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Tom\Dropbox\SPECTRUM\CalibrationSpreadsheets\"/>
    </mc:Choice>
  </mc:AlternateContent>
  <bookViews>
    <workbookView xWindow="0" yWindow="0" windowWidth="16380" windowHeight="8190" tabRatio="190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6" sheetId="16" r:id="rId16"/>
    <sheet name="Sheet17" sheetId="17" r:id="rId17"/>
    <sheet name="Sheet18" sheetId="18" r:id="rId18"/>
    <sheet name="Sheet19" sheetId="19" r:id="rId19"/>
    <sheet name="Sheet20" sheetId="20" r:id="rId20"/>
    <sheet name="Sheet21" sheetId="21" r:id="rId21"/>
    <sheet name="Sheet22" sheetId="22" r:id="rId22"/>
    <sheet name="Sheet23" sheetId="23" r:id="rId23"/>
    <sheet name="Sheet24" sheetId="24" r:id="rId24"/>
    <sheet name="Sheet25" sheetId="25" r:id="rId25"/>
    <sheet name="Sheet26" sheetId="26" r:id="rId26"/>
    <sheet name="Sheet27" sheetId="27" r:id="rId27"/>
    <sheet name="Sheet28" sheetId="28" r:id="rId28"/>
    <sheet name="Sheet29" sheetId="29" r:id="rId29"/>
    <sheet name="Sheet30" sheetId="30" r:id="rId30"/>
    <sheet name="Sheet31" sheetId="31" r:id="rId31"/>
    <sheet name="Sheet32" sheetId="32" r:id="rId32"/>
    <sheet name="Sheet33" sheetId="33" r:id="rId33"/>
    <sheet name="Sheet34" sheetId="34" r:id="rId34"/>
    <sheet name="Sheet35" sheetId="35" r:id="rId35"/>
    <sheet name="Sheet36" sheetId="36" r:id="rId36"/>
    <sheet name="Sheet37" sheetId="37" r:id="rId37"/>
    <sheet name="Sheet38" sheetId="38" r:id="rId38"/>
    <sheet name="Sheet39" sheetId="39" r:id="rId39"/>
    <sheet name="Sheet40" sheetId="40" r:id="rId40"/>
    <sheet name="Sheet41" sheetId="41" r:id="rId41"/>
    <sheet name="Sheet42" sheetId="42" r:id="rId42"/>
    <sheet name="Sheet43" sheetId="43" r:id="rId43"/>
    <sheet name="Sheet44" sheetId="44" r:id="rId44"/>
    <sheet name="Sheet45" sheetId="45" r:id="rId45"/>
    <sheet name="Sheet46" sheetId="46" r:id="rId46"/>
    <sheet name="Sheet47" sheetId="47" r:id="rId47"/>
    <sheet name="Sheet48" sheetId="48" r:id="rId48"/>
    <sheet name="Sheet49" sheetId="49" r:id="rId49"/>
    <sheet name="Sheet50" sheetId="50" r:id="rId50"/>
    <sheet name="Sheet51" sheetId="51" r:id="rId51"/>
    <sheet name="Sheet52" sheetId="52" r:id="rId52"/>
    <sheet name="Sheet53" sheetId="53" r:id="rId53"/>
    <sheet name="Sheet54" sheetId="54" r:id="rId54"/>
    <sheet name="Sheet55" sheetId="55" r:id="rId55"/>
    <sheet name="Sheet56" sheetId="56" r:id="rId56"/>
    <sheet name="Sheet57" sheetId="57" r:id="rId57"/>
    <sheet name="Sheet58" sheetId="58" r:id="rId58"/>
    <sheet name="Sheet59" sheetId="59" r:id="rId59"/>
    <sheet name="Sheet60" sheetId="60" r:id="rId60"/>
    <sheet name="Sheet61" sheetId="61" r:id="rId61"/>
    <sheet name="Sheet62" sheetId="62" r:id="rId62"/>
    <sheet name="Sheet63" sheetId="63" r:id="rId63"/>
    <sheet name="Sheet64" sheetId="64" r:id="rId64"/>
    <sheet name="Sheet65" sheetId="65" r:id="rId65"/>
    <sheet name="Sheet66" sheetId="66" r:id="rId66"/>
    <sheet name="Sheet67" sheetId="67" r:id="rId67"/>
    <sheet name="Sheet68" sheetId="68" r:id="rId68"/>
    <sheet name="Sheet69" sheetId="69" r:id="rId69"/>
    <sheet name="Sheet70" sheetId="70" r:id="rId70"/>
  </sheets>
  <definedNames>
    <definedName name="__c">Sheet1!$Z$31</definedName>
    <definedName name="a">Sheet1!$Z$29</definedName>
    <definedName name="b">Sheet1!$Z$30</definedName>
    <definedName name="D">Sheet1!$Z$28</definedName>
    <definedName name="meanx">Sheet1!$Z$27</definedName>
    <definedName name="meanxy">Sheet1!$AB$27</definedName>
    <definedName name="meany">Sheet1!$AA$27</definedName>
    <definedName name="n">Sheet1!$Z$26</definedName>
    <definedName name="Rsquared">Sheet1!$AG$37</definedName>
    <definedName name="ssr">Sheet1!$AE$25</definedName>
    <definedName name="ssy">Sheet1!$AD$25</definedName>
    <definedName name="sumx">Sheet1!$Z$25</definedName>
    <definedName name="sumx2">Sheet1!$AC$25</definedName>
    <definedName name="sumx2y">Sheet1!$AF$25</definedName>
    <definedName name="sumx3">Sheet1!$AD$25</definedName>
    <definedName name="sumx4">Sheet1!$AE$25</definedName>
    <definedName name="sumxy">Sheet1!$AB$25</definedName>
    <definedName name="sumy">Sheet1!$AA$25</definedName>
  </definedNames>
  <calcPr calcId="152511" iterate="1"/>
</workbook>
</file>

<file path=xl/calcChain.xml><?xml version="1.0" encoding="utf-8"?>
<calcChain xmlns="http://schemas.openxmlformats.org/spreadsheetml/2006/main">
  <c r="L48" i="1" l="1"/>
  <c r="L49" i="1"/>
  <c r="L50" i="1"/>
  <c r="K50" i="70" l="1"/>
  <c r="J50" i="70"/>
  <c r="A50" i="70"/>
  <c r="K49" i="70"/>
  <c r="J49" i="70"/>
  <c r="A49" i="70"/>
  <c r="K48" i="70"/>
  <c r="J48" i="70"/>
  <c r="A48" i="70"/>
  <c r="J47" i="70"/>
  <c r="A47" i="70"/>
  <c r="J46" i="70"/>
  <c r="A46" i="70"/>
  <c r="J45" i="70"/>
  <c r="A45" i="70"/>
  <c r="J44" i="70"/>
  <c r="A44" i="70"/>
  <c r="J43" i="70"/>
  <c r="A43" i="70"/>
  <c r="J42" i="70"/>
  <c r="A42" i="70"/>
  <c r="J41" i="70"/>
  <c r="A41" i="70"/>
  <c r="J40" i="70"/>
  <c r="A40" i="70"/>
  <c r="J39" i="70"/>
  <c r="A39" i="70"/>
  <c r="J38" i="70"/>
  <c r="A38" i="70"/>
  <c r="J37" i="70"/>
  <c r="A37" i="70"/>
  <c r="J36" i="70"/>
  <c r="A36" i="70"/>
  <c r="J35" i="70"/>
  <c r="A35" i="70"/>
  <c r="J34" i="70"/>
  <c r="A34" i="70"/>
  <c r="J33" i="70"/>
  <c r="A33" i="70"/>
  <c r="J32" i="70"/>
  <c r="A32" i="70"/>
  <c r="C32" i="70" s="1"/>
  <c r="J31" i="70"/>
  <c r="A31" i="70"/>
  <c r="J30" i="70"/>
  <c r="A30" i="70"/>
  <c r="C30" i="70" s="1"/>
  <c r="J29" i="70"/>
  <c r="A29" i="70"/>
  <c r="B29" i="70" s="1"/>
  <c r="J28" i="70"/>
  <c r="A28" i="70"/>
  <c r="J27" i="70"/>
  <c r="A27" i="70"/>
  <c r="J26" i="70"/>
  <c r="A26" i="70"/>
  <c r="C26" i="70" s="1"/>
  <c r="J25" i="70"/>
  <c r="A25" i="70"/>
  <c r="J24" i="70"/>
  <c r="A24" i="70"/>
  <c r="B24" i="70" s="1"/>
  <c r="J23" i="70"/>
  <c r="A23" i="70"/>
  <c r="C23" i="70" s="1"/>
  <c r="J22" i="70"/>
  <c r="A22" i="70"/>
  <c r="C22" i="70" s="1"/>
  <c r="J21" i="70"/>
  <c r="A21" i="70"/>
  <c r="C21" i="70" s="1"/>
  <c r="J20" i="70"/>
  <c r="A20" i="70"/>
  <c r="C20" i="70" s="1"/>
  <c r="J19" i="70"/>
  <c r="A19" i="70"/>
  <c r="C19" i="70" s="1"/>
  <c r="J18" i="70"/>
  <c r="A18" i="70"/>
  <c r="C18" i="70" s="1"/>
  <c r="J17" i="70"/>
  <c r="A17" i="70"/>
  <c r="C17" i="70" s="1"/>
  <c r="J16" i="70"/>
  <c r="A16" i="70"/>
  <c r="C16" i="70" s="1"/>
  <c r="J15" i="70"/>
  <c r="A15" i="70"/>
  <c r="C15" i="70" s="1"/>
  <c r="J14" i="70"/>
  <c r="A14" i="70"/>
  <c r="C14" i="70" s="1"/>
  <c r="J13" i="70"/>
  <c r="A13" i="70"/>
  <c r="C13" i="70" s="1"/>
  <c r="J12" i="70"/>
  <c r="A12" i="70"/>
  <c r="C12" i="70" s="1"/>
  <c r="J11" i="70"/>
  <c r="A11" i="70"/>
  <c r="C11" i="70" s="1"/>
  <c r="J10" i="70"/>
  <c r="A10" i="70"/>
  <c r="C10" i="70" s="1"/>
  <c r="J9" i="70"/>
  <c r="A9" i="70"/>
  <c r="C9" i="70" s="1"/>
  <c r="J8" i="70"/>
  <c r="A8" i="70"/>
  <c r="C8" i="70" s="1"/>
  <c r="J7" i="70"/>
  <c r="A7" i="70"/>
  <c r="C7" i="70" s="1"/>
  <c r="J6" i="70"/>
  <c r="A6" i="70"/>
  <c r="C6" i="70" s="1"/>
  <c r="K50" i="69"/>
  <c r="J50" i="69"/>
  <c r="A50" i="69"/>
  <c r="B50" i="69" s="1"/>
  <c r="K49" i="69"/>
  <c r="J49" i="69"/>
  <c r="A49" i="69"/>
  <c r="B49" i="69" s="1"/>
  <c r="K48" i="69"/>
  <c r="J48" i="69"/>
  <c r="A48" i="69"/>
  <c r="B48" i="69" s="1"/>
  <c r="J47" i="69"/>
  <c r="A47" i="69"/>
  <c r="J46" i="69"/>
  <c r="A46" i="69"/>
  <c r="B46" i="69" s="1"/>
  <c r="J45" i="69"/>
  <c r="A45" i="69"/>
  <c r="B45" i="69" s="1"/>
  <c r="J44" i="69"/>
  <c r="A44" i="69"/>
  <c r="B44" i="69" s="1"/>
  <c r="J43" i="69"/>
  <c r="A43" i="69"/>
  <c r="J42" i="69"/>
  <c r="A42" i="69"/>
  <c r="J41" i="69"/>
  <c r="A41" i="69"/>
  <c r="J40" i="69"/>
  <c r="A40" i="69"/>
  <c r="J39" i="69"/>
  <c r="A39" i="69"/>
  <c r="J38" i="69"/>
  <c r="A38" i="69"/>
  <c r="B38" i="69" s="1"/>
  <c r="J37" i="69"/>
  <c r="A37" i="69"/>
  <c r="B37" i="69" s="1"/>
  <c r="J36" i="69"/>
  <c r="A36" i="69"/>
  <c r="B36" i="69" s="1"/>
  <c r="J35" i="69"/>
  <c r="A35" i="69"/>
  <c r="J34" i="69"/>
  <c r="A34" i="69"/>
  <c r="J33" i="69"/>
  <c r="A33" i="69"/>
  <c r="J32" i="69"/>
  <c r="A32" i="69"/>
  <c r="C32" i="69" s="1"/>
  <c r="J31" i="69"/>
  <c r="A31" i="69"/>
  <c r="B31" i="69" s="1"/>
  <c r="J30" i="69"/>
  <c r="A30" i="69"/>
  <c r="J29" i="69"/>
  <c r="A29" i="69"/>
  <c r="C29" i="69" s="1"/>
  <c r="J28" i="69"/>
  <c r="A28" i="69"/>
  <c r="B28" i="69" s="1"/>
  <c r="J27" i="69"/>
  <c r="A27" i="69"/>
  <c r="J26" i="69"/>
  <c r="A26" i="69"/>
  <c r="J25" i="69"/>
  <c r="A25" i="69"/>
  <c r="J24" i="69"/>
  <c r="A24" i="69"/>
  <c r="B24" i="69" s="1"/>
  <c r="J23" i="69"/>
  <c r="A23" i="69"/>
  <c r="B23" i="69" s="1"/>
  <c r="J22" i="69"/>
  <c r="A22" i="69"/>
  <c r="B22" i="69" s="1"/>
  <c r="J21" i="69"/>
  <c r="A21" i="69"/>
  <c r="B21" i="69" s="1"/>
  <c r="J20" i="69"/>
  <c r="A20" i="69"/>
  <c r="B20" i="69" s="1"/>
  <c r="J19" i="69"/>
  <c r="A19" i="69"/>
  <c r="B19" i="69" s="1"/>
  <c r="J18" i="69"/>
  <c r="A18" i="69"/>
  <c r="B18" i="69" s="1"/>
  <c r="J17" i="69"/>
  <c r="A17" i="69"/>
  <c r="B17" i="69" s="1"/>
  <c r="J16" i="69"/>
  <c r="A16" i="69"/>
  <c r="B16" i="69" s="1"/>
  <c r="J15" i="69"/>
  <c r="A15" i="69"/>
  <c r="B15" i="69" s="1"/>
  <c r="J14" i="69"/>
  <c r="A14" i="69"/>
  <c r="B14" i="69" s="1"/>
  <c r="J13" i="69"/>
  <c r="A13" i="69"/>
  <c r="B13" i="69" s="1"/>
  <c r="J12" i="69"/>
  <c r="A12" i="69"/>
  <c r="B12" i="69" s="1"/>
  <c r="J11" i="69"/>
  <c r="A11" i="69"/>
  <c r="B11" i="69" s="1"/>
  <c r="J10" i="69"/>
  <c r="A10" i="69"/>
  <c r="B10" i="69" s="1"/>
  <c r="J9" i="69"/>
  <c r="A9" i="69"/>
  <c r="B9" i="69" s="1"/>
  <c r="J8" i="69"/>
  <c r="A8" i="69"/>
  <c r="B8" i="69" s="1"/>
  <c r="J7" i="69"/>
  <c r="A7" i="69"/>
  <c r="B7" i="69" s="1"/>
  <c r="J6" i="69"/>
  <c r="A6" i="69"/>
  <c r="B6" i="69" s="1"/>
  <c r="K50" i="68"/>
  <c r="J50" i="68"/>
  <c r="A50" i="68"/>
  <c r="B50" i="68" s="1"/>
  <c r="K49" i="68"/>
  <c r="J49" i="68"/>
  <c r="A49" i="68"/>
  <c r="K48" i="68"/>
  <c r="J48" i="68"/>
  <c r="A48" i="68"/>
  <c r="B48" i="68" s="1"/>
  <c r="J47" i="68"/>
  <c r="A47" i="68"/>
  <c r="J46" i="68"/>
  <c r="A46" i="68"/>
  <c r="B46" i="68" s="1"/>
  <c r="J45" i="68"/>
  <c r="A45" i="68"/>
  <c r="J44" i="68"/>
  <c r="A44" i="68"/>
  <c r="B44" i="68" s="1"/>
  <c r="J43" i="68"/>
  <c r="A43" i="68"/>
  <c r="J42" i="68"/>
  <c r="A42" i="68"/>
  <c r="B42" i="68" s="1"/>
  <c r="J41" i="68"/>
  <c r="A41" i="68"/>
  <c r="J40" i="68"/>
  <c r="A40" i="68"/>
  <c r="B40" i="68" s="1"/>
  <c r="J39" i="68"/>
  <c r="A39" i="68"/>
  <c r="J38" i="68"/>
  <c r="A38" i="68"/>
  <c r="B38" i="68" s="1"/>
  <c r="J37" i="68"/>
  <c r="A37" i="68"/>
  <c r="J36" i="68"/>
  <c r="A36" i="68"/>
  <c r="B36" i="68" s="1"/>
  <c r="J35" i="68"/>
  <c r="A35" i="68"/>
  <c r="B35" i="68" s="1"/>
  <c r="J34" i="68"/>
  <c r="A34" i="68"/>
  <c r="B34" i="68" s="1"/>
  <c r="J33" i="68"/>
  <c r="A33" i="68"/>
  <c r="J32" i="68"/>
  <c r="A32" i="68"/>
  <c r="C32" i="68" s="1"/>
  <c r="J31" i="68"/>
  <c r="A31" i="68"/>
  <c r="J30" i="68"/>
  <c r="A30" i="68"/>
  <c r="C30" i="68" s="1"/>
  <c r="J29" i="68"/>
  <c r="A29" i="68"/>
  <c r="C29" i="68" s="1"/>
  <c r="J28" i="68"/>
  <c r="A28" i="68"/>
  <c r="B28" i="68" s="1"/>
  <c r="J27" i="68"/>
  <c r="A27" i="68"/>
  <c r="J26" i="68"/>
  <c r="A26" i="68"/>
  <c r="J25" i="68"/>
  <c r="A25" i="68"/>
  <c r="B25" i="68" s="1"/>
  <c r="J24" i="68"/>
  <c r="A24" i="68"/>
  <c r="J23" i="68"/>
  <c r="A23" i="68"/>
  <c r="B23" i="68" s="1"/>
  <c r="J22" i="68"/>
  <c r="A22" i="68"/>
  <c r="B22" i="68" s="1"/>
  <c r="J21" i="68"/>
  <c r="A21" i="68"/>
  <c r="J20" i="68"/>
  <c r="A20" i="68"/>
  <c r="C20" i="68" s="1"/>
  <c r="J19" i="68"/>
  <c r="A19" i="68"/>
  <c r="C19" i="68" s="1"/>
  <c r="J18" i="68"/>
  <c r="A18" i="68"/>
  <c r="C18" i="68" s="1"/>
  <c r="J17" i="68"/>
  <c r="A17" i="68"/>
  <c r="J16" i="68"/>
  <c r="A16" i="68"/>
  <c r="C16" i="68" s="1"/>
  <c r="J15" i="68"/>
  <c r="A15" i="68"/>
  <c r="C15" i="68" s="1"/>
  <c r="J14" i="68"/>
  <c r="A14" i="68"/>
  <c r="C14" i="68" s="1"/>
  <c r="J13" i="68"/>
  <c r="A13" i="68"/>
  <c r="J12" i="68"/>
  <c r="A12" i="68"/>
  <c r="C12" i="68" s="1"/>
  <c r="J11" i="68"/>
  <c r="A11" i="68"/>
  <c r="C11" i="68" s="1"/>
  <c r="J10" i="68"/>
  <c r="A10" i="68"/>
  <c r="C10" i="68" s="1"/>
  <c r="J9" i="68"/>
  <c r="A9" i="68"/>
  <c r="J8" i="68"/>
  <c r="A8" i="68"/>
  <c r="C8" i="68" s="1"/>
  <c r="J7" i="68"/>
  <c r="A7" i="68"/>
  <c r="C7" i="68" s="1"/>
  <c r="J6" i="68"/>
  <c r="A6" i="68"/>
  <c r="C6" i="68" s="1"/>
  <c r="K50" i="67"/>
  <c r="J50" i="67"/>
  <c r="A50" i="67"/>
  <c r="K49" i="67"/>
  <c r="J49" i="67"/>
  <c r="A49" i="67"/>
  <c r="K48" i="67"/>
  <c r="J48" i="67"/>
  <c r="A48" i="67"/>
  <c r="J47" i="67"/>
  <c r="A47" i="67"/>
  <c r="J46" i="67"/>
  <c r="A46" i="67"/>
  <c r="J45" i="67"/>
  <c r="A45" i="67"/>
  <c r="J44" i="67"/>
  <c r="A44" i="67"/>
  <c r="J43" i="67"/>
  <c r="A43" i="67"/>
  <c r="J42" i="67"/>
  <c r="A42" i="67"/>
  <c r="J41" i="67"/>
  <c r="A41" i="67"/>
  <c r="J40" i="67"/>
  <c r="A40" i="67"/>
  <c r="J39" i="67"/>
  <c r="A39" i="67"/>
  <c r="J38" i="67"/>
  <c r="A38" i="67"/>
  <c r="J37" i="67"/>
  <c r="A37" i="67"/>
  <c r="J36" i="67"/>
  <c r="A36" i="67"/>
  <c r="J35" i="67"/>
  <c r="A35" i="67"/>
  <c r="J34" i="67"/>
  <c r="A34" i="67"/>
  <c r="J33" i="67"/>
  <c r="A33" i="67"/>
  <c r="J32" i="67"/>
  <c r="A32" i="67"/>
  <c r="B32" i="67" s="1"/>
  <c r="J31" i="67"/>
  <c r="A31" i="67"/>
  <c r="J30" i="67"/>
  <c r="A30" i="67"/>
  <c r="C30" i="67" s="1"/>
  <c r="J29" i="67"/>
  <c r="A29" i="67"/>
  <c r="C29" i="67" s="1"/>
  <c r="J28" i="67"/>
  <c r="A28" i="67"/>
  <c r="B28" i="67" s="1"/>
  <c r="J27" i="67"/>
  <c r="A27" i="67"/>
  <c r="J26" i="67"/>
  <c r="A26" i="67"/>
  <c r="C26" i="67" s="1"/>
  <c r="J25" i="67"/>
  <c r="A25" i="67"/>
  <c r="B25" i="67" s="1"/>
  <c r="J24" i="67"/>
  <c r="A24" i="67"/>
  <c r="B24" i="67" s="1"/>
  <c r="J23" i="67"/>
  <c r="A23" i="67"/>
  <c r="J22" i="67"/>
  <c r="A22" i="67"/>
  <c r="J21" i="67"/>
  <c r="A21" i="67"/>
  <c r="J20" i="67"/>
  <c r="A20" i="67"/>
  <c r="J19" i="67"/>
  <c r="A19" i="67"/>
  <c r="J18" i="67"/>
  <c r="A18" i="67"/>
  <c r="J17" i="67"/>
  <c r="A17" i="67"/>
  <c r="C17" i="67" s="1"/>
  <c r="J16" i="67"/>
  <c r="A16" i="67"/>
  <c r="J15" i="67"/>
  <c r="A15" i="67"/>
  <c r="C15" i="67" s="1"/>
  <c r="J14" i="67"/>
  <c r="A14" i="67"/>
  <c r="C14" i="67" s="1"/>
  <c r="J13" i="67"/>
  <c r="A13" i="67"/>
  <c r="C13" i="67" s="1"/>
  <c r="J12" i="67"/>
  <c r="A12" i="67"/>
  <c r="J11" i="67"/>
  <c r="A11" i="67"/>
  <c r="J10" i="67"/>
  <c r="A10" i="67"/>
  <c r="C10" i="67" s="1"/>
  <c r="J9" i="67"/>
  <c r="A9" i="67"/>
  <c r="C9" i="67" s="1"/>
  <c r="J8" i="67"/>
  <c r="A8" i="67"/>
  <c r="C8" i="67" s="1"/>
  <c r="J7" i="67"/>
  <c r="A7" i="67"/>
  <c r="C7" i="67" s="1"/>
  <c r="J6" i="67"/>
  <c r="A6" i="67"/>
  <c r="C6" i="67" s="1"/>
  <c r="K50" i="66"/>
  <c r="J50" i="66"/>
  <c r="A50" i="66"/>
  <c r="C50" i="66" s="1"/>
  <c r="K49" i="66"/>
  <c r="J49" i="66"/>
  <c r="A49" i="66"/>
  <c r="K48" i="66"/>
  <c r="J48" i="66"/>
  <c r="A48" i="66"/>
  <c r="C48" i="66" s="1"/>
  <c r="J47" i="66"/>
  <c r="A47" i="66"/>
  <c r="J46" i="66"/>
  <c r="A46" i="66"/>
  <c r="J45" i="66"/>
  <c r="A45" i="66"/>
  <c r="J44" i="66"/>
  <c r="A44" i="66"/>
  <c r="J43" i="66"/>
  <c r="A43" i="66"/>
  <c r="J42" i="66"/>
  <c r="A42" i="66"/>
  <c r="J41" i="66"/>
  <c r="A41" i="66"/>
  <c r="C41" i="66" s="1"/>
  <c r="J40" i="66"/>
  <c r="A40" i="66"/>
  <c r="J39" i="66"/>
  <c r="A39" i="66"/>
  <c r="B39" i="66" s="1"/>
  <c r="J38" i="66"/>
  <c r="A38" i="66"/>
  <c r="B38" i="66" s="1"/>
  <c r="J37" i="66"/>
  <c r="A37" i="66"/>
  <c r="B37" i="66" s="1"/>
  <c r="J36" i="66"/>
  <c r="A36" i="66"/>
  <c r="B36" i="66" s="1"/>
  <c r="J35" i="66"/>
  <c r="A35" i="66"/>
  <c r="B35" i="66" s="1"/>
  <c r="J34" i="66"/>
  <c r="A34" i="66"/>
  <c r="B34" i="66" s="1"/>
  <c r="J33" i="66"/>
  <c r="A33" i="66"/>
  <c r="B33" i="66" s="1"/>
  <c r="J32" i="66"/>
  <c r="A32" i="66"/>
  <c r="J31" i="66"/>
  <c r="A31" i="66"/>
  <c r="C31" i="66" s="1"/>
  <c r="J30" i="66"/>
  <c r="A30" i="66"/>
  <c r="J29" i="66"/>
  <c r="A29" i="66"/>
  <c r="J28" i="66"/>
  <c r="A28" i="66"/>
  <c r="J27" i="66"/>
  <c r="A27" i="66"/>
  <c r="B27" i="66" s="1"/>
  <c r="J26" i="66"/>
  <c r="A26" i="66"/>
  <c r="J25" i="66"/>
  <c r="A25" i="66"/>
  <c r="C25" i="66" s="1"/>
  <c r="J24" i="66"/>
  <c r="A24" i="66"/>
  <c r="C24" i="66" s="1"/>
  <c r="J23" i="66"/>
  <c r="A23" i="66"/>
  <c r="B23" i="66" s="1"/>
  <c r="J22" i="66"/>
  <c r="A22" i="66"/>
  <c r="B22" i="66" s="1"/>
  <c r="J21" i="66"/>
  <c r="A21" i="66"/>
  <c r="C21" i="66" s="1"/>
  <c r="J20" i="66"/>
  <c r="A20" i="66"/>
  <c r="B20" i="66" s="1"/>
  <c r="J19" i="66"/>
  <c r="A19" i="66"/>
  <c r="B19" i="66" s="1"/>
  <c r="J18" i="66"/>
  <c r="A18" i="66"/>
  <c r="C18" i="66" s="1"/>
  <c r="J17" i="66"/>
  <c r="A17" i="66"/>
  <c r="C17" i="66" s="1"/>
  <c r="J16" i="66"/>
  <c r="A16" i="66"/>
  <c r="C16" i="66" s="1"/>
  <c r="J15" i="66"/>
  <c r="A15" i="66"/>
  <c r="C15" i="66" s="1"/>
  <c r="J14" i="66"/>
  <c r="A14" i="66"/>
  <c r="C14" i="66" s="1"/>
  <c r="J13" i="66"/>
  <c r="A13" i="66"/>
  <c r="C13" i="66" s="1"/>
  <c r="J12" i="66"/>
  <c r="A12" i="66"/>
  <c r="C12" i="66" s="1"/>
  <c r="J11" i="66"/>
  <c r="A11" i="66"/>
  <c r="C11" i="66" s="1"/>
  <c r="J10" i="66"/>
  <c r="A10" i="66"/>
  <c r="C10" i="66" s="1"/>
  <c r="J9" i="66"/>
  <c r="A9" i="66"/>
  <c r="C9" i="66" s="1"/>
  <c r="J8" i="66"/>
  <c r="A8" i="66"/>
  <c r="C8" i="66" s="1"/>
  <c r="J7" i="66"/>
  <c r="A7" i="66"/>
  <c r="C7" i="66" s="1"/>
  <c r="J6" i="66"/>
  <c r="A6" i="66"/>
  <c r="C6" i="66" s="1"/>
  <c r="K50" i="65"/>
  <c r="J50" i="65"/>
  <c r="A50" i="65"/>
  <c r="K49" i="65"/>
  <c r="J49" i="65"/>
  <c r="A49" i="65"/>
  <c r="B49" i="65" s="1"/>
  <c r="K48" i="65"/>
  <c r="J48" i="65"/>
  <c r="A48" i="65"/>
  <c r="B48" i="65" s="1"/>
  <c r="J47" i="65"/>
  <c r="A47" i="65"/>
  <c r="B47" i="65" s="1"/>
  <c r="J46" i="65"/>
  <c r="A46" i="65"/>
  <c r="J45" i="65"/>
  <c r="A45" i="65"/>
  <c r="B45" i="65" s="1"/>
  <c r="J44" i="65"/>
  <c r="A44" i="65"/>
  <c r="B44" i="65" s="1"/>
  <c r="J43" i="65"/>
  <c r="A43" i="65"/>
  <c r="J42" i="65"/>
  <c r="A42" i="65"/>
  <c r="J41" i="65"/>
  <c r="A41" i="65"/>
  <c r="B41" i="65" s="1"/>
  <c r="J40" i="65"/>
  <c r="A40" i="65"/>
  <c r="B40" i="65" s="1"/>
  <c r="J39" i="65"/>
  <c r="A39" i="65"/>
  <c r="J38" i="65"/>
  <c r="A38" i="65"/>
  <c r="J37" i="65"/>
  <c r="A37" i="65"/>
  <c r="B37" i="65" s="1"/>
  <c r="J36" i="65"/>
  <c r="A36" i="65"/>
  <c r="B36" i="65" s="1"/>
  <c r="J35" i="65"/>
  <c r="A35" i="65"/>
  <c r="B35" i="65" s="1"/>
  <c r="J34" i="65"/>
  <c r="A34" i="65"/>
  <c r="J33" i="65"/>
  <c r="A33" i="65"/>
  <c r="B33" i="65" s="1"/>
  <c r="J32" i="65"/>
  <c r="A32" i="65"/>
  <c r="C32" i="65" s="1"/>
  <c r="J31" i="65"/>
  <c r="A31" i="65"/>
  <c r="J30" i="65"/>
  <c r="A30" i="65"/>
  <c r="C30" i="65" s="1"/>
  <c r="J29" i="65"/>
  <c r="A29" i="65"/>
  <c r="C29" i="65" s="1"/>
  <c r="J28" i="65"/>
  <c r="A28" i="65"/>
  <c r="J27" i="65"/>
  <c r="A27" i="65"/>
  <c r="B27" i="65" s="1"/>
  <c r="J26" i="65"/>
  <c r="A26" i="65"/>
  <c r="C26" i="65" s="1"/>
  <c r="J25" i="65"/>
  <c r="A25" i="65"/>
  <c r="B25" i="65" s="1"/>
  <c r="J24" i="65"/>
  <c r="A24" i="65"/>
  <c r="B24" i="65" s="1"/>
  <c r="J23" i="65"/>
  <c r="A23" i="65"/>
  <c r="B23" i="65" s="1"/>
  <c r="J22" i="65"/>
  <c r="A22" i="65"/>
  <c r="B22" i="65" s="1"/>
  <c r="J21" i="65"/>
  <c r="A21" i="65"/>
  <c r="B21" i="65" s="1"/>
  <c r="J20" i="65"/>
  <c r="A20" i="65"/>
  <c r="J19" i="65"/>
  <c r="A19" i="65"/>
  <c r="B19" i="65" s="1"/>
  <c r="J18" i="65"/>
  <c r="A18" i="65"/>
  <c r="B18" i="65" s="1"/>
  <c r="J17" i="65"/>
  <c r="A17" i="65"/>
  <c r="B17" i="65" s="1"/>
  <c r="J16" i="65"/>
  <c r="A16" i="65"/>
  <c r="J15" i="65"/>
  <c r="A15" i="65"/>
  <c r="B15" i="65" s="1"/>
  <c r="J14" i="65"/>
  <c r="A14" i="65"/>
  <c r="B14" i="65" s="1"/>
  <c r="J13" i="65"/>
  <c r="A13" i="65"/>
  <c r="B13" i="65" s="1"/>
  <c r="J12" i="65"/>
  <c r="A12" i="65"/>
  <c r="J11" i="65"/>
  <c r="A11" i="65"/>
  <c r="B11" i="65" s="1"/>
  <c r="J10" i="65"/>
  <c r="A10" i="65"/>
  <c r="B10" i="65" s="1"/>
  <c r="J9" i="65"/>
  <c r="A9" i="65"/>
  <c r="J8" i="65"/>
  <c r="A8" i="65"/>
  <c r="B8" i="65" s="1"/>
  <c r="J7" i="65"/>
  <c r="A7" i="65"/>
  <c r="B7" i="65" s="1"/>
  <c r="J6" i="65"/>
  <c r="A6" i="65"/>
  <c r="B6" i="65" s="1"/>
  <c r="K50" i="64"/>
  <c r="J50" i="64"/>
  <c r="A50" i="64"/>
  <c r="K49" i="64"/>
  <c r="J49" i="64"/>
  <c r="A49" i="64"/>
  <c r="B49" i="64" s="1"/>
  <c r="K48" i="64"/>
  <c r="J48" i="64"/>
  <c r="A48" i="64"/>
  <c r="J47" i="64"/>
  <c r="A47" i="64"/>
  <c r="B47" i="64" s="1"/>
  <c r="J46" i="64"/>
  <c r="A46" i="64"/>
  <c r="B46" i="64" s="1"/>
  <c r="J45" i="64"/>
  <c r="A45" i="64"/>
  <c r="J44" i="64"/>
  <c r="A44" i="64"/>
  <c r="C44" i="64" s="1"/>
  <c r="J43" i="64"/>
  <c r="A43" i="64"/>
  <c r="C43" i="64" s="1"/>
  <c r="J42" i="64"/>
  <c r="A42" i="64"/>
  <c r="B42" i="64" s="1"/>
  <c r="J41" i="64"/>
  <c r="A41" i="64"/>
  <c r="J40" i="64"/>
  <c r="A40" i="64"/>
  <c r="C40" i="64" s="1"/>
  <c r="J39" i="64"/>
  <c r="A39" i="64"/>
  <c r="C39" i="64" s="1"/>
  <c r="J38" i="64"/>
  <c r="A38" i="64"/>
  <c r="B38" i="64" s="1"/>
  <c r="J37" i="64"/>
  <c r="A37" i="64"/>
  <c r="J36" i="64"/>
  <c r="A36" i="64"/>
  <c r="C36" i="64" s="1"/>
  <c r="J35" i="64"/>
  <c r="A35" i="64"/>
  <c r="C35" i="64" s="1"/>
  <c r="J34" i="64"/>
  <c r="A34" i="64"/>
  <c r="B34" i="64" s="1"/>
  <c r="J33" i="64"/>
  <c r="A33" i="64"/>
  <c r="J32" i="64"/>
  <c r="A32" i="64"/>
  <c r="J31" i="64"/>
  <c r="A31" i="64"/>
  <c r="C31" i="64" s="1"/>
  <c r="J30" i="64"/>
  <c r="A30" i="64"/>
  <c r="J29" i="64"/>
  <c r="A29" i="64"/>
  <c r="J28" i="64"/>
  <c r="A28" i="64"/>
  <c r="J27" i="64"/>
  <c r="A27" i="64"/>
  <c r="J26" i="64"/>
  <c r="A26" i="64"/>
  <c r="B26" i="64" s="1"/>
  <c r="J25" i="64"/>
  <c r="A25" i="64"/>
  <c r="C25" i="64" s="1"/>
  <c r="J24" i="64"/>
  <c r="A24" i="64"/>
  <c r="C24" i="64" s="1"/>
  <c r="J23" i="64"/>
  <c r="A23" i="64"/>
  <c r="C23" i="64" s="1"/>
  <c r="J22" i="64"/>
  <c r="A22" i="64"/>
  <c r="B22" i="64" s="1"/>
  <c r="J21" i="64"/>
  <c r="A21" i="64"/>
  <c r="B21" i="64" s="1"/>
  <c r="J20" i="64"/>
  <c r="A20" i="64"/>
  <c r="B20" i="64" s="1"/>
  <c r="J19" i="64"/>
  <c r="A19" i="64"/>
  <c r="B19" i="64" s="1"/>
  <c r="J18" i="64"/>
  <c r="A18" i="64"/>
  <c r="B18" i="64" s="1"/>
  <c r="J17" i="64"/>
  <c r="A17" i="64"/>
  <c r="B17" i="64" s="1"/>
  <c r="J16" i="64"/>
  <c r="A16" i="64"/>
  <c r="B16" i="64" s="1"/>
  <c r="J15" i="64"/>
  <c r="A15" i="64"/>
  <c r="B15" i="64" s="1"/>
  <c r="J14" i="64"/>
  <c r="A14" i="64"/>
  <c r="J13" i="64"/>
  <c r="A13" i="64"/>
  <c r="J12" i="64"/>
  <c r="A12" i="64"/>
  <c r="J11" i="64"/>
  <c r="A11" i="64"/>
  <c r="J10" i="64"/>
  <c r="A10" i="64"/>
  <c r="C10" i="64" s="1"/>
  <c r="J9" i="64"/>
  <c r="A9" i="64"/>
  <c r="J8" i="64"/>
  <c r="A8" i="64"/>
  <c r="J7" i="64"/>
  <c r="A7" i="64"/>
  <c r="J6" i="64"/>
  <c r="A6" i="64"/>
  <c r="B6" i="64" s="1"/>
  <c r="K50" i="63"/>
  <c r="J50" i="63"/>
  <c r="A50" i="63"/>
  <c r="K49" i="63"/>
  <c r="J49" i="63"/>
  <c r="A49" i="63"/>
  <c r="K48" i="63"/>
  <c r="J48" i="63"/>
  <c r="A48" i="63"/>
  <c r="J47" i="63"/>
  <c r="A47" i="63"/>
  <c r="J46" i="63"/>
  <c r="A46" i="63"/>
  <c r="J45" i="63"/>
  <c r="A45" i="63"/>
  <c r="J44" i="63"/>
  <c r="A44" i="63"/>
  <c r="J43" i="63"/>
  <c r="A43" i="63"/>
  <c r="J42" i="63"/>
  <c r="A42" i="63"/>
  <c r="J41" i="63"/>
  <c r="A41" i="63"/>
  <c r="J40" i="63"/>
  <c r="A40" i="63"/>
  <c r="J39" i="63"/>
  <c r="A39" i="63"/>
  <c r="J38" i="63"/>
  <c r="A38" i="63"/>
  <c r="J37" i="63"/>
  <c r="A37" i="63"/>
  <c r="J36" i="63"/>
  <c r="A36" i="63"/>
  <c r="J35" i="63"/>
  <c r="A35" i="63"/>
  <c r="J34" i="63"/>
  <c r="A34" i="63"/>
  <c r="J33" i="63"/>
  <c r="A33" i="63"/>
  <c r="J32" i="63"/>
  <c r="A32" i="63"/>
  <c r="C32" i="63" s="1"/>
  <c r="J31" i="63"/>
  <c r="A31" i="63"/>
  <c r="J30" i="63"/>
  <c r="A30" i="63"/>
  <c r="C30" i="63" s="1"/>
  <c r="J29" i="63"/>
  <c r="A29" i="63"/>
  <c r="J28" i="63"/>
  <c r="A28" i="63"/>
  <c r="J27" i="63"/>
  <c r="A27" i="63"/>
  <c r="C27" i="63" s="1"/>
  <c r="J26" i="63"/>
  <c r="A26" i="63"/>
  <c r="B26" i="63" s="1"/>
  <c r="J25" i="63"/>
  <c r="A25" i="63"/>
  <c r="C25" i="63" s="1"/>
  <c r="J24" i="63"/>
  <c r="A24" i="63"/>
  <c r="C24" i="63" s="1"/>
  <c r="J23" i="63"/>
  <c r="A23" i="63"/>
  <c r="C23" i="63" s="1"/>
  <c r="J22" i="63"/>
  <c r="A22" i="63"/>
  <c r="B22" i="63" s="1"/>
  <c r="J21" i="63"/>
  <c r="A21" i="63"/>
  <c r="B21" i="63" s="1"/>
  <c r="J20" i="63"/>
  <c r="A20" i="63"/>
  <c r="B20" i="63" s="1"/>
  <c r="J19" i="63"/>
  <c r="A19" i="63"/>
  <c r="C19" i="63" s="1"/>
  <c r="J18" i="63"/>
  <c r="A18" i="63"/>
  <c r="C18" i="63" s="1"/>
  <c r="J17" i="63"/>
  <c r="A17" i="63"/>
  <c r="B17" i="63" s="1"/>
  <c r="J16" i="63"/>
  <c r="A16" i="63"/>
  <c r="B16" i="63" s="1"/>
  <c r="J15" i="63"/>
  <c r="A15" i="63"/>
  <c r="C15" i="63" s="1"/>
  <c r="J14" i="63"/>
  <c r="A14" i="63"/>
  <c r="C14" i="63" s="1"/>
  <c r="J13" i="63"/>
  <c r="A13" i="63"/>
  <c r="B13" i="63" s="1"/>
  <c r="J12" i="63"/>
  <c r="A12" i="63"/>
  <c r="B12" i="63" s="1"/>
  <c r="J11" i="63"/>
  <c r="A11" i="63"/>
  <c r="C11" i="63" s="1"/>
  <c r="J10" i="63"/>
  <c r="A10" i="63"/>
  <c r="C10" i="63" s="1"/>
  <c r="J9" i="63"/>
  <c r="A9" i="63"/>
  <c r="B9" i="63" s="1"/>
  <c r="J8" i="63"/>
  <c r="A8" i="63"/>
  <c r="B8" i="63" s="1"/>
  <c r="J7" i="63"/>
  <c r="A7" i="63"/>
  <c r="B7" i="63" s="1"/>
  <c r="J6" i="63"/>
  <c r="A6" i="63"/>
  <c r="B6" i="63" s="1"/>
  <c r="K50" i="62"/>
  <c r="J50" i="62"/>
  <c r="A50" i="62"/>
  <c r="K49" i="62"/>
  <c r="J49" i="62"/>
  <c r="A49" i="62"/>
  <c r="K48" i="62"/>
  <c r="J48" i="62"/>
  <c r="A48" i="62"/>
  <c r="C48" i="62" s="1"/>
  <c r="J47" i="62"/>
  <c r="A47" i="62"/>
  <c r="J46" i="62"/>
  <c r="A46" i="62"/>
  <c r="J45" i="62"/>
  <c r="A45" i="62"/>
  <c r="J44" i="62"/>
  <c r="A44" i="62"/>
  <c r="C44" i="62" s="1"/>
  <c r="J43" i="62"/>
  <c r="A43" i="62"/>
  <c r="C43" i="62" s="1"/>
  <c r="J42" i="62"/>
  <c r="A42" i="62"/>
  <c r="J41" i="62"/>
  <c r="A41" i="62"/>
  <c r="C41" i="62" s="1"/>
  <c r="J40" i="62"/>
  <c r="A40" i="62"/>
  <c r="C40" i="62" s="1"/>
  <c r="J39" i="62"/>
  <c r="A39" i="62"/>
  <c r="C39" i="62" s="1"/>
  <c r="J38" i="62"/>
  <c r="A38" i="62"/>
  <c r="J37" i="62"/>
  <c r="A37" i="62"/>
  <c r="J36" i="62"/>
  <c r="A36" i="62"/>
  <c r="C36" i="62" s="1"/>
  <c r="J35" i="62"/>
  <c r="A35" i="62"/>
  <c r="C35" i="62" s="1"/>
  <c r="J34" i="62"/>
  <c r="A34" i="62"/>
  <c r="J33" i="62"/>
  <c r="A33" i="62"/>
  <c r="J32" i="62"/>
  <c r="A32" i="62"/>
  <c r="J31" i="62"/>
  <c r="A31" i="62"/>
  <c r="J30" i="62"/>
  <c r="A30" i="62"/>
  <c r="J29" i="62"/>
  <c r="A29" i="62"/>
  <c r="C29" i="62" s="1"/>
  <c r="J28" i="62"/>
  <c r="A28" i="62"/>
  <c r="J27" i="62"/>
  <c r="A27" i="62"/>
  <c r="J26" i="62"/>
  <c r="A26" i="62"/>
  <c r="C26" i="62" s="1"/>
  <c r="J25" i="62"/>
  <c r="A25" i="62"/>
  <c r="C25" i="62" s="1"/>
  <c r="J24" i="62"/>
  <c r="A24" i="62"/>
  <c r="J23" i="62"/>
  <c r="A23" i="62"/>
  <c r="B23" i="62" s="1"/>
  <c r="J22" i="62"/>
  <c r="A22" i="62"/>
  <c r="C22" i="62" s="1"/>
  <c r="J21" i="62"/>
  <c r="A21" i="62"/>
  <c r="C21" i="62" s="1"/>
  <c r="J20" i="62"/>
  <c r="A20" i="62"/>
  <c r="J19" i="62"/>
  <c r="A19" i="62"/>
  <c r="B19" i="62" s="1"/>
  <c r="J18" i="62"/>
  <c r="A18" i="62"/>
  <c r="C18" i="62" s="1"/>
  <c r="J17" i="62"/>
  <c r="A17" i="62"/>
  <c r="B17" i="62" s="1"/>
  <c r="J16" i="62"/>
  <c r="A16" i="62"/>
  <c r="J15" i="62"/>
  <c r="A15" i="62"/>
  <c r="B15" i="62" s="1"/>
  <c r="J14" i="62"/>
  <c r="A14" i="62"/>
  <c r="C14" i="62" s="1"/>
  <c r="J13" i="62"/>
  <c r="A13" i="62"/>
  <c r="C13" i="62" s="1"/>
  <c r="J12" i="62"/>
  <c r="A12" i="62"/>
  <c r="J11" i="62"/>
  <c r="A11" i="62"/>
  <c r="B11" i="62" s="1"/>
  <c r="J10" i="62"/>
  <c r="A10" i="62"/>
  <c r="B10" i="62" s="1"/>
  <c r="J9" i="62"/>
  <c r="A9" i="62"/>
  <c r="B9" i="62" s="1"/>
  <c r="J8" i="62"/>
  <c r="A8" i="62"/>
  <c r="B8" i="62" s="1"/>
  <c r="J7" i="62"/>
  <c r="A7" i="62"/>
  <c r="B7" i="62" s="1"/>
  <c r="J6" i="62"/>
  <c r="A6" i="62"/>
  <c r="B6" i="62" s="1"/>
  <c r="K50" i="61"/>
  <c r="J50" i="61"/>
  <c r="A50" i="61"/>
  <c r="K49" i="61"/>
  <c r="J49" i="61"/>
  <c r="A49" i="61"/>
  <c r="K48" i="61"/>
  <c r="J48" i="61"/>
  <c r="A48" i="61"/>
  <c r="J47" i="61"/>
  <c r="A47" i="61"/>
  <c r="J46" i="61"/>
  <c r="A46" i="61"/>
  <c r="J45" i="61"/>
  <c r="A45" i="61"/>
  <c r="J44" i="61"/>
  <c r="A44" i="61"/>
  <c r="J43" i="61"/>
  <c r="A43" i="61"/>
  <c r="J42" i="61"/>
  <c r="A42" i="61"/>
  <c r="J41" i="61"/>
  <c r="A41" i="61"/>
  <c r="J40" i="61"/>
  <c r="A40" i="61"/>
  <c r="J39" i="61"/>
  <c r="A39" i="61"/>
  <c r="J38" i="61"/>
  <c r="A38" i="61"/>
  <c r="J37" i="61"/>
  <c r="A37" i="61"/>
  <c r="J36" i="61"/>
  <c r="A36" i="61"/>
  <c r="J35" i="61"/>
  <c r="A35" i="61"/>
  <c r="J34" i="61"/>
  <c r="A34" i="61"/>
  <c r="J33" i="61"/>
  <c r="A33" i="61"/>
  <c r="J32" i="61"/>
  <c r="A32" i="61"/>
  <c r="B32" i="61" s="1"/>
  <c r="J31" i="61"/>
  <c r="A31" i="61"/>
  <c r="J30" i="61"/>
  <c r="A30" i="61"/>
  <c r="C30" i="61" s="1"/>
  <c r="J29" i="61"/>
  <c r="A29" i="61"/>
  <c r="B29" i="61" s="1"/>
  <c r="J28" i="61"/>
  <c r="A28" i="61"/>
  <c r="J27" i="61"/>
  <c r="A27" i="61"/>
  <c r="J26" i="61"/>
  <c r="A26" i="61"/>
  <c r="J25" i="61"/>
  <c r="A25" i="61"/>
  <c r="B25" i="61" s="1"/>
  <c r="J24" i="61"/>
  <c r="A24" i="61"/>
  <c r="J23" i="61"/>
  <c r="A23" i="61"/>
  <c r="B23" i="61" s="1"/>
  <c r="J22" i="61"/>
  <c r="A22" i="61"/>
  <c r="B22" i="61" s="1"/>
  <c r="J21" i="61"/>
  <c r="A21" i="61"/>
  <c r="B21" i="61" s="1"/>
  <c r="J20" i="61"/>
  <c r="A20" i="61"/>
  <c r="B20" i="61" s="1"/>
  <c r="J19" i="61"/>
  <c r="A19" i="61"/>
  <c r="B19" i="61" s="1"/>
  <c r="J18" i="61"/>
  <c r="A18" i="61"/>
  <c r="J17" i="61"/>
  <c r="A17" i="61"/>
  <c r="B17" i="61" s="1"/>
  <c r="J16" i="61"/>
  <c r="A16" i="61"/>
  <c r="J15" i="61"/>
  <c r="A15" i="61"/>
  <c r="B15" i="61" s="1"/>
  <c r="J14" i="61"/>
  <c r="A14" i="61"/>
  <c r="B14" i="61" s="1"/>
  <c r="J13" i="61"/>
  <c r="A13" i="61"/>
  <c r="B13" i="61" s="1"/>
  <c r="J12" i="61"/>
  <c r="A12" i="61"/>
  <c r="B12" i="61" s="1"/>
  <c r="J11" i="61"/>
  <c r="A11" i="61"/>
  <c r="B11" i="61" s="1"/>
  <c r="J10" i="61"/>
  <c r="A10" i="61"/>
  <c r="B10" i="61" s="1"/>
  <c r="J9" i="61"/>
  <c r="A9" i="61"/>
  <c r="B9" i="61" s="1"/>
  <c r="J8" i="61"/>
  <c r="A8" i="61"/>
  <c r="J7" i="61"/>
  <c r="A7" i="61"/>
  <c r="B7" i="61" s="1"/>
  <c r="J6" i="61"/>
  <c r="A6" i="61"/>
  <c r="K50" i="60"/>
  <c r="J50" i="60"/>
  <c r="A50" i="60"/>
  <c r="K49" i="60"/>
  <c r="J49" i="60"/>
  <c r="A49" i="60"/>
  <c r="K48" i="60"/>
  <c r="J48" i="60"/>
  <c r="A48" i="60"/>
  <c r="J47" i="60"/>
  <c r="A47" i="60"/>
  <c r="J46" i="60"/>
  <c r="A46" i="60"/>
  <c r="J45" i="60"/>
  <c r="A45" i="60"/>
  <c r="J44" i="60"/>
  <c r="A44" i="60"/>
  <c r="J43" i="60"/>
  <c r="A43" i="60"/>
  <c r="J42" i="60"/>
  <c r="A42" i="60"/>
  <c r="J41" i="60"/>
  <c r="A41" i="60"/>
  <c r="J40" i="60"/>
  <c r="A40" i="60"/>
  <c r="J39" i="60"/>
  <c r="A39" i="60"/>
  <c r="J38" i="60"/>
  <c r="A38" i="60"/>
  <c r="C38" i="60" s="1"/>
  <c r="J37" i="60"/>
  <c r="A37" i="60"/>
  <c r="C37" i="60" s="1"/>
  <c r="J36" i="60"/>
  <c r="A36" i="60"/>
  <c r="C36" i="60" s="1"/>
  <c r="J35" i="60"/>
  <c r="A35" i="60"/>
  <c r="J34" i="60"/>
  <c r="A34" i="60"/>
  <c r="J33" i="60"/>
  <c r="A33" i="60"/>
  <c r="J32" i="60"/>
  <c r="A32" i="60"/>
  <c r="B32" i="60" s="1"/>
  <c r="J31" i="60"/>
  <c r="A31" i="60"/>
  <c r="J30" i="60"/>
  <c r="A30" i="60"/>
  <c r="J29" i="60"/>
  <c r="A29" i="60"/>
  <c r="B29" i="60" s="1"/>
  <c r="J28" i="60"/>
  <c r="A28" i="60"/>
  <c r="J27" i="60"/>
  <c r="A27" i="60"/>
  <c r="J26" i="60"/>
  <c r="A26" i="60"/>
  <c r="J25" i="60"/>
  <c r="A25" i="60"/>
  <c r="C25" i="60" s="1"/>
  <c r="J24" i="60"/>
  <c r="A24" i="60"/>
  <c r="C24" i="60" s="1"/>
  <c r="J23" i="60"/>
  <c r="A23" i="60"/>
  <c r="B23" i="60" s="1"/>
  <c r="J22" i="60"/>
  <c r="A22" i="60"/>
  <c r="B22" i="60" s="1"/>
  <c r="J21" i="60"/>
  <c r="A21" i="60"/>
  <c r="B21" i="60" s="1"/>
  <c r="J20" i="60"/>
  <c r="A20" i="60"/>
  <c r="J19" i="60"/>
  <c r="A19" i="60"/>
  <c r="C19" i="60" s="1"/>
  <c r="J18" i="60"/>
  <c r="A18" i="60"/>
  <c r="B18" i="60" s="1"/>
  <c r="J17" i="60"/>
  <c r="A17" i="60"/>
  <c r="B17" i="60" s="1"/>
  <c r="J16" i="60"/>
  <c r="A16" i="60"/>
  <c r="C16" i="60" s="1"/>
  <c r="J15" i="60"/>
  <c r="A15" i="60"/>
  <c r="C15" i="60" s="1"/>
  <c r="J14" i="60"/>
  <c r="A14" i="60"/>
  <c r="B14" i="60" s="1"/>
  <c r="J13" i="60"/>
  <c r="A13" i="60"/>
  <c r="B13" i="60" s="1"/>
  <c r="J12" i="60"/>
  <c r="A12" i="60"/>
  <c r="C12" i="60" s="1"/>
  <c r="J11" i="60"/>
  <c r="A11" i="60"/>
  <c r="J10" i="60"/>
  <c r="A10" i="60"/>
  <c r="B10" i="60" s="1"/>
  <c r="J9" i="60"/>
  <c r="A9" i="60"/>
  <c r="B9" i="60" s="1"/>
  <c r="J8" i="60"/>
  <c r="A8" i="60"/>
  <c r="C8" i="60" s="1"/>
  <c r="J7" i="60"/>
  <c r="A7" i="60"/>
  <c r="C7" i="60" s="1"/>
  <c r="J6" i="60"/>
  <c r="A6" i="60"/>
  <c r="B6" i="60" s="1"/>
  <c r="K50" i="59"/>
  <c r="J50" i="59"/>
  <c r="A50" i="59"/>
  <c r="C50" i="59" s="1"/>
  <c r="K49" i="59"/>
  <c r="J49" i="59"/>
  <c r="A49" i="59"/>
  <c r="C49" i="59" s="1"/>
  <c r="K48" i="59"/>
  <c r="J48" i="59"/>
  <c r="A48" i="59"/>
  <c r="C48" i="59" s="1"/>
  <c r="J47" i="59"/>
  <c r="A47" i="59"/>
  <c r="J46" i="59"/>
  <c r="A46" i="59"/>
  <c r="C46" i="59" s="1"/>
  <c r="J45" i="59"/>
  <c r="A45" i="59"/>
  <c r="J44" i="59"/>
  <c r="A44" i="59"/>
  <c r="C44" i="59" s="1"/>
  <c r="J43" i="59"/>
  <c r="A43" i="59"/>
  <c r="J42" i="59"/>
  <c r="A42" i="59"/>
  <c r="C42" i="59" s="1"/>
  <c r="J41" i="59"/>
  <c r="A41" i="59"/>
  <c r="C41" i="59" s="1"/>
  <c r="J40" i="59"/>
  <c r="A40" i="59"/>
  <c r="C40" i="59" s="1"/>
  <c r="J39" i="59"/>
  <c r="A39" i="59"/>
  <c r="J38" i="59"/>
  <c r="A38" i="59"/>
  <c r="C38" i="59" s="1"/>
  <c r="J37" i="59"/>
  <c r="A37" i="59"/>
  <c r="J36" i="59"/>
  <c r="A36" i="59"/>
  <c r="C36" i="59" s="1"/>
  <c r="J35" i="59"/>
  <c r="A35" i="59"/>
  <c r="J34" i="59"/>
  <c r="A34" i="59"/>
  <c r="C34" i="59" s="1"/>
  <c r="J33" i="59"/>
  <c r="A33" i="59"/>
  <c r="C33" i="59" s="1"/>
  <c r="J32" i="59"/>
  <c r="A32" i="59"/>
  <c r="B32" i="59" s="1"/>
  <c r="J31" i="59"/>
  <c r="A31" i="59"/>
  <c r="J30" i="59"/>
  <c r="A30" i="59"/>
  <c r="J29" i="59"/>
  <c r="A29" i="59"/>
  <c r="J28" i="59"/>
  <c r="A28" i="59"/>
  <c r="J27" i="59"/>
  <c r="A27" i="59"/>
  <c r="J26" i="59"/>
  <c r="A26" i="59"/>
  <c r="J25" i="59"/>
  <c r="A25" i="59"/>
  <c r="J24" i="59"/>
  <c r="A24" i="59"/>
  <c r="C24" i="59" s="1"/>
  <c r="J23" i="59"/>
  <c r="A23" i="59"/>
  <c r="C23" i="59" s="1"/>
  <c r="J22" i="59"/>
  <c r="A22" i="59"/>
  <c r="B22" i="59" s="1"/>
  <c r="J21" i="59"/>
  <c r="A21" i="59"/>
  <c r="B21" i="59" s="1"/>
  <c r="J20" i="59"/>
  <c r="A20" i="59"/>
  <c r="J19" i="59"/>
  <c r="A19" i="59"/>
  <c r="C19" i="59" s="1"/>
  <c r="J18" i="59"/>
  <c r="A18" i="59"/>
  <c r="C18" i="59" s="1"/>
  <c r="J17" i="59"/>
  <c r="A17" i="59"/>
  <c r="J16" i="59"/>
  <c r="A16" i="59"/>
  <c r="J15" i="59"/>
  <c r="A15" i="59"/>
  <c r="J14" i="59"/>
  <c r="A14" i="59"/>
  <c r="C14" i="59" s="1"/>
  <c r="J13" i="59"/>
  <c r="A13" i="59"/>
  <c r="C13" i="59" s="1"/>
  <c r="J12" i="59"/>
  <c r="A12" i="59"/>
  <c r="J11" i="59"/>
  <c r="A11" i="59"/>
  <c r="J10" i="59"/>
  <c r="A10" i="59"/>
  <c r="C10" i="59" s="1"/>
  <c r="J9" i="59"/>
  <c r="A9" i="59"/>
  <c r="C9" i="59" s="1"/>
  <c r="J8" i="59"/>
  <c r="A8" i="59"/>
  <c r="B8" i="59" s="1"/>
  <c r="J7" i="59"/>
  <c r="A7" i="59"/>
  <c r="B7" i="59" s="1"/>
  <c r="J6" i="59"/>
  <c r="A6" i="59"/>
  <c r="C6" i="59" s="1"/>
  <c r="K50" i="58"/>
  <c r="J50" i="58"/>
  <c r="A50" i="58"/>
  <c r="B50" i="58" s="1"/>
  <c r="K49" i="58"/>
  <c r="J49" i="58"/>
  <c r="A49" i="58"/>
  <c r="C49" i="58" s="1"/>
  <c r="K48" i="58"/>
  <c r="J48" i="58"/>
  <c r="A48" i="58"/>
  <c r="C48" i="58" s="1"/>
  <c r="J47" i="58"/>
  <c r="A47" i="58"/>
  <c r="C47" i="58" s="1"/>
  <c r="J46" i="58"/>
  <c r="A46" i="58"/>
  <c r="C46" i="58" s="1"/>
  <c r="J45" i="58"/>
  <c r="A45" i="58"/>
  <c r="C45" i="58" s="1"/>
  <c r="J44" i="58"/>
  <c r="A44" i="58"/>
  <c r="C44" i="58" s="1"/>
  <c r="J43" i="58"/>
  <c r="A43" i="58"/>
  <c r="C43" i="58" s="1"/>
  <c r="J42" i="58"/>
  <c r="A42" i="58"/>
  <c r="C42" i="58" s="1"/>
  <c r="J41" i="58"/>
  <c r="A41" i="58"/>
  <c r="C41" i="58" s="1"/>
  <c r="J40" i="58"/>
  <c r="A40" i="58"/>
  <c r="C40" i="58" s="1"/>
  <c r="J39" i="58"/>
  <c r="A39" i="58"/>
  <c r="C39" i="58" s="1"/>
  <c r="J38" i="58"/>
  <c r="A38" i="58"/>
  <c r="C38" i="58" s="1"/>
  <c r="J37" i="58"/>
  <c r="A37" i="58"/>
  <c r="C37" i="58" s="1"/>
  <c r="J36" i="58"/>
  <c r="A36" i="58"/>
  <c r="C36" i="58" s="1"/>
  <c r="J35" i="58"/>
  <c r="A35" i="58"/>
  <c r="C35" i="58" s="1"/>
  <c r="J34" i="58"/>
  <c r="A34" i="58"/>
  <c r="C34" i="58" s="1"/>
  <c r="J33" i="58"/>
  <c r="A33" i="58"/>
  <c r="C33" i="58" s="1"/>
  <c r="J32" i="58"/>
  <c r="A32" i="58"/>
  <c r="C32" i="58" s="1"/>
  <c r="J31" i="58"/>
  <c r="A31" i="58"/>
  <c r="C31" i="58" s="1"/>
  <c r="J30" i="58"/>
  <c r="A30" i="58"/>
  <c r="J29" i="58"/>
  <c r="A29" i="58"/>
  <c r="C29" i="58" s="1"/>
  <c r="J28" i="58"/>
  <c r="A28" i="58"/>
  <c r="J27" i="58"/>
  <c r="A27" i="58"/>
  <c r="B27" i="58" s="1"/>
  <c r="J26" i="58"/>
  <c r="A26" i="58"/>
  <c r="B26" i="58" s="1"/>
  <c r="J25" i="58"/>
  <c r="A25" i="58"/>
  <c r="B25" i="58" s="1"/>
  <c r="J24" i="58"/>
  <c r="A24" i="58"/>
  <c r="J23" i="58"/>
  <c r="A23" i="58"/>
  <c r="B23" i="58" s="1"/>
  <c r="J22" i="58"/>
  <c r="A22" i="58"/>
  <c r="B22" i="58" s="1"/>
  <c r="J21" i="58"/>
  <c r="A21" i="58"/>
  <c r="B21" i="58" s="1"/>
  <c r="J20" i="58"/>
  <c r="A20" i="58"/>
  <c r="J19" i="58"/>
  <c r="A19" i="58"/>
  <c r="B19" i="58" s="1"/>
  <c r="J18" i="58"/>
  <c r="A18" i="58"/>
  <c r="B18" i="58" s="1"/>
  <c r="J17" i="58"/>
  <c r="A17" i="58"/>
  <c r="C17" i="58" s="1"/>
  <c r="J16" i="58"/>
  <c r="A16" i="58"/>
  <c r="C16" i="58" s="1"/>
  <c r="J15" i="58"/>
  <c r="A15" i="58"/>
  <c r="B15" i="58" s="1"/>
  <c r="J14" i="58"/>
  <c r="A14" i="58"/>
  <c r="C14" i="58" s="1"/>
  <c r="J13" i="58"/>
  <c r="A13" i="58"/>
  <c r="C13" i="58" s="1"/>
  <c r="J12" i="58"/>
  <c r="A12" i="58"/>
  <c r="C12" i="58" s="1"/>
  <c r="J11" i="58"/>
  <c r="A11" i="58"/>
  <c r="C11" i="58" s="1"/>
  <c r="J10" i="58"/>
  <c r="A10" i="58"/>
  <c r="C10" i="58" s="1"/>
  <c r="J9" i="58"/>
  <c r="A9" i="58"/>
  <c r="C9" i="58" s="1"/>
  <c r="J8" i="58"/>
  <c r="A8" i="58"/>
  <c r="C8" i="58" s="1"/>
  <c r="J7" i="58"/>
  <c r="A7" i="58"/>
  <c r="C7" i="58" s="1"/>
  <c r="J6" i="58"/>
  <c r="A6" i="58"/>
  <c r="C6" i="58" s="1"/>
  <c r="K50" i="57"/>
  <c r="J50" i="57"/>
  <c r="A50" i="57"/>
  <c r="C50" i="57" s="1"/>
  <c r="K49" i="57"/>
  <c r="J49" i="57"/>
  <c r="A49" i="57"/>
  <c r="C49" i="57" s="1"/>
  <c r="K48" i="57"/>
  <c r="J48" i="57"/>
  <c r="A48" i="57"/>
  <c r="C48" i="57" s="1"/>
  <c r="J47" i="57"/>
  <c r="A47" i="57"/>
  <c r="J46" i="57"/>
  <c r="A46" i="57"/>
  <c r="C46" i="57" s="1"/>
  <c r="J45" i="57"/>
  <c r="A45" i="57"/>
  <c r="C45" i="57" s="1"/>
  <c r="J44" i="57"/>
  <c r="A44" i="57"/>
  <c r="C44" i="57" s="1"/>
  <c r="J43" i="57"/>
  <c r="A43" i="57"/>
  <c r="J42" i="57"/>
  <c r="A42" i="57"/>
  <c r="C42" i="57" s="1"/>
  <c r="J41" i="57"/>
  <c r="A41" i="57"/>
  <c r="C41" i="57" s="1"/>
  <c r="J40" i="57"/>
  <c r="A40" i="57"/>
  <c r="J39" i="57"/>
  <c r="A39" i="57"/>
  <c r="C39" i="57" s="1"/>
  <c r="J38" i="57"/>
  <c r="A38" i="57"/>
  <c r="C38" i="57" s="1"/>
  <c r="J37" i="57"/>
  <c r="A37" i="57"/>
  <c r="C37" i="57" s="1"/>
  <c r="J36" i="57"/>
  <c r="A36" i="57"/>
  <c r="J35" i="57"/>
  <c r="A35" i="57"/>
  <c r="C35" i="57" s="1"/>
  <c r="J34" i="57"/>
  <c r="A34" i="57"/>
  <c r="C34" i="57" s="1"/>
  <c r="J33" i="57"/>
  <c r="A33" i="57"/>
  <c r="C33" i="57" s="1"/>
  <c r="J32" i="57"/>
  <c r="A32" i="57"/>
  <c r="B32" i="57" s="1"/>
  <c r="J31" i="57"/>
  <c r="A31" i="57"/>
  <c r="J30" i="57"/>
  <c r="A30" i="57"/>
  <c r="C30" i="57" s="1"/>
  <c r="J29" i="57"/>
  <c r="A29" i="57"/>
  <c r="B29" i="57" s="1"/>
  <c r="J28" i="57"/>
  <c r="A28" i="57"/>
  <c r="C28" i="57" s="1"/>
  <c r="J27" i="57"/>
  <c r="A27" i="57"/>
  <c r="J26" i="57"/>
  <c r="A26" i="57"/>
  <c r="C26" i="57" s="1"/>
  <c r="J25" i="57"/>
  <c r="A25" i="57"/>
  <c r="C25" i="57" s="1"/>
  <c r="J24" i="57"/>
  <c r="A24" i="57"/>
  <c r="C24" i="57" s="1"/>
  <c r="J23" i="57"/>
  <c r="A23" i="57"/>
  <c r="J22" i="57"/>
  <c r="A22" i="57"/>
  <c r="J21" i="57"/>
  <c r="A21" i="57"/>
  <c r="J20" i="57"/>
  <c r="A20" i="57"/>
  <c r="J19" i="57"/>
  <c r="A19" i="57"/>
  <c r="J18" i="57"/>
  <c r="A18" i="57"/>
  <c r="J17" i="57"/>
  <c r="A17" i="57"/>
  <c r="J16" i="57"/>
  <c r="A16" i="57"/>
  <c r="J15" i="57"/>
  <c r="A15" i="57"/>
  <c r="J14" i="57"/>
  <c r="A14" i="57"/>
  <c r="J13" i="57"/>
  <c r="A13" i="57"/>
  <c r="J12" i="57"/>
  <c r="A12" i="57"/>
  <c r="J11" i="57"/>
  <c r="A11" i="57"/>
  <c r="J10" i="57"/>
  <c r="A10" i="57"/>
  <c r="J9" i="57"/>
  <c r="A9" i="57"/>
  <c r="J8" i="57"/>
  <c r="A8" i="57"/>
  <c r="C8" i="57" s="1"/>
  <c r="J7" i="57"/>
  <c r="A7" i="57"/>
  <c r="C7" i="57" s="1"/>
  <c r="J6" i="57"/>
  <c r="A6" i="57"/>
  <c r="C6" i="57" s="1"/>
  <c r="K50" i="56"/>
  <c r="J50" i="56"/>
  <c r="A50" i="56"/>
  <c r="K49" i="56"/>
  <c r="J49" i="56"/>
  <c r="A49" i="56"/>
  <c r="B49" i="56" s="1"/>
  <c r="K48" i="56"/>
  <c r="J48" i="56"/>
  <c r="A48" i="56"/>
  <c r="B48" i="56" s="1"/>
  <c r="J47" i="56"/>
  <c r="A47" i="56"/>
  <c r="B47" i="56" s="1"/>
  <c r="J46" i="56"/>
  <c r="A46" i="56"/>
  <c r="J45" i="56"/>
  <c r="A45" i="56"/>
  <c r="J44" i="56"/>
  <c r="A44" i="56"/>
  <c r="B44" i="56" s="1"/>
  <c r="J43" i="56"/>
  <c r="A43" i="56"/>
  <c r="B43" i="56" s="1"/>
  <c r="J42" i="56"/>
  <c r="A42" i="56"/>
  <c r="J41" i="56"/>
  <c r="A41" i="56"/>
  <c r="B41" i="56" s="1"/>
  <c r="J40" i="56"/>
  <c r="A40" i="56"/>
  <c r="B40" i="56" s="1"/>
  <c r="J39" i="56"/>
  <c r="A39" i="56"/>
  <c r="B39" i="56" s="1"/>
  <c r="J38" i="56"/>
  <c r="A38" i="56"/>
  <c r="J37" i="56"/>
  <c r="A37" i="56"/>
  <c r="J36" i="56"/>
  <c r="A36" i="56"/>
  <c r="J35" i="56"/>
  <c r="A35" i="56"/>
  <c r="B35" i="56" s="1"/>
  <c r="J34" i="56"/>
  <c r="A34" i="56"/>
  <c r="J33" i="56"/>
  <c r="A33" i="56"/>
  <c r="J32" i="56"/>
  <c r="A32" i="56"/>
  <c r="C32" i="56" s="1"/>
  <c r="J31" i="56"/>
  <c r="A31" i="56"/>
  <c r="J30" i="56"/>
  <c r="A30" i="56"/>
  <c r="J29" i="56"/>
  <c r="A29" i="56"/>
  <c r="C29" i="56" s="1"/>
  <c r="J28" i="56"/>
  <c r="A28" i="56"/>
  <c r="J27" i="56"/>
  <c r="A27" i="56"/>
  <c r="J26" i="56"/>
  <c r="A26" i="56"/>
  <c r="C26" i="56" s="1"/>
  <c r="J25" i="56"/>
  <c r="A25" i="56"/>
  <c r="J24" i="56"/>
  <c r="A24" i="56"/>
  <c r="J23" i="56"/>
  <c r="A23" i="56"/>
  <c r="C23" i="56" s="1"/>
  <c r="J22" i="56"/>
  <c r="A22" i="56"/>
  <c r="C22" i="56" s="1"/>
  <c r="J21" i="56"/>
  <c r="A21" i="56"/>
  <c r="C21" i="56" s="1"/>
  <c r="J20" i="56"/>
  <c r="A20" i="56"/>
  <c r="C20" i="56" s="1"/>
  <c r="J19" i="56"/>
  <c r="A19" i="56"/>
  <c r="C19" i="56" s="1"/>
  <c r="J18" i="56"/>
  <c r="A18" i="56"/>
  <c r="C18" i="56" s="1"/>
  <c r="J17" i="56"/>
  <c r="A17" i="56"/>
  <c r="C17" i="56" s="1"/>
  <c r="J16" i="56"/>
  <c r="A16" i="56"/>
  <c r="C16" i="56" s="1"/>
  <c r="J15" i="56"/>
  <c r="A15" i="56"/>
  <c r="C15" i="56" s="1"/>
  <c r="J14" i="56"/>
  <c r="A14" i="56"/>
  <c r="C14" i="56" s="1"/>
  <c r="J13" i="56"/>
  <c r="A13" i="56"/>
  <c r="C13" i="56" s="1"/>
  <c r="J12" i="56"/>
  <c r="A12" i="56"/>
  <c r="C12" i="56" s="1"/>
  <c r="J11" i="56"/>
  <c r="A11" i="56"/>
  <c r="C11" i="56" s="1"/>
  <c r="J10" i="56"/>
  <c r="A10" i="56"/>
  <c r="C10" i="56" s="1"/>
  <c r="J9" i="56"/>
  <c r="A9" i="56"/>
  <c r="C9" i="56" s="1"/>
  <c r="J8" i="56"/>
  <c r="A8" i="56"/>
  <c r="C8" i="56" s="1"/>
  <c r="J7" i="56"/>
  <c r="A7" i="56"/>
  <c r="C7" i="56" s="1"/>
  <c r="J6" i="56"/>
  <c r="A6" i="56"/>
  <c r="C6" i="56" s="1"/>
  <c r="K50" i="55"/>
  <c r="J50" i="55"/>
  <c r="A50" i="55"/>
  <c r="K49" i="55"/>
  <c r="J49" i="55"/>
  <c r="A49" i="55"/>
  <c r="K48" i="55"/>
  <c r="J48" i="55"/>
  <c r="A48" i="55"/>
  <c r="J47" i="55"/>
  <c r="A47" i="55"/>
  <c r="C47" i="55" s="1"/>
  <c r="J46" i="55"/>
  <c r="A46" i="55"/>
  <c r="C46" i="55" s="1"/>
  <c r="J45" i="55"/>
  <c r="A45" i="55"/>
  <c r="J44" i="55"/>
  <c r="A44" i="55"/>
  <c r="C44" i="55" s="1"/>
  <c r="J43" i="55"/>
  <c r="A43" i="55"/>
  <c r="C43" i="55" s="1"/>
  <c r="J42" i="55"/>
  <c r="A42" i="55"/>
  <c r="C42" i="55" s="1"/>
  <c r="J41" i="55"/>
  <c r="A41" i="55"/>
  <c r="J40" i="55"/>
  <c r="A40" i="55"/>
  <c r="C40" i="55" s="1"/>
  <c r="J39" i="55"/>
  <c r="A39" i="55"/>
  <c r="C39" i="55" s="1"/>
  <c r="J38" i="55"/>
  <c r="A38" i="55"/>
  <c r="J37" i="55"/>
  <c r="A37" i="55"/>
  <c r="J36" i="55"/>
  <c r="A36" i="55"/>
  <c r="C36" i="55" s="1"/>
  <c r="J35" i="55"/>
  <c r="A35" i="55"/>
  <c r="C35" i="55" s="1"/>
  <c r="J34" i="55"/>
  <c r="A34" i="55"/>
  <c r="C34" i="55" s="1"/>
  <c r="J33" i="55"/>
  <c r="A33" i="55"/>
  <c r="J32" i="55"/>
  <c r="A32" i="55"/>
  <c r="J31" i="55"/>
  <c r="A31" i="55"/>
  <c r="C31" i="55" s="1"/>
  <c r="J30" i="55"/>
  <c r="A30" i="55"/>
  <c r="B30" i="55" s="1"/>
  <c r="J29" i="55"/>
  <c r="A29" i="55"/>
  <c r="J28" i="55"/>
  <c r="A28" i="55"/>
  <c r="C28" i="55" s="1"/>
  <c r="J27" i="55"/>
  <c r="A27" i="55"/>
  <c r="J26" i="55"/>
  <c r="A26" i="55"/>
  <c r="J25" i="55"/>
  <c r="A25" i="55"/>
  <c r="J24" i="55"/>
  <c r="A24" i="55"/>
  <c r="C24" i="55" s="1"/>
  <c r="J23" i="55"/>
  <c r="A23" i="55"/>
  <c r="C23" i="55" s="1"/>
  <c r="J22" i="55"/>
  <c r="A22" i="55"/>
  <c r="J21" i="55"/>
  <c r="A21" i="55"/>
  <c r="J20" i="55"/>
  <c r="A20" i="55"/>
  <c r="C20" i="55" s="1"/>
  <c r="J19" i="55"/>
  <c r="A19" i="55"/>
  <c r="C19" i="55" s="1"/>
  <c r="J18" i="55"/>
  <c r="A18" i="55"/>
  <c r="J17" i="55"/>
  <c r="A17" i="55"/>
  <c r="J16" i="55"/>
  <c r="A16" i="55"/>
  <c r="J15" i="55"/>
  <c r="A15" i="55"/>
  <c r="C15" i="55" s="1"/>
  <c r="J14" i="55"/>
  <c r="A14" i="55"/>
  <c r="C14" i="55" s="1"/>
  <c r="J13" i="55"/>
  <c r="A13" i="55"/>
  <c r="C13" i="55" s="1"/>
  <c r="J12" i="55"/>
  <c r="A12" i="55"/>
  <c r="J11" i="55"/>
  <c r="A11" i="55"/>
  <c r="C11" i="55" s="1"/>
  <c r="J10" i="55"/>
  <c r="A10" i="55"/>
  <c r="C10" i="55" s="1"/>
  <c r="J9" i="55"/>
  <c r="A9" i="55"/>
  <c r="C9" i="55" s="1"/>
  <c r="J8" i="55"/>
  <c r="A8" i="55"/>
  <c r="C8" i="55" s="1"/>
  <c r="J7" i="55"/>
  <c r="A7" i="55"/>
  <c r="C7" i="55" s="1"/>
  <c r="J6" i="55"/>
  <c r="A6" i="55"/>
  <c r="C6" i="55" s="1"/>
  <c r="K50" i="54"/>
  <c r="J50" i="54"/>
  <c r="A50" i="54"/>
  <c r="B50" i="54" s="1"/>
  <c r="K49" i="54"/>
  <c r="J49" i="54"/>
  <c r="A49" i="54"/>
  <c r="K48" i="54"/>
  <c r="J48" i="54"/>
  <c r="A48" i="54"/>
  <c r="B48" i="54" s="1"/>
  <c r="J47" i="54"/>
  <c r="A47" i="54"/>
  <c r="B47" i="54" s="1"/>
  <c r="J46" i="54"/>
  <c r="A46" i="54"/>
  <c r="B46" i="54" s="1"/>
  <c r="J45" i="54"/>
  <c r="A45" i="54"/>
  <c r="B45" i="54" s="1"/>
  <c r="J44" i="54"/>
  <c r="A44" i="54"/>
  <c r="J43" i="54"/>
  <c r="A43" i="54"/>
  <c r="C43" i="54" s="1"/>
  <c r="J42" i="54"/>
  <c r="A42" i="54"/>
  <c r="C42" i="54" s="1"/>
  <c r="J41" i="54"/>
  <c r="A41" i="54"/>
  <c r="C41" i="54" s="1"/>
  <c r="J40" i="54"/>
  <c r="A40" i="54"/>
  <c r="J39" i="54"/>
  <c r="A39" i="54"/>
  <c r="B39" i="54" s="1"/>
  <c r="J38" i="54"/>
  <c r="A38" i="54"/>
  <c r="B38" i="54" s="1"/>
  <c r="J37" i="54"/>
  <c r="A37" i="54"/>
  <c r="B37" i="54" s="1"/>
  <c r="J36" i="54"/>
  <c r="A36" i="54"/>
  <c r="J35" i="54"/>
  <c r="A35" i="54"/>
  <c r="C35" i="54" s="1"/>
  <c r="J34" i="54"/>
  <c r="A34" i="54"/>
  <c r="C34" i="54" s="1"/>
  <c r="J33" i="54"/>
  <c r="A33" i="54"/>
  <c r="C33" i="54" s="1"/>
  <c r="J32" i="54"/>
  <c r="A32" i="54"/>
  <c r="C32" i="54" s="1"/>
  <c r="J31" i="54"/>
  <c r="A31" i="54"/>
  <c r="B31" i="54" s="1"/>
  <c r="J30" i="54"/>
  <c r="A30" i="54"/>
  <c r="B30" i="54" s="1"/>
  <c r="J29" i="54"/>
  <c r="A29" i="54"/>
  <c r="C29" i="54" s="1"/>
  <c r="J28" i="54"/>
  <c r="A28" i="54"/>
  <c r="C28" i="54" s="1"/>
  <c r="J27" i="54"/>
  <c r="A27" i="54"/>
  <c r="J26" i="54"/>
  <c r="A26" i="54"/>
  <c r="B26" i="54" s="1"/>
  <c r="J25" i="54"/>
  <c r="A25" i="54"/>
  <c r="B25" i="54" s="1"/>
  <c r="J24" i="54"/>
  <c r="A24" i="54"/>
  <c r="B24" i="54" s="1"/>
  <c r="J23" i="54"/>
  <c r="A23" i="54"/>
  <c r="B23" i="54" s="1"/>
  <c r="J22" i="54"/>
  <c r="A22" i="54"/>
  <c r="C22" i="54" s="1"/>
  <c r="J21" i="54"/>
  <c r="A21" i="54"/>
  <c r="C21" i="54" s="1"/>
  <c r="J20" i="54"/>
  <c r="A20" i="54"/>
  <c r="C20" i="54" s="1"/>
  <c r="J19" i="54"/>
  <c r="A19" i="54"/>
  <c r="C19" i="54" s="1"/>
  <c r="J18" i="54"/>
  <c r="A18" i="54"/>
  <c r="C18" i="54" s="1"/>
  <c r="J17" i="54"/>
  <c r="A17" i="54"/>
  <c r="B17" i="54" s="1"/>
  <c r="J16" i="54"/>
  <c r="A16" i="54"/>
  <c r="B16" i="54" s="1"/>
  <c r="J15" i="54"/>
  <c r="A15" i="54"/>
  <c r="C15" i="54" s="1"/>
  <c r="J14" i="54"/>
  <c r="A14" i="54"/>
  <c r="C14" i="54" s="1"/>
  <c r="J13" i="54"/>
  <c r="A13" i="54"/>
  <c r="B13" i="54" s="1"/>
  <c r="J12" i="54"/>
  <c r="A12" i="54"/>
  <c r="B12" i="54" s="1"/>
  <c r="J11" i="54"/>
  <c r="A11" i="54"/>
  <c r="J10" i="54"/>
  <c r="A10" i="54"/>
  <c r="J9" i="54"/>
  <c r="A9" i="54"/>
  <c r="J8" i="54"/>
  <c r="A8" i="54"/>
  <c r="J7" i="54"/>
  <c r="A7" i="54"/>
  <c r="J6" i="54"/>
  <c r="A6" i="54"/>
  <c r="K50" i="53"/>
  <c r="J50" i="53"/>
  <c r="A50" i="53"/>
  <c r="B50" i="53" s="1"/>
  <c r="K49" i="53"/>
  <c r="J49" i="53"/>
  <c r="A49" i="53"/>
  <c r="K48" i="53"/>
  <c r="J48" i="53"/>
  <c r="A48" i="53"/>
  <c r="C48" i="53" s="1"/>
  <c r="J47" i="53"/>
  <c r="A47" i="53"/>
  <c r="J46" i="53"/>
  <c r="A46" i="53"/>
  <c r="J45" i="53"/>
  <c r="A45" i="53"/>
  <c r="J44" i="53"/>
  <c r="A44" i="53"/>
  <c r="J43" i="53"/>
  <c r="A43" i="53"/>
  <c r="J42" i="53"/>
  <c r="A42" i="53"/>
  <c r="J41" i="53"/>
  <c r="A41" i="53"/>
  <c r="J40" i="53"/>
  <c r="A40" i="53"/>
  <c r="J39" i="53"/>
  <c r="A39" i="53"/>
  <c r="J38" i="53"/>
  <c r="A38" i="53"/>
  <c r="J37" i="53"/>
  <c r="A37" i="53"/>
  <c r="J36" i="53"/>
  <c r="A36" i="53"/>
  <c r="J35" i="53"/>
  <c r="A35" i="53"/>
  <c r="B35" i="53" s="1"/>
  <c r="J34" i="53"/>
  <c r="A34" i="53"/>
  <c r="B34" i="53" s="1"/>
  <c r="J33" i="53"/>
  <c r="A33" i="53"/>
  <c r="B33" i="53" s="1"/>
  <c r="J32" i="53"/>
  <c r="A32" i="53"/>
  <c r="J31" i="53"/>
  <c r="A31" i="53"/>
  <c r="B31" i="53" s="1"/>
  <c r="J30" i="53"/>
  <c r="A30" i="53"/>
  <c r="B30" i="53" s="1"/>
  <c r="J29" i="53"/>
  <c r="A29" i="53"/>
  <c r="C29" i="53" s="1"/>
  <c r="J28" i="53"/>
  <c r="A28" i="53"/>
  <c r="C28" i="53" s="1"/>
  <c r="J27" i="53"/>
  <c r="A27" i="53"/>
  <c r="C27" i="53" s="1"/>
  <c r="J26" i="53"/>
  <c r="A26" i="53"/>
  <c r="B26" i="53" s="1"/>
  <c r="J25" i="53"/>
  <c r="A25" i="53"/>
  <c r="C25" i="53" s="1"/>
  <c r="J24" i="53"/>
  <c r="A24" i="53"/>
  <c r="C24" i="53" s="1"/>
  <c r="J23" i="53"/>
  <c r="A23" i="53"/>
  <c r="C23" i="53" s="1"/>
  <c r="J22" i="53"/>
  <c r="A22" i="53"/>
  <c r="C22" i="53" s="1"/>
  <c r="J21" i="53"/>
  <c r="A21" i="53"/>
  <c r="C21" i="53" s="1"/>
  <c r="J20" i="53"/>
  <c r="A20" i="53"/>
  <c r="C20" i="53" s="1"/>
  <c r="J19" i="53"/>
  <c r="A19" i="53"/>
  <c r="C19" i="53" s="1"/>
  <c r="J18" i="53"/>
  <c r="A18" i="53"/>
  <c r="C18" i="53" s="1"/>
  <c r="J17" i="53"/>
  <c r="A17" i="53"/>
  <c r="C17" i="53" s="1"/>
  <c r="J16" i="53"/>
  <c r="A16" i="53"/>
  <c r="C16" i="53" s="1"/>
  <c r="J15" i="53"/>
  <c r="A15" i="53"/>
  <c r="C15" i="53" s="1"/>
  <c r="J14" i="53"/>
  <c r="A14" i="53"/>
  <c r="C14" i="53" s="1"/>
  <c r="J13" i="53"/>
  <c r="A13" i="53"/>
  <c r="C13" i="53" s="1"/>
  <c r="J12" i="53"/>
  <c r="A12" i="53"/>
  <c r="C12" i="53" s="1"/>
  <c r="J11" i="53"/>
  <c r="A11" i="53"/>
  <c r="C11" i="53" s="1"/>
  <c r="J10" i="53"/>
  <c r="A10" i="53"/>
  <c r="C10" i="53" s="1"/>
  <c r="J9" i="53"/>
  <c r="A9" i="53"/>
  <c r="C9" i="53" s="1"/>
  <c r="J8" i="53"/>
  <c r="A8" i="53"/>
  <c r="C8" i="53" s="1"/>
  <c r="J7" i="53"/>
  <c r="A7" i="53"/>
  <c r="C7" i="53" s="1"/>
  <c r="J6" i="53"/>
  <c r="A6" i="53"/>
  <c r="C6" i="53" s="1"/>
  <c r="K50" i="52"/>
  <c r="J50" i="52"/>
  <c r="A50" i="52"/>
  <c r="B50" i="52" s="1"/>
  <c r="K49" i="52"/>
  <c r="J49" i="52"/>
  <c r="A49" i="52"/>
  <c r="C49" i="52" s="1"/>
  <c r="K48" i="52"/>
  <c r="J48" i="52"/>
  <c r="A48" i="52"/>
  <c r="C48" i="52" s="1"/>
  <c r="J47" i="52"/>
  <c r="A47" i="52"/>
  <c r="B47" i="52" s="1"/>
  <c r="J46" i="52"/>
  <c r="A46" i="52"/>
  <c r="B46" i="52" s="1"/>
  <c r="J45" i="52"/>
  <c r="A45" i="52"/>
  <c r="B45" i="52" s="1"/>
  <c r="J44" i="52"/>
  <c r="A44" i="52"/>
  <c r="B44" i="52" s="1"/>
  <c r="J43" i="52"/>
  <c r="A43" i="52"/>
  <c r="B43" i="52" s="1"/>
  <c r="J42" i="52"/>
  <c r="A42" i="52"/>
  <c r="C42" i="52" s="1"/>
  <c r="J41" i="52"/>
  <c r="A41" i="52"/>
  <c r="C41" i="52" s="1"/>
  <c r="J40" i="52"/>
  <c r="A40" i="52"/>
  <c r="C40" i="52" s="1"/>
  <c r="J39" i="52"/>
  <c r="A39" i="52"/>
  <c r="C39" i="52" s="1"/>
  <c r="J38" i="52"/>
  <c r="A38" i="52"/>
  <c r="C38" i="52" s="1"/>
  <c r="J37" i="52"/>
  <c r="A37" i="52"/>
  <c r="C37" i="52" s="1"/>
  <c r="J36" i="52"/>
  <c r="A36" i="52"/>
  <c r="C36" i="52" s="1"/>
  <c r="J35" i="52"/>
  <c r="A35" i="52"/>
  <c r="C35" i="52" s="1"/>
  <c r="J34" i="52"/>
  <c r="A34" i="52"/>
  <c r="C34" i="52" s="1"/>
  <c r="J33" i="52"/>
  <c r="A33" i="52"/>
  <c r="C33" i="52" s="1"/>
  <c r="J32" i="52"/>
  <c r="A32" i="52"/>
  <c r="C32" i="52" s="1"/>
  <c r="J31" i="52"/>
  <c r="A31" i="52"/>
  <c r="C31" i="52" s="1"/>
  <c r="J30" i="52"/>
  <c r="A30" i="52"/>
  <c r="C30" i="52" s="1"/>
  <c r="J29" i="52"/>
  <c r="A29" i="52"/>
  <c r="C29" i="52" s="1"/>
  <c r="J28" i="52"/>
  <c r="A28" i="52"/>
  <c r="J27" i="52"/>
  <c r="A27" i="52"/>
  <c r="J26" i="52"/>
  <c r="A26" i="52"/>
  <c r="C26" i="52" s="1"/>
  <c r="J25" i="52"/>
  <c r="A25" i="52"/>
  <c r="J24" i="52"/>
  <c r="A24" i="52"/>
  <c r="J23" i="52"/>
  <c r="A23" i="52"/>
  <c r="J22" i="52"/>
  <c r="A22" i="52"/>
  <c r="J21" i="52"/>
  <c r="A21" i="52"/>
  <c r="J20" i="52"/>
  <c r="A20" i="52"/>
  <c r="J19" i="52"/>
  <c r="A19" i="52"/>
  <c r="J18" i="52"/>
  <c r="A18" i="52"/>
  <c r="J17" i="52"/>
  <c r="A17" i="52"/>
  <c r="J16" i="52"/>
  <c r="A16" i="52"/>
  <c r="C16" i="52" s="1"/>
  <c r="J15" i="52"/>
  <c r="A15" i="52"/>
  <c r="C15" i="52" s="1"/>
  <c r="J14" i="52"/>
  <c r="A14" i="52"/>
  <c r="C14" i="52" s="1"/>
  <c r="J13" i="52"/>
  <c r="A13" i="52"/>
  <c r="C13" i="52" s="1"/>
  <c r="J12" i="52"/>
  <c r="A12" i="52"/>
  <c r="C12" i="52" s="1"/>
  <c r="J11" i="52"/>
  <c r="A11" i="52"/>
  <c r="C11" i="52" s="1"/>
  <c r="J10" i="52"/>
  <c r="A10" i="52"/>
  <c r="C10" i="52" s="1"/>
  <c r="J9" i="52"/>
  <c r="A9" i="52"/>
  <c r="C9" i="52" s="1"/>
  <c r="J8" i="52"/>
  <c r="A8" i="52"/>
  <c r="C8" i="52" s="1"/>
  <c r="J7" i="52"/>
  <c r="A7" i="52"/>
  <c r="C7" i="52" s="1"/>
  <c r="J6" i="52"/>
  <c r="A6" i="52"/>
  <c r="C6" i="52" s="1"/>
  <c r="K50" i="51"/>
  <c r="J50" i="51"/>
  <c r="A50" i="51"/>
  <c r="C50" i="51" s="1"/>
  <c r="K49" i="51"/>
  <c r="J49" i="51"/>
  <c r="A49" i="51"/>
  <c r="C49" i="51" s="1"/>
  <c r="K48" i="51"/>
  <c r="J48" i="51"/>
  <c r="A48" i="51"/>
  <c r="C48" i="51" s="1"/>
  <c r="J47" i="51"/>
  <c r="A47" i="51"/>
  <c r="J46" i="51"/>
  <c r="A46" i="51"/>
  <c r="J45" i="51"/>
  <c r="A45" i="51"/>
  <c r="C45" i="51" s="1"/>
  <c r="J44" i="51"/>
  <c r="A44" i="51"/>
  <c r="C44" i="51" s="1"/>
  <c r="J43" i="51"/>
  <c r="A43" i="51"/>
  <c r="C43" i="51" s="1"/>
  <c r="J42" i="51"/>
  <c r="A42" i="51"/>
  <c r="C42" i="51" s="1"/>
  <c r="J41" i="51"/>
  <c r="A41" i="51"/>
  <c r="J40" i="51"/>
  <c r="A40" i="51"/>
  <c r="C40" i="51" s="1"/>
  <c r="J39" i="51"/>
  <c r="A39" i="51"/>
  <c r="C39" i="51" s="1"/>
  <c r="J38" i="51"/>
  <c r="A38" i="51"/>
  <c r="C38" i="51" s="1"/>
  <c r="J37" i="51"/>
  <c r="A37" i="51"/>
  <c r="C37" i="51" s="1"/>
  <c r="J36" i="51"/>
  <c r="A36" i="51"/>
  <c r="J35" i="51"/>
  <c r="A35" i="51"/>
  <c r="C35" i="51" s="1"/>
  <c r="J34" i="51"/>
  <c r="A34" i="51"/>
  <c r="C34" i="51" s="1"/>
  <c r="J33" i="51"/>
  <c r="A33" i="51"/>
  <c r="C33" i="51" s="1"/>
  <c r="J32" i="51"/>
  <c r="A32" i="51"/>
  <c r="J31" i="51"/>
  <c r="A31" i="51"/>
  <c r="C31" i="51" s="1"/>
  <c r="J30" i="51"/>
  <c r="A30" i="51"/>
  <c r="J29" i="51"/>
  <c r="A29" i="51"/>
  <c r="J28" i="51"/>
  <c r="A28" i="51"/>
  <c r="C28" i="51" s="1"/>
  <c r="J27" i="51"/>
  <c r="A27" i="51"/>
  <c r="J26" i="51"/>
  <c r="A26" i="51"/>
  <c r="J25" i="51"/>
  <c r="A25" i="51"/>
  <c r="C25" i="51" s="1"/>
  <c r="J24" i="51"/>
  <c r="A24" i="51"/>
  <c r="C24" i="51" s="1"/>
  <c r="J23" i="51"/>
  <c r="A23" i="51"/>
  <c r="J22" i="51"/>
  <c r="A22" i="51"/>
  <c r="J21" i="51"/>
  <c r="A21" i="51"/>
  <c r="J20" i="51"/>
  <c r="A20" i="51"/>
  <c r="C20" i="51" s="1"/>
  <c r="J19" i="51"/>
  <c r="A19" i="51"/>
  <c r="B19" i="51" s="1"/>
  <c r="J18" i="51"/>
  <c r="A18" i="51"/>
  <c r="J17" i="51"/>
  <c r="A17" i="51"/>
  <c r="C17" i="51" s="1"/>
  <c r="J16" i="51"/>
  <c r="A16" i="51"/>
  <c r="B16" i="51" s="1"/>
  <c r="J15" i="51"/>
  <c r="A15" i="51"/>
  <c r="J14" i="51"/>
  <c r="A14" i="51"/>
  <c r="B14" i="51" s="1"/>
  <c r="J13" i="51"/>
  <c r="A13" i="51"/>
  <c r="B13" i="51" s="1"/>
  <c r="J12" i="51"/>
  <c r="A12" i="51"/>
  <c r="B12" i="51" s="1"/>
  <c r="J11" i="51"/>
  <c r="A11" i="51"/>
  <c r="B11" i="51" s="1"/>
  <c r="J10" i="51"/>
  <c r="A10" i="51"/>
  <c r="J9" i="51"/>
  <c r="A9" i="51"/>
  <c r="C9" i="51" s="1"/>
  <c r="J8" i="51"/>
  <c r="A8" i="51"/>
  <c r="B8" i="51" s="1"/>
  <c r="J7" i="51"/>
  <c r="A7" i="51"/>
  <c r="J6" i="51"/>
  <c r="A6" i="51"/>
  <c r="B6" i="51" s="1"/>
  <c r="K51" i="50"/>
  <c r="K50" i="50"/>
  <c r="J50" i="50"/>
  <c r="A50" i="50"/>
  <c r="B50" i="50" s="1"/>
  <c r="K49" i="50"/>
  <c r="J49" i="50"/>
  <c r="A49" i="50"/>
  <c r="B49" i="50" s="1"/>
  <c r="K48" i="50"/>
  <c r="J48" i="50"/>
  <c r="A48" i="50"/>
  <c r="B48" i="50" s="1"/>
  <c r="J47" i="50"/>
  <c r="A47" i="50"/>
  <c r="B47" i="50" s="1"/>
  <c r="J46" i="50"/>
  <c r="A46" i="50"/>
  <c r="B46" i="50" s="1"/>
  <c r="J45" i="50"/>
  <c r="A45" i="50"/>
  <c r="B45" i="50" s="1"/>
  <c r="J44" i="50"/>
  <c r="A44" i="50"/>
  <c r="B44" i="50" s="1"/>
  <c r="J43" i="50"/>
  <c r="A43" i="50"/>
  <c r="B43" i="50" s="1"/>
  <c r="J42" i="50"/>
  <c r="A42" i="50"/>
  <c r="B42" i="50" s="1"/>
  <c r="J41" i="50"/>
  <c r="A41" i="50"/>
  <c r="B41" i="50" s="1"/>
  <c r="J40" i="50"/>
  <c r="A40" i="50"/>
  <c r="B40" i="50" s="1"/>
  <c r="J39" i="50"/>
  <c r="A39" i="50"/>
  <c r="B39" i="50" s="1"/>
  <c r="J38" i="50"/>
  <c r="A38" i="50"/>
  <c r="B38" i="50" s="1"/>
  <c r="J37" i="50"/>
  <c r="A37" i="50"/>
  <c r="J36" i="50"/>
  <c r="A36" i="50"/>
  <c r="B36" i="50" s="1"/>
  <c r="J35" i="50"/>
  <c r="A35" i="50"/>
  <c r="B35" i="50" s="1"/>
  <c r="J34" i="50"/>
  <c r="A34" i="50"/>
  <c r="B34" i="50" s="1"/>
  <c r="J33" i="50"/>
  <c r="A33" i="50"/>
  <c r="C33" i="50" s="1"/>
  <c r="J32" i="50"/>
  <c r="A32" i="50"/>
  <c r="B32" i="50" s="1"/>
  <c r="J31" i="50"/>
  <c r="A31" i="50"/>
  <c r="C31" i="50" s="1"/>
  <c r="J30" i="50"/>
  <c r="A30" i="50"/>
  <c r="C30" i="50" s="1"/>
  <c r="J29" i="50"/>
  <c r="A29" i="50"/>
  <c r="J28" i="50"/>
  <c r="A28" i="50"/>
  <c r="C28" i="50" s="1"/>
  <c r="J27" i="50"/>
  <c r="A27" i="50"/>
  <c r="C27" i="50" s="1"/>
  <c r="J26" i="50"/>
  <c r="A26" i="50"/>
  <c r="C26" i="50" s="1"/>
  <c r="J25" i="50"/>
  <c r="A25" i="50"/>
  <c r="J24" i="50"/>
  <c r="A24" i="50"/>
  <c r="J23" i="50"/>
  <c r="A23" i="50"/>
  <c r="J22" i="50"/>
  <c r="A22" i="50"/>
  <c r="J21" i="50"/>
  <c r="A21" i="50"/>
  <c r="J20" i="50"/>
  <c r="A20" i="50"/>
  <c r="J19" i="50"/>
  <c r="A19" i="50"/>
  <c r="J18" i="50"/>
  <c r="A18" i="50"/>
  <c r="J17" i="50"/>
  <c r="A17" i="50"/>
  <c r="J16" i="50"/>
  <c r="A16" i="50"/>
  <c r="J15" i="50"/>
  <c r="A15" i="50"/>
  <c r="J14" i="50"/>
  <c r="A14" i="50"/>
  <c r="J13" i="50"/>
  <c r="A13" i="50"/>
  <c r="J12" i="50"/>
  <c r="A12" i="50"/>
  <c r="J11" i="50"/>
  <c r="A11" i="50"/>
  <c r="J10" i="50"/>
  <c r="A10" i="50"/>
  <c r="J9" i="50"/>
  <c r="A9" i="50"/>
  <c r="J8" i="50"/>
  <c r="A8" i="50"/>
  <c r="C8" i="50" s="1"/>
  <c r="J7" i="50"/>
  <c r="A7" i="50"/>
  <c r="C7" i="50" s="1"/>
  <c r="J6" i="50"/>
  <c r="A6" i="50"/>
  <c r="C6" i="50" s="1"/>
  <c r="AD72" i="49"/>
  <c r="Z72" i="49"/>
  <c r="Y72" i="49"/>
  <c r="AD71" i="49"/>
  <c r="Z71" i="49"/>
  <c r="Y71" i="49"/>
  <c r="AD70" i="49"/>
  <c r="Z70" i="49"/>
  <c r="Y70" i="49"/>
  <c r="AD69" i="49"/>
  <c r="Z69" i="49"/>
  <c r="Y69" i="49"/>
  <c r="AD68" i="49"/>
  <c r="Z68" i="49"/>
  <c r="Y68" i="49"/>
  <c r="AD67" i="49"/>
  <c r="Z67" i="49"/>
  <c r="Y67" i="49"/>
  <c r="AD66" i="49"/>
  <c r="Z66" i="49"/>
  <c r="Y66" i="49"/>
  <c r="AD65" i="49"/>
  <c r="Z65" i="49"/>
  <c r="Y65" i="49"/>
  <c r="AD64" i="49"/>
  <c r="Z64" i="49"/>
  <c r="Y64" i="49"/>
  <c r="AD63" i="49"/>
  <c r="Z63" i="49"/>
  <c r="Y63" i="49"/>
  <c r="AD62" i="49"/>
  <c r="Z62" i="49"/>
  <c r="Y62" i="49"/>
  <c r="AD61" i="49"/>
  <c r="Z61" i="49"/>
  <c r="Y61" i="49"/>
  <c r="AD60" i="49"/>
  <c r="Z60" i="49"/>
  <c r="Y60" i="49"/>
  <c r="AD59" i="49"/>
  <c r="Z59" i="49"/>
  <c r="Y59" i="49"/>
  <c r="AD58" i="49"/>
  <c r="Z58" i="49"/>
  <c r="Y58" i="49"/>
  <c r="AD57" i="49"/>
  <c r="Z57" i="49"/>
  <c r="Y57" i="49"/>
  <c r="AD56" i="49"/>
  <c r="Z56" i="49"/>
  <c r="Y56" i="49"/>
  <c r="AD55" i="49"/>
  <c r="Z55" i="49"/>
  <c r="Y55" i="49"/>
  <c r="AD54" i="49"/>
  <c r="Z54" i="49"/>
  <c r="Y54" i="49"/>
  <c r="AD53" i="49"/>
  <c r="Z53" i="49"/>
  <c r="Y53" i="49"/>
  <c r="AD52" i="49"/>
  <c r="Z52" i="49"/>
  <c r="Y52" i="49"/>
  <c r="AD51" i="49"/>
  <c r="Z51" i="49"/>
  <c r="Y51" i="49"/>
  <c r="K51" i="49"/>
  <c r="AD50" i="49"/>
  <c r="Z50" i="49"/>
  <c r="Y50" i="49"/>
  <c r="K50" i="49"/>
  <c r="J50" i="49"/>
  <c r="A50" i="49"/>
  <c r="B50" i="49" s="1"/>
  <c r="AD49" i="49"/>
  <c r="Z49" i="49"/>
  <c r="Y49" i="49"/>
  <c r="K49" i="49"/>
  <c r="J49" i="49"/>
  <c r="A49" i="49"/>
  <c r="B49" i="49" s="1"/>
  <c r="AD48" i="49"/>
  <c r="Z48" i="49"/>
  <c r="Y48" i="49"/>
  <c r="K48" i="49"/>
  <c r="J48" i="49"/>
  <c r="A48" i="49"/>
  <c r="B48" i="49" s="1"/>
  <c r="AD47" i="49"/>
  <c r="Z47" i="49"/>
  <c r="Y47" i="49"/>
  <c r="J47" i="49"/>
  <c r="A47" i="49"/>
  <c r="AD46" i="49"/>
  <c r="Z46" i="49"/>
  <c r="Y46" i="49"/>
  <c r="J46" i="49"/>
  <c r="A46" i="49"/>
  <c r="B46" i="49" s="1"/>
  <c r="J45" i="49"/>
  <c r="A45" i="49"/>
  <c r="B45" i="49" s="1"/>
  <c r="J44" i="49"/>
  <c r="A44" i="49"/>
  <c r="J43" i="49"/>
  <c r="A43" i="49"/>
  <c r="B43" i="49" s="1"/>
  <c r="J42" i="49"/>
  <c r="A42" i="49"/>
  <c r="B42" i="49" s="1"/>
  <c r="J41" i="49"/>
  <c r="A41" i="49"/>
  <c r="B41" i="49" s="1"/>
  <c r="J40" i="49"/>
  <c r="A40" i="49"/>
  <c r="B40" i="49" s="1"/>
  <c r="J39" i="49"/>
  <c r="A39" i="49"/>
  <c r="J38" i="49"/>
  <c r="A38" i="49"/>
  <c r="B38" i="49" s="1"/>
  <c r="J37" i="49"/>
  <c r="A37" i="49"/>
  <c r="B37" i="49" s="1"/>
  <c r="J36" i="49"/>
  <c r="A36" i="49"/>
  <c r="B36" i="49" s="1"/>
  <c r="J35" i="49"/>
  <c r="A35" i="49"/>
  <c r="B35" i="49" s="1"/>
  <c r="J34" i="49"/>
  <c r="A34" i="49"/>
  <c r="J33" i="49"/>
  <c r="A33" i="49"/>
  <c r="C33" i="49" s="1"/>
  <c r="J32" i="49"/>
  <c r="A32" i="49"/>
  <c r="J31" i="49"/>
  <c r="A31" i="49"/>
  <c r="C31" i="49" s="1"/>
  <c r="J30" i="49"/>
  <c r="A30" i="49"/>
  <c r="C30" i="49" s="1"/>
  <c r="J29" i="49"/>
  <c r="A29" i="49"/>
  <c r="J28" i="49"/>
  <c r="A28" i="49"/>
  <c r="C28" i="49" s="1"/>
  <c r="J27" i="49"/>
  <c r="A27" i="49"/>
  <c r="C27" i="49" s="1"/>
  <c r="J26" i="49"/>
  <c r="A26" i="49"/>
  <c r="B26" i="49" s="1"/>
  <c r="J25" i="49"/>
  <c r="A25" i="49"/>
  <c r="J24" i="49"/>
  <c r="A24" i="49"/>
  <c r="J23" i="49"/>
  <c r="A23" i="49"/>
  <c r="J22" i="49"/>
  <c r="A22" i="49"/>
  <c r="J21" i="49"/>
  <c r="A21" i="49"/>
  <c r="J20" i="49"/>
  <c r="A20" i="49"/>
  <c r="J19" i="49"/>
  <c r="A19" i="49"/>
  <c r="J18" i="49"/>
  <c r="A18" i="49"/>
  <c r="J17" i="49"/>
  <c r="A17" i="49"/>
  <c r="J16" i="49"/>
  <c r="A16" i="49"/>
  <c r="J15" i="49"/>
  <c r="A15" i="49"/>
  <c r="J14" i="49"/>
  <c r="A14" i="49"/>
  <c r="J13" i="49"/>
  <c r="A13" i="49"/>
  <c r="J12" i="49"/>
  <c r="A12" i="49"/>
  <c r="J11" i="49"/>
  <c r="A11" i="49"/>
  <c r="B11" i="49" s="1"/>
  <c r="J10" i="49"/>
  <c r="A10" i="49"/>
  <c r="B10" i="49" s="1"/>
  <c r="J9" i="49"/>
  <c r="A9" i="49"/>
  <c r="B9" i="49" s="1"/>
  <c r="J8" i="49"/>
  <c r="A8" i="49"/>
  <c r="J7" i="49"/>
  <c r="A7" i="49"/>
  <c r="B7" i="49" s="1"/>
  <c r="J6" i="49"/>
  <c r="A6" i="49"/>
  <c r="B6" i="49" s="1"/>
  <c r="AD72" i="48"/>
  <c r="Z72" i="48"/>
  <c r="Y72" i="48"/>
  <c r="AD71" i="48"/>
  <c r="Z71" i="48"/>
  <c r="Y71" i="48"/>
  <c r="AD70" i="48"/>
  <c r="Z70" i="48"/>
  <c r="Y70" i="48"/>
  <c r="AD69" i="48"/>
  <c r="Z69" i="48"/>
  <c r="Y69" i="48"/>
  <c r="AD68" i="48"/>
  <c r="Z68" i="48"/>
  <c r="Y68" i="48"/>
  <c r="AD67" i="48"/>
  <c r="Z67" i="48"/>
  <c r="Y67" i="48"/>
  <c r="AD66" i="48"/>
  <c r="Z66" i="48"/>
  <c r="Y66" i="48"/>
  <c r="AD65" i="48"/>
  <c r="Z65" i="48"/>
  <c r="Y65" i="48"/>
  <c r="AD64" i="48"/>
  <c r="Z64" i="48"/>
  <c r="Y64" i="48"/>
  <c r="AD63" i="48"/>
  <c r="Z63" i="48"/>
  <c r="Y63" i="48"/>
  <c r="AD62" i="48"/>
  <c r="Z62" i="48"/>
  <c r="Y62" i="48"/>
  <c r="AD61" i="48"/>
  <c r="Z61" i="48"/>
  <c r="Y61" i="48"/>
  <c r="AD60" i="48"/>
  <c r="Z60" i="48"/>
  <c r="Y60" i="48"/>
  <c r="AD59" i="48"/>
  <c r="Z59" i="48"/>
  <c r="Y59" i="48"/>
  <c r="AD58" i="48"/>
  <c r="Z58" i="48"/>
  <c r="Y58" i="48"/>
  <c r="AD57" i="48"/>
  <c r="Z57" i="48"/>
  <c r="Y57" i="48"/>
  <c r="AD56" i="48"/>
  <c r="Z56" i="48"/>
  <c r="Y56" i="48"/>
  <c r="AD55" i="48"/>
  <c r="Z55" i="48"/>
  <c r="Y55" i="48"/>
  <c r="AD54" i="48"/>
  <c r="Z54" i="48"/>
  <c r="Y54" i="48"/>
  <c r="AD53" i="48"/>
  <c r="Z53" i="48"/>
  <c r="Y53" i="48"/>
  <c r="AD52" i="48"/>
  <c r="Z52" i="48"/>
  <c r="Y52" i="48"/>
  <c r="AD51" i="48"/>
  <c r="Z51" i="48"/>
  <c r="Y51" i="48"/>
  <c r="K51" i="48"/>
  <c r="AD50" i="48"/>
  <c r="Z50" i="48"/>
  <c r="Y50" i="48"/>
  <c r="K50" i="48"/>
  <c r="J50" i="48"/>
  <c r="A50" i="48"/>
  <c r="AD49" i="48"/>
  <c r="Z49" i="48"/>
  <c r="Y49" i="48"/>
  <c r="K49" i="48"/>
  <c r="J49" i="48"/>
  <c r="A49" i="48"/>
  <c r="B49" i="48" s="1"/>
  <c r="AD48" i="48"/>
  <c r="Z48" i="48"/>
  <c r="Y48" i="48"/>
  <c r="K48" i="48"/>
  <c r="J48" i="48"/>
  <c r="A48" i="48"/>
  <c r="AD47" i="48"/>
  <c r="Z47" i="48"/>
  <c r="Y47" i="48"/>
  <c r="J47" i="48"/>
  <c r="A47" i="48"/>
  <c r="B47" i="48" s="1"/>
  <c r="AD46" i="48"/>
  <c r="Z46" i="48"/>
  <c r="Y46" i="48"/>
  <c r="J46" i="48"/>
  <c r="A46" i="48"/>
  <c r="B46" i="48" s="1"/>
  <c r="J45" i="48"/>
  <c r="A45" i="48"/>
  <c r="J44" i="48"/>
  <c r="A44" i="48"/>
  <c r="J43" i="48"/>
  <c r="A43" i="48"/>
  <c r="B43" i="48" s="1"/>
  <c r="J42" i="48"/>
  <c r="A42" i="48"/>
  <c r="J41" i="48"/>
  <c r="A41" i="48"/>
  <c r="B41" i="48" s="1"/>
  <c r="J40" i="48"/>
  <c r="A40" i="48"/>
  <c r="B40" i="48" s="1"/>
  <c r="J39" i="48"/>
  <c r="A39" i="48"/>
  <c r="B39" i="48" s="1"/>
  <c r="J38" i="48"/>
  <c r="A38" i="48"/>
  <c r="B38" i="48" s="1"/>
  <c r="J37" i="48"/>
  <c r="A37" i="48"/>
  <c r="B37" i="48" s="1"/>
  <c r="J36" i="48"/>
  <c r="A36" i="48"/>
  <c r="B36" i="48" s="1"/>
  <c r="J35" i="48"/>
  <c r="A35" i="48"/>
  <c r="B35" i="48" s="1"/>
  <c r="J34" i="48"/>
  <c r="A34" i="48"/>
  <c r="B34" i="48" s="1"/>
  <c r="J33" i="48"/>
  <c r="A33" i="48"/>
  <c r="C33" i="48" s="1"/>
  <c r="J32" i="48"/>
  <c r="A32" i="48"/>
  <c r="J31" i="48"/>
  <c r="A31" i="48"/>
  <c r="C31" i="48" s="1"/>
  <c r="J30" i="48"/>
  <c r="A30" i="48"/>
  <c r="B30" i="48" s="1"/>
  <c r="J29" i="48"/>
  <c r="A29" i="48"/>
  <c r="B29" i="48" s="1"/>
  <c r="J28" i="48"/>
  <c r="A28" i="48"/>
  <c r="C28" i="48" s="1"/>
  <c r="J27" i="48"/>
  <c r="A27" i="48"/>
  <c r="C27" i="48" s="1"/>
  <c r="J26" i="48"/>
  <c r="A26" i="48"/>
  <c r="J25" i="48"/>
  <c r="A25" i="48"/>
  <c r="C25" i="48" s="1"/>
  <c r="J24" i="48"/>
  <c r="A24" i="48"/>
  <c r="C24" i="48" s="1"/>
  <c r="J23" i="48"/>
  <c r="A23" i="48"/>
  <c r="C23" i="48" s="1"/>
  <c r="J22" i="48"/>
  <c r="A22" i="48"/>
  <c r="J21" i="48"/>
  <c r="A21" i="48"/>
  <c r="C21" i="48" s="1"/>
  <c r="J20" i="48"/>
  <c r="A20" i="48"/>
  <c r="C20" i="48" s="1"/>
  <c r="J19" i="48"/>
  <c r="A19" i="48"/>
  <c r="C19" i="48" s="1"/>
  <c r="J18" i="48"/>
  <c r="A18" i="48"/>
  <c r="J17" i="48"/>
  <c r="A17" i="48"/>
  <c r="B17" i="48" s="1"/>
  <c r="J16" i="48"/>
  <c r="A16" i="48"/>
  <c r="B16" i="48" s="1"/>
  <c r="J15" i="48"/>
  <c r="A15" i="48"/>
  <c r="B15" i="48" s="1"/>
  <c r="J14" i="48"/>
  <c r="A14" i="48"/>
  <c r="B14" i="48" s="1"/>
  <c r="J13" i="48"/>
  <c r="A13" i="48"/>
  <c r="B13" i="48" s="1"/>
  <c r="J12" i="48"/>
  <c r="A12" i="48"/>
  <c r="B12" i="48" s="1"/>
  <c r="J11" i="48"/>
  <c r="A11" i="48"/>
  <c r="B11" i="48" s="1"/>
  <c r="J10" i="48"/>
  <c r="A10" i="48"/>
  <c r="J9" i="48"/>
  <c r="A9" i="48"/>
  <c r="C9" i="48" s="1"/>
  <c r="J8" i="48"/>
  <c r="A8" i="48"/>
  <c r="C8" i="48" s="1"/>
  <c r="J7" i="48"/>
  <c r="A7" i="48"/>
  <c r="C7" i="48" s="1"/>
  <c r="J6" i="48"/>
  <c r="A6" i="48"/>
  <c r="C6" i="48" s="1"/>
  <c r="AD72" i="47"/>
  <c r="Z72" i="47"/>
  <c r="Y72" i="47"/>
  <c r="AD71" i="47"/>
  <c r="Z71" i="47"/>
  <c r="Y71" i="47"/>
  <c r="AD70" i="47"/>
  <c r="Z70" i="47"/>
  <c r="Y70" i="47"/>
  <c r="AD69" i="47"/>
  <c r="Z69" i="47"/>
  <c r="Y69" i="47"/>
  <c r="AD68" i="47"/>
  <c r="Z68" i="47"/>
  <c r="Y68" i="47"/>
  <c r="AD67" i="47"/>
  <c r="Z67" i="47"/>
  <c r="Y67" i="47"/>
  <c r="AD66" i="47"/>
  <c r="Z66" i="47"/>
  <c r="Y66" i="47"/>
  <c r="AD65" i="47"/>
  <c r="Z65" i="47"/>
  <c r="Y65" i="47"/>
  <c r="AD64" i="47"/>
  <c r="Z64" i="47"/>
  <c r="Y64" i="47"/>
  <c r="AD63" i="47"/>
  <c r="Z63" i="47"/>
  <c r="Y63" i="47"/>
  <c r="AD62" i="47"/>
  <c r="Z62" i="47"/>
  <c r="Y62" i="47"/>
  <c r="AD61" i="47"/>
  <c r="Z61" i="47"/>
  <c r="Y61" i="47"/>
  <c r="AD60" i="47"/>
  <c r="Z60" i="47"/>
  <c r="Y60" i="47"/>
  <c r="AD59" i="47"/>
  <c r="Z59" i="47"/>
  <c r="Y59" i="47"/>
  <c r="AD58" i="47"/>
  <c r="Z58" i="47"/>
  <c r="Y58" i="47"/>
  <c r="AD57" i="47"/>
  <c r="Z57" i="47"/>
  <c r="Y57" i="47"/>
  <c r="AD56" i="47"/>
  <c r="Z56" i="47"/>
  <c r="Y56" i="47"/>
  <c r="AD55" i="47"/>
  <c r="Z55" i="47"/>
  <c r="Y55" i="47"/>
  <c r="AD54" i="47"/>
  <c r="Z54" i="47"/>
  <c r="Y54" i="47"/>
  <c r="AD53" i="47"/>
  <c r="Z53" i="47"/>
  <c r="Y53" i="47"/>
  <c r="AD52" i="47"/>
  <c r="Z52" i="47"/>
  <c r="Y52" i="47"/>
  <c r="AD51" i="47"/>
  <c r="Z51" i="47"/>
  <c r="Y51" i="47"/>
  <c r="K51" i="47"/>
  <c r="AD50" i="47"/>
  <c r="Z50" i="47"/>
  <c r="Y50" i="47"/>
  <c r="K50" i="47"/>
  <c r="J50" i="47"/>
  <c r="A50" i="47"/>
  <c r="C50" i="47" s="1"/>
  <c r="AD49" i="47"/>
  <c r="Z49" i="47"/>
  <c r="Y49" i="47"/>
  <c r="K49" i="47"/>
  <c r="J49" i="47"/>
  <c r="A49" i="47"/>
  <c r="AD48" i="47"/>
  <c r="Z48" i="47"/>
  <c r="Y48" i="47"/>
  <c r="K48" i="47"/>
  <c r="J48" i="47"/>
  <c r="A48" i="47"/>
  <c r="AD47" i="47"/>
  <c r="Z47" i="47"/>
  <c r="Y47" i="47"/>
  <c r="J47" i="47"/>
  <c r="A47" i="47"/>
  <c r="AD46" i="47"/>
  <c r="Z46" i="47"/>
  <c r="Y46" i="47"/>
  <c r="J46" i="47"/>
  <c r="A46" i="47"/>
  <c r="J45" i="47"/>
  <c r="A45" i="47"/>
  <c r="J44" i="47"/>
  <c r="A44" i="47"/>
  <c r="J43" i="47"/>
  <c r="A43" i="47"/>
  <c r="J42" i="47"/>
  <c r="A42" i="47"/>
  <c r="J41" i="47"/>
  <c r="A41" i="47"/>
  <c r="J40" i="47"/>
  <c r="A40" i="47"/>
  <c r="J39" i="47"/>
  <c r="A39" i="47"/>
  <c r="J38" i="47"/>
  <c r="A38" i="47"/>
  <c r="J37" i="47"/>
  <c r="A37" i="47"/>
  <c r="J36" i="47"/>
  <c r="A36" i="47"/>
  <c r="J35" i="47"/>
  <c r="A35" i="47"/>
  <c r="J34" i="47"/>
  <c r="A34" i="47"/>
  <c r="J33" i="47"/>
  <c r="A33" i="47"/>
  <c r="C33" i="47" s="1"/>
  <c r="J32" i="47"/>
  <c r="A32" i="47"/>
  <c r="J31" i="47"/>
  <c r="A31" i="47"/>
  <c r="J30" i="47"/>
  <c r="A30" i="47"/>
  <c r="J29" i="47"/>
  <c r="A29" i="47"/>
  <c r="J28" i="47"/>
  <c r="A28" i="47"/>
  <c r="C28" i="47" s="1"/>
  <c r="J27" i="47"/>
  <c r="A27" i="47"/>
  <c r="J26" i="47"/>
  <c r="A26" i="47"/>
  <c r="J25" i="47"/>
  <c r="A25" i="47"/>
  <c r="C25" i="47" s="1"/>
  <c r="J24" i="47"/>
  <c r="A24" i="47"/>
  <c r="J23" i="47"/>
  <c r="A23" i="47"/>
  <c r="C23" i="47" s="1"/>
  <c r="J22" i="47"/>
  <c r="A22" i="47"/>
  <c r="C22" i="47" s="1"/>
  <c r="J21" i="47"/>
  <c r="A21" i="47"/>
  <c r="C21" i="47" s="1"/>
  <c r="J20" i="47"/>
  <c r="A20" i="47"/>
  <c r="C20" i="47" s="1"/>
  <c r="J19" i="47"/>
  <c r="A19" i="47"/>
  <c r="C19" i="47" s="1"/>
  <c r="J18" i="47"/>
  <c r="A18" i="47"/>
  <c r="C18" i="47" s="1"/>
  <c r="J17" i="47"/>
  <c r="A17" i="47"/>
  <c r="C17" i="47" s="1"/>
  <c r="J16" i="47"/>
  <c r="A16" i="47"/>
  <c r="C16" i="47" s="1"/>
  <c r="J15" i="47"/>
  <c r="A15" i="47"/>
  <c r="C15" i="47" s="1"/>
  <c r="J14" i="47"/>
  <c r="A14" i="47"/>
  <c r="C14" i="47" s="1"/>
  <c r="J13" i="47"/>
  <c r="A13" i="47"/>
  <c r="C13" i="47" s="1"/>
  <c r="J12" i="47"/>
  <c r="A12" i="47"/>
  <c r="J11" i="47"/>
  <c r="A11" i="47"/>
  <c r="J10" i="47"/>
  <c r="A10" i="47"/>
  <c r="J9" i="47"/>
  <c r="A9" i="47"/>
  <c r="C9" i="47" s="1"/>
  <c r="J8" i="47"/>
  <c r="A8" i="47"/>
  <c r="B8" i="47" s="1"/>
  <c r="J7" i="47"/>
  <c r="A7" i="47"/>
  <c r="C7" i="47" s="1"/>
  <c r="J6" i="47"/>
  <c r="A6" i="47"/>
  <c r="AD72" i="46"/>
  <c r="Z72" i="46"/>
  <c r="Y72" i="46"/>
  <c r="AD71" i="46"/>
  <c r="Z71" i="46"/>
  <c r="Y71" i="46"/>
  <c r="AD70" i="46"/>
  <c r="Z70" i="46"/>
  <c r="Y70" i="46"/>
  <c r="AD69" i="46"/>
  <c r="Z69" i="46"/>
  <c r="Y69" i="46"/>
  <c r="AD68" i="46"/>
  <c r="Z68" i="46"/>
  <c r="Y68" i="46"/>
  <c r="AD67" i="46"/>
  <c r="Z67" i="46"/>
  <c r="Y67" i="46"/>
  <c r="AD66" i="46"/>
  <c r="Z66" i="46"/>
  <c r="Y66" i="46"/>
  <c r="AD65" i="46"/>
  <c r="Z65" i="46"/>
  <c r="Y65" i="46"/>
  <c r="AD64" i="46"/>
  <c r="Z64" i="46"/>
  <c r="Y64" i="46"/>
  <c r="AD63" i="46"/>
  <c r="Z63" i="46"/>
  <c r="Y63" i="46"/>
  <c r="AD62" i="46"/>
  <c r="Z62" i="46"/>
  <c r="Y62" i="46"/>
  <c r="AD61" i="46"/>
  <c r="Z61" i="46"/>
  <c r="Y61" i="46"/>
  <c r="AD60" i="46"/>
  <c r="Z60" i="46"/>
  <c r="Y60" i="46"/>
  <c r="AD59" i="46"/>
  <c r="Z59" i="46"/>
  <c r="Y59" i="46"/>
  <c r="AD58" i="46"/>
  <c r="Z58" i="46"/>
  <c r="Y58" i="46"/>
  <c r="AD57" i="46"/>
  <c r="Z57" i="46"/>
  <c r="Y57" i="46"/>
  <c r="AD56" i="46"/>
  <c r="Z56" i="46"/>
  <c r="Y56" i="46"/>
  <c r="AD55" i="46"/>
  <c r="Z55" i="46"/>
  <c r="Y55" i="46"/>
  <c r="AD54" i="46"/>
  <c r="Z54" i="46"/>
  <c r="Y54" i="46"/>
  <c r="AD53" i="46"/>
  <c r="Z53" i="46"/>
  <c r="Y53" i="46"/>
  <c r="AD52" i="46"/>
  <c r="Z52" i="46"/>
  <c r="Y52" i="46"/>
  <c r="AD51" i="46"/>
  <c r="Z51" i="46"/>
  <c r="Y51" i="46"/>
  <c r="K51" i="46"/>
  <c r="AD50" i="46"/>
  <c r="Z50" i="46"/>
  <c r="Y50" i="46"/>
  <c r="K50" i="46"/>
  <c r="J50" i="46"/>
  <c r="A50" i="46"/>
  <c r="AD49" i="46"/>
  <c r="Z49" i="46"/>
  <c r="Y49" i="46"/>
  <c r="K49" i="46"/>
  <c r="J49" i="46"/>
  <c r="A49" i="46"/>
  <c r="AD48" i="46"/>
  <c r="Z48" i="46"/>
  <c r="Y48" i="46"/>
  <c r="K48" i="46"/>
  <c r="J48" i="46"/>
  <c r="A48" i="46"/>
  <c r="B48" i="46" s="1"/>
  <c r="AD47" i="46"/>
  <c r="Z47" i="46"/>
  <c r="Y47" i="46"/>
  <c r="J47" i="46"/>
  <c r="A47" i="46"/>
  <c r="B47" i="46" s="1"/>
  <c r="AD46" i="46"/>
  <c r="Z46" i="46"/>
  <c r="Y46" i="46"/>
  <c r="J46" i="46"/>
  <c r="A46" i="46"/>
  <c r="J45" i="46"/>
  <c r="A45" i="46"/>
  <c r="J44" i="46"/>
  <c r="A44" i="46"/>
  <c r="J43" i="46"/>
  <c r="A43" i="46"/>
  <c r="J42" i="46"/>
  <c r="A42" i="46"/>
  <c r="B42" i="46" s="1"/>
  <c r="J41" i="46"/>
  <c r="A41" i="46"/>
  <c r="J40" i="46"/>
  <c r="A40" i="46"/>
  <c r="J39" i="46"/>
  <c r="A39" i="46"/>
  <c r="B39" i="46" s="1"/>
  <c r="J38" i="46"/>
  <c r="A38" i="46"/>
  <c r="J37" i="46"/>
  <c r="A37" i="46"/>
  <c r="J36" i="46"/>
  <c r="A36" i="46"/>
  <c r="B36" i="46" s="1"/>
  <c r="J35" i="46"/>
  <c r="A35" i="46"/>
  <c r="B35" i="46" s="1"/>
  <c r="J34" i="46"/>
  <c r="A34" i="46"/>
  <c r="J33" i="46"/>
  <c r="A33" i="46"/>
  <c r="C33" i="46" s="1"/>
  <c r="J32" i="46"/>
  <c r="A32" i="46"/>
  <c r="J31" i="46"/>
  <c r="A31" i="46"/>
  <c r="C31" i="46" s="1"/>
  <c r="J30" i="46"/>
  <c r="A30" i="46"/>
  <c r="C30" i="46" s="1"/>
  <c r="J29" i="46"/>
  <c r="A29" i="46"/>
  <c r="B29" i="46" s="1"/>
  <c r="J28" i="46"/>
  <c r="A28" i="46"/>
  <c r="C28" i="46" s="1"/>
  <c r="J27" i="46"/>
  <c r="A27" i="46"/>
  <c r="C27" i="46" s="1"/>
  <c r="J26" i="46"/>
  <c r="A26" i="46"/>
  <c r="J25" i="46"/>
  <c r="A25" i="46"/>
  <c r="B25" i="46" s="1"/>
  <c r="J24" i="46"/>
  <c r="A24" i="46"/>
  <c r="J23" i="46"/>
  <c r="A23" i="46"/>
  <c r="B23" i="46" s="1"/>
  <c r="J22" i="46"/>
  <c r="A22" i="46"/>
  <c r="B22" i="46" s="1"/>
  <c r="J21" i="46"/>
  <c r="A21" i="46"/>
  <c r="B21" i="46" s="1"/>
  <c r="J20" i="46"/>
  <c r="A20" i="46"/>
  <c r="J19" i="46"/>
  <c r="A19" i="46"/>
  <c r="B19" i="46" s="1"/>
  <c r="J18" i="46"/>
  <c r="A18" i="46"/>
  <c r="B18" i="46" s="1"/>
  <c r="J17" i="46"/>
  <c r="A17" i="46"/>
  <c r="B17" i="46" s="1"/>
  <c r="J16" i="46"/>
  <c r="A16" i="46"/>
  <c r="B16" i="46" s="1"/>
  <c r="J15" i="46"/>
  <c r="A15" i="46"/>
  <c r="J14" i="46"/>
  <c r="A14" i="46"/>
  <c r="C14" i="46" s="1"/>
  <c r="J13" i="46"/>
  <c r="A13" i="46"/>
  <c r="C13" i="46" s="1"/>
  <c r="J12" i="46"/>
  <c r="A12" i="46"/>
  <c r="J11" i="46"/>
  <c r="A11" i="46"/>
  <c r="J10" i="46"/>
  <c r="A10" i="46"/>
  <c r="B10" i="46" s="1"/>
  <c r="J9" i="46"/>
  <c r="A9" i="46"/>
  <c r="B9" i="46" s="1"/>
  <c r="J8" i="46"/>
  <c r="A8" i="46"/>
  <c r="B8" i="46" s="1"/>
  <c r="J7" i="46"/>
  <c r="A7" i="46"/>
  <c r="B7" i="46" s="1"/>
  <c r="J6" i="46"/>
  <c r="A6" i="46"/>
  <c r="B6" i="46" s="1"/>
  <c r="AD72" i="45"/>
  <c r="Z72" i="45"/>
  <c r="Y72" i="45"/>
  <c r="AD71" i="45"/>
  <c r="Z71" i="45"/>
  <c r="Y71" i="45"/>
  <c r="AD70" i="45"/>
  <c r="Z70" i="45"/>
  <c r="Y70" i="45"/>
  <c r="AD69" i="45"/>
  <c r="Z69" i="45"/>
  <c r="Y69" i="45"/>
  <c r="AD68" i="45"/>
  <c r="Z68" i="45"/>
  <c r="Y68" i="45"/>
  <c r="AD67" i="45"/>
  <c r="Z67" i="45"/>
  <c r="Y67" i="45"/>
  <c r="AD66" i="45"/>
  <c r="Z66" i="45"/>
  <c r="Y66" i="45"/>
  <c r="AD65" i="45"/>
  <c r="Z65" i="45"/>
  <c r="Y65" i="45"/>
  <c r="AD64" i="45"/>
  <c r="Z64" i="45"/>
  <c r="Y64" i="45"/>
  <c r="AD63" i="45"/>
  <c r="Z63" i="45"/>
  <c r="Y63" i="45"/>
  <c r="AD62" i="45"/>
  <c r="Z62" i="45"/>
  <c r="Y62" i="45"/>
  <c r="AD61" i="45"/>
  <c r="Z61" i="45"/>
  <c r="Y61" i="45"/>
  <c r="AD60" i="45"/>
  <c r="Z60" i="45"/>
  <c r="Y60" i="45"/>
  <c r="AD59" i="45"/>
  <c r="Z59" i="45"/>
  <c r="Y59" i="45"/>
  <c r="AD58" i="45"/>
  <c r="Z58" i="45"/>
  <c r="Y58" i="45"/>
  <c r="AD57" i="45"/>
  <c r="Z57" i="45"/>
  <c r="Y57" i="45"/>
  <c r="AD56" i="45"/>
  <c r="Z56" i="45"/>
  <c r="Y56" i="45"/>
  <c r="AD55" i="45"/>
  <c r="Z55" i="45"/>
  <c r="Y55" i="45"/>
  <c r="AD54" i="45"/>
  <c r="Z54" i="45"/>
  <c r="Y54" i="45"/>
  <c r="AD53" i="45"/>
  <c r="Z53" i="45"/>
  <c r="Y53" i="45"/>
  <c r="AD52" i="45"/>
  <c r="Z52" i="45"/>
  <c r="Y52" i="45"/>
  <c r="AD51" i="45"/>
  <c r="Z51" i="45"/>
  <c r="Y51" i="45"/>
  <c r="K51" i="45"/>
  <c r="AD50" i="45"/>
  <c r="Z50" i="45"/>
  <c r="Y50" i="45"/>
  <c r="K50" i="45"/>
  <c r="J50" i="45"/>
  <c r="A50" i="45"/>
  <c r="B50" i="45" s="1"/>
  <c r="AD49" i="45"/>
  <c r="Z49" i="45"/>
  <c r="Y49" i="45"/>
  <c r="K49" i="45"/>
  <c r="J49" i="45"/>
  <c r="A49" i="45"/>
  <c r="B49" i="45" s="1"/>
  <c r="AD48" i="45"/>
  <c r="Z48" i="45"/>
  <c r="Y48" i="45"/>
  <c r="K48" i="45"/>
  <c r="J48" i="45"/>
  <c r="A48" i="45"/>
  <c r="B48" i="45" s="1"/>
  <c r="AD47" i="45"/>
  <c r="Z47" i="45"/>
  <c r="Y47" i="45"/>
  <c r="J47" i="45"/>
  <c r="A47" i="45"/>
  <c r="B47" i="45" s="1"/>
  <c r="AD46" i="45"/>
  <c r="Z46" i="45"/>
  <c r="Y46" i="45"/>
  <c r="J46" i="45"/>
  <c r="A46" i="45"/>
  <c r="B46" i="45" s="1"/>
  <c r="J45" i="45"/>
  <c r="A45" i="45"/>
  <c r="B45" i="45" s="1"/>
  <c r="J44" i="45"/>
  <c r="A44" i="45"/>
  <c r="B44" i="45" s="1"/>
  <c r="J43" i="45"/>
  <c r="A43" i="45"/>
  <c r="J42" i="45"/>
  <c r="A42" i="45"/>
  <c r="B42" i="45" s="1"/>
  <c r="J41" i="45"/>
  <c r="A41" i="45"/>
  <c r="B41" i="45" s="1"/>
  <c r="J40" i="45"/>
  <c r="A40" i="45"/>
  <c r="B40" i="45" s="1"/>
  <c r="J39" i="45"/>
  <c r="A39" i="45"/>
  <c r="B39" i="45" s="1"/>
  <c r="J38" i="45"/>
  <c r="A38" i="45"/>
  <c r="B38" i="45" s="1"/>
  <c r="J37" i="45"/>
  <c r="A37" i="45"/>
  <c r="B37" i="45" s="1"/>
  <c r="J36" i="45"/>
  <c r="A36" i="45"/>
  <c r="B36" i="45" s="1"/>
  <c r="J35" i="45"/>
  <c r="A35" i="45"/>
  <c r="J34" i="45"/>
  <c r="A34" i="45"/>
  <c r="B34" i="45" s="1"/>
  <c r="J33" i="45"/>
  <c r="A33" i="45"/>
  <c r="C33" i="45" s="1"/>
  <c r="J32" i="45"/>
  <c r="A32" i="45"/>
  <c r="B32" i="45" s="1"/>
  <c r="J31" i="45"/>
  <c r="A31" i="45"/>
  <c r="J30" i="45"/>
  <c r="A30" i="45"/>
  <c r="B30" i="45" s="1"/>
  <c r="J29" i="45"/>
  <c r="A29" i="45"/>
  <c r="B29" i="45" s="1"/>
  <c r="J28" i="45"/>
  <c r="A28" i="45"/>
  <c r="C28" i="45" s="1"/>
  <c r="J27" i="45"/>
  <c r="A27" i="45"/>
  <c r="J26" i="45"/>
  <c r="A26" i="45"/>
  <c r="J25" i="45"/>
  <c r="A25" i="45"/>
  <c r="C25" i="45" s="1"/>
  <c r="J24" i="45"/>
  <c r="A24" i="45"/>
  <c r="C24" i="45" s="1"/>
  <c r="J23" i="45"/>
  <c r="A23" i="45"/>
  <c r="J22" i="45"/>
  <c r="A22" i="45"/>
  <c r="C22" i="45" s="1"/>
  <c r="J21" i="45"/>
  <c r="A21" i="45"/>
  <c r="C21" i="45" s="1"/>
  <c r="J20" i="45"/>
  <c r="A20" i="45"/>
  <c r="C20" i="45" s="1"/>
  <c r="J19" i="45"/>
  <c r="A19" i="45"/>
  <c r="C19" i="45" s="1"/>
  <c r="J18" i="45"/>
  <c r="A18" i="45"/>
  <c r="C18" i="45" s="1"/>
  <c r="J17" i="45"/>
  <c r="A17" i="45"/>
  <c r="C17" i="45" s="1"/>
  <c r="J16" i="45"/>
  <c r="A16" i="45"/>
  <c r="C16" i="45" s="1"/>
  <c r="J15" i="45"/>
  <c r="A15" i="45"/>
  <c r="C15" i="45" s="1"/>
  <c r="J14" i="45"/>
  <c r="A14" i="45"/>
  <c r="C14" i="45" s="1"/>
  <c r="J13" i="45"/>
  <c r="A13" i="45"/>
  <c r="B13" i="45" s="1"/>
  <c r="J12" i="45"/>
  <c r="A12" i="45"/>
  <c r="B12" i="45" s="1"/>
  <c r="J11" i="45"/>
  <c r="A11" i="45"/>
  <c r="C11" i="45" s="1"/>
  <c r="J10" i="45"/>
  <c r="A10" i="45"/>
  <c r="B10" i="45" s="1"/>
  <c r="J9" i="45"/>
  <c r="A9" i="45"/>
  <c r="B9" i="45" s="1"/>
  <c r="J8" i="45"/>
  <c r="A8" i="45"/>
  <c r="B8" i="45" s="1"/>
  <c r="J7" i="45"/>
  <c r="A7" i="45"/>
  <c r="C7" i="45" s="1"/>
  <c r="J6" i="45"/>
  <c r="A6" i="45"/>
  <c r="B6" i="45" s="1"/>
  <c r="AD72" i="44"/>
  <c r="Z72" i="44"/>
  <c r="Y72" i="44"/>
  <c r="AD71" i="44"/>
  <c r="Z71" i="44"/>
  <c r="Y71" i="44"/>
  <c r="AD70" i="44"/>
  <c r="Z70" i="44"/>
  <c r="Y70" i="44"/>
  <c r="AD69" i="44"/>
  <c r="Z69" i="44"/>
  <c r="Y69" i="44"/>
  <c r="AD68" i="44"/>
  <c r="Z68" i="44"/>
  <c r="Y68" i="44"/>
  <c r="AD67" i="44"/>
  <c r="Z67" i="44"/>
  <c r="Y67" i="44"/>
  <c r="AD66" i="44"/>
  <c r="Z66" i="44"/>
  <c r="Y66" i="44"/>
  <c r="AD65" i="44"/>
  <c r="Z65" i="44"/>
  <c r="Y65" i="44"/>
  <c r="AD64" i="44"/>
  <c r="Z64" i="44"/>
  <c r="Y64" i="44"/>
  <c r="AD63" i="44"/>
  <c r="Z63" i="44"/>
  <c r="Y63" i="44"/>
  <c r="AD62" i="44"/>
  <c r="Z62" i="44"/>
  <c r="Y62" i="44"/>
  <c r="AD61" i="44"/>
  <c r="Z61" i="44"/>
  <c r="Y61" i="44"/>
  <c r="AD60" i="44"/>
  <c r="Z60" i="44"/>
  <c r="Y60" i="44"/>
  <c r="AD59" i="44"/>
  <c r="Z59" i="44"/>
  <c r="Y59" i="44"/>
  <c r="AD58" i="44"/>
  <c r="Z58" i="44"/>
  <c r="Y58" i="44"/>
  <c r="AD57" i="44"/>
  <c r="Z57" i="44"/>
  <c r="Y57" i="44"/>
  <c r="AD56" i="44"/>
  <c r="Z56" i="44"/>
  <c r="Y56" i="44"/>
  <c r="AD55" i="44"/>
  <c r="Z55" i="44"/>
  <c r="Y55" i="44"/>
  <c r="AD54" i="44"/>
  <c r="Z54" i="44"/>
  <c r="Y54" i="44"/>
  <c r="AD53" i="44"/>
  <c r="Z53" i="44"/>
  <c r="Y53" i="44"/>
  <c r="AD52" i="44"/>
  <c r="Z52" i="44"/>
  <c r="Y52" i="44"/>
  <c r="AD51" i="44"/>
  <c r="Z51" i="44"/>
  <c r="Y51" i="44"/>
  <c r="K51" i="44"/>
  <c r="AD50" i="44"/>
  <c r="Z50" i="44"/>
  <c r="Y50" i="44"/>
  <c r="K50" i="44"/>
  <c r="J50" i="44"/>
  <c r="A50" i="44"/>
  <c r="B50" i="44" s="1"/>
  <c r="AD49" i="44"/>
  <c r="Z49" i="44"/>
  <c r="Y49" i="44"/>
  <c r="K49" i="44"/>
  <c r="J49" i="44"/>
  <c r="A49" i="44"/>
  <c r="C49" i="44" s="1"/>
  <c r="AD48" i="44"/>
  <c r="Z48" i="44"/>
  <c r="Y48" i="44"/>
  <c r="K48" i="44"/>
  <c r="J48" i="44"/>
  <c r="A48" i="44"/>
  <c r="B48" i="44" s="1"/>
  <c r="AD47" i="44"/>
  <c r="Z47" i="44"/>
  <c r="Y47" i="44"/>
  <c r="J47" i="44"/>
  <c r="A47" i="44"/>
  <c r="B47" i="44" s="1"/>
  <c r="AD46" i="44"/>
  <c r="Z46" i="44"/>
  <c r="Y46" i="44"/>
  <c r="J46" i="44"/>
  <c r="A46" i="44"/>
  <c r="B46" i="44" s="1"/>
  <c r="J45" i="44"/>
  <c r="A45" i="44"/>
  <c r="B45" i="44" s="1"/>
  <c r="J44" i="44"/>
  <c r="A44" i="44"/>
  <c r="B44" i="44" s="1"/>
  <c r="J43" i="44"/>
  <c r="A43" i="44"/>
  <c r="B43" i="44" s="1"/>
  <c r="J42" i="44"/>
  <c r="A42" i="44"/>
  <c r="B42" i="44" s="1"/>
  <c r="J41" i="44"/>
  <c r="A41" i="44"/>
  <c r="J40" i="44"/>
  <c r="A40" i="44"/>
  <c r="J39" i="44"/>
  <c r="A39" i="44"/>
  <c r="C39" i="44" s="1"/>
  <c r="J38" i="44"/>
  <c r="A38" i="44"/>
  <c r="C38" i="44" s="1"/>
  <c r="J37" i="44"/>
  <c r="A37" i="44"/>
  <c r="C37" i="44" s="1"/>
  <c r="J36" i="44"/>
  <c r="A36" i="44"/>
  <c r="B36" i="44" s="1"/>
  <c r="J35" i="44"/>
  <c r="A35" i="44"/>
  <c r="C35" i="44" s="1"/>
  <c r="J34" i="44"/>
  <c r="A34" i="44"/>
  <c r="B34" i="44" s="1"/>
  <c r="J33" i="44"/>
  <c r="A33" i="44"/>
  <c r="J32" i="44"/>
  <c r="A32" i="44"/>
  <c r="C32" i="44" s="1"/>
  <c r="J31" i="44"/>
  <c r="A31" i="44"/>
  <c r="J30" i="44"/>
  <c r="A30" i="44"/>
  <c r="C30" i="44" s="1"/>
  <c r="J29" i="44"/>
  <c r="A29" i="44"/>
  <c r="B29" i="44" s="1"/>
  <c r="J28" i="44"/>
  <c r="A28" i="44"/>
  <c r="B28" i="44" s="1"/>
  <c r="J27" i="44"/>
  <c r="A27" i="44"/>
  <c r="J26" i="44"/>
  <c r="A26" i="44"/>
  <c r="J25" i="44"/>
  <c r="A25" i="44"/>
  <c r="J24" i="44"/>
  <c r="A24" i="44"/>
  <c r="B24" i="44" s="1"/>
  <c r="J23" i="44"/>
  <c r="A23" i="44"/>
  <c r="J22" i="44"/>
  <c r="A22" i="44"/>
  <c r="B22" i="44" s="1"/>
  <c r="J21" i="44"/>
  <c r="A21" i="44"/>
  <c r="J20" i="44"/>
  <c r="A20" i="44"/>
  <c r="B20" i="44" s="1"/>
  <c r="J19" i="44"/>
  <c r="A19" i="44"/>
  <c r="B19" i="44" s="1"/>
  <c r="J18" i="44"/>
  <c r="A18" i="44"/>
  <c r="B18" i="44" s="1"/>
  <c r="J17" i="44"/>
  <c r="A17" i="44"/>
  <c r="J16" i="44"/>
  <c r="A16" i="44"/>
  <c r="J15" i="44"/>
  <c r="A15" i="44"/>
  <c r="B15" i="44" s="1"/>
  <c r="J14" i="44"/>
  <c r="A14" i="44"/>
  <c r="B14" i="44" s="1"/>
  <c r="J13" i="44"/>
  <c r="A13" i="44"/>
  <c r="B13" i="44" s="1"/>
  <c r="J12" i="44"/>
  <c r="A12" i="44"/>
  <c r="B12" i="44" s="1"/>
  <c r="J11" i="44"/>
  <c r="A11" i="44"/>
  <c r="B11" i="44" s="1"/>
  <c r="J10" i="44"/>
  <c r="A10" i="44"/>
  <c r="B10" i="44" s="1"/>
  <c r="J9" i="44"/>
  <c r="A9" i="44"/>
  <c r="B9" i="44" s="1"/>
  <c r="J8" i="44"/>
  <c r="A8" i="44"/>
  <c r="B8" i="44" s="1"/>
  <c r="J7" i="44"/>
  <c r="A7" i="44"/>
  <c r="B7" i="44" s="1"/>
  <c r="J6" i="44"/>
  <c r="A6" i="44"/>
  <c r="B6" i="44" s="1"/>
  <c r="AD72" i="43"/>
  <c r="Z72" i="43"/>
  <c r="Y72" i="43"/>
  <c r="AD71" i="43"/>
  <c r="Z71" i="43"/>
  <c r="Y71" i="43"/>
  <c r="AD70" i="43"/>
  <c r="Z70" i="43"/>
  <c r="Y70" i="43"/>
  <c r="AD69" i="43"/>
  <c r="Z69" i="43"/>
  <c r="Y69" i="43"/>
  <c r="AD68" i="43"/>
  <c r="Z68" i="43"/>
  <c r="Y68" i="43"/>
  <c r="AD67" i="43"/>
  <c r="Z67" i="43"/>
  <c r="Y67" i="43"/>
  <c r="AD66" i="43"/>
  <c r="Z66" i="43"/>
  <c r="Y66" i="43"/>
  <c r="AD65" i="43"/>
  <c r="Z65" i="43"/>
  <c r="Y65" i="43"/>
  <c r="AD64" i="43"/>
  <c r="Z64" i="43"/>
  <c r="Y64" i="43"/>
  <c r="AD63" i="43"/>
  <c r="Z63" i="43"/>
  <c r="Y63" i="43"/>
  <c r="AD62" i="43"/>
  <c r="Z62" i="43"/>
  <c r="Y62" i="43"/>
  <c r="AD61" i="43"/>
  <c r="Z61" i="43"/>
  <c r="Y61" i="43"/>
  <c r="AD60" i="43"/>
  <c r="Z60" i="43"/>
  <c r="Y60" i="43"/>
  <c r="AD59" i="43"/>
  <c r="Z59" i="43"/>
  <c r="Y59" i="43"/>
  <c r="AD58" i="43"/>
  <c r="Z58" i="43"/>
  <c r="Y58" i="43"/>
  <c r="AD57" i="43"/>
  <c r="Z57" i="43"/>
  <c r="Y57" i="43"/>
  <c r="AD56" i="43"/>
  <c r="Z56" i="43"/>
  <c r="Y56" i="43"/>
  <c r="AD55" i="43"/>
  <c r="Z55" i="43"/>
  <c r="Y55" i="43"/>
  <c r="AD54" i="43"/>
  <c r="Z54" i="43"/>
  <c r="Y54" i="43"/>
  <c r="AD53" i="43"/>
  <c r="Z53" i="43"/>
  <c r="Y53" i="43"/>
  <c r="AD52" i="43"/>
  <c r="Z52" i="43"/>
  <c r="Y52" i="43"/>
  <c r="AD51" i="43"/>
  <c r="Z51" i="43"/>
  <c r="Y51" i="43"/>
  <c r="K51" i="43"/>
  <c r="AD50" i="43"/>
  <c r="Z50" i="43"/>
  <c r="Y50" i="43"/>
  <c r="K50" i="43"/>
  <c r="J50" i="43"/>
  <c r="A50" i="43"/>
  <c r="AD49" i="43"/>
  <c r="Z49" i="43"/>
  <c r="Y49" i="43"/>
  <c r="K49" i="43"/>
  <c r="J49" i="43"/>
  <c r="A49" i="43"/>
  <c r="AD48" i="43"/>
  <c r="Z48" i="43"/>
  <c r="Y48" i="43"/>
  <c r="K48" i="43"/>
  <c r="J48" i="43"/>
  <c r="A48" i="43"/>
  <c r="AD47" i="43"/>
  <c r="Z47" i="43"/>
  <c r="Y47" i="43"/>
  <c r="J47" i="43"/>
  <c r="A47" i="43"/>
  <c r="AD46" i="43"/>
  <c r="Z46" i="43"/>
  <c r="Y46" i="43"/>
  <c r="J46" i="43"/>
  <c r="A46" i="43"/>
  <c r="J45" i="43"/>
  <c r="A45" i="43"/>
  <c r="J44" i="43"/>
  <c r="A44" i="43"/>
  <c r="J43" i="43"/>
  <c r="A43" i="43"/>
  <c r="J42" i="43"/>
  <c r="A42" i="43"/>
  <c r="J41" i="43"/>
  <c r="A41" i="43"/>
  <c r="J40" i="43"/>
  <c r="A40" i="43"/>
  <c r="J39" i="43"/>
  <c r="A39" i="43"/>
  <c r="J38" i="43"/>
  <c r="A38" i="43"/>
  <c r="J37" i="43"/>
  <c r="A37" i="43"/>
  <c r="J36" i="43"/>
  <c r="A36" i="43"/>
  <c r="J35" i="43"/>
  <c r="A35" i="43"/>
  <c r="J34" i="43"/>
  <c r="A34" i="43"/>
  <c r="J33" i="43"/>
  <c r="A33" i="43"/>
  <c r="C33" i="43" s="1"/>
  <c r="J32" i="43"/>
  <c r="A32" i="43"/>
  <c r="J31" i="43"/>
  <c r="A31" i="43"/>
  <c r="C31" i="43" s="1"/>
  <c r="J30" i="43"/>
  <c r="A30" i="43"/>
  <c r="B30" i="43" s="1"/>
  <c r="J29" i="43"/>
  <c r="A29" i="43"/>
  <c r="J28" i="43"/>
  <c r="A28" i="43"/>
  <c r="J27" i="43"/>
  <c r="A27" i="43"/>
  <c r="C27" i="43" s="1"/>
  <c r="J26" i="43"/>
  <c r="A26" i="43"/>
  <c r="C26" i="43" s="1"/>
  <c r="J25" i="43"/>
  <c r="A25" i="43"/>
  <c r="J24" i="43"/>
  <c r="A24" i="43"/>
  <c r="J23" i="43"/>
  <c r="A23" i="43"/>
  <c r="J22" i="43"/>
  <c r="A22" i="43"/>
  <c r="J21" i="43"/>
  <c r="A21" i="43"/>
  <c r="J20" i="43"/>
  <c r="A20" i="43"/>
  <c r="J19" i="43"/>
  <c r="A19" i="43"/>
  <c r="J18" i="43"/>
  <c r="A18" i="43"/>
  <c r="J17" i="43"/>
  <c r="A17" i="43"/>
  <c r="J16" i="43"/>
  <c r="A16" i="43"/>
  <c r="J15" i="43"/>
  <c r="A15" i="43"/>
  <c r="J14" i="43"/>
  <c r="A14" i="43"/>
  <c r="J13" i="43"/>
  <c r="A13" i="43"/>
  <c r="J12" i="43"/>
  <c r="A12" i="43"/>
  <c r="J11" i="43"/>
  <c r="A11" i="43"/>
  <c r="J10" i="43"/>
  <c r="A10" i="43"/>
  <c r="J9" i="43"/>
  <c r="A9" i="43"/>
  <c r="B9" i="43" s="1"/>
  <c r="J8" i="43"/>
  <c r="A8" i="43"/>
  <c r="B8" i="43" s="1"/>
  <c r="J7" i="43"/>
  <c r="A7" i="43"/>
  <c r="B7" i="43" s="1"/>
  <c r="J6" i="43"/>
  <c r="A6" i="43"/>
  <c r="B6" i="43" s="1"/>
  <c r="AD72" i="42"/>
  <c r="Z72" i="42"/>
  <c r="Y72" i="42"/>
  <c r="AD71" i="42"/>
  <c r="Z71" i="42"/>
  <c r="Y71" i="42"/>
  <c r="AD70" i="42"/>
  <c r="Z70" i="42"/>
  <c r="Y70" i="42"/>
  <c r="AD69" i="42"/>
  <c r="Z69" i="42"/>
  <c r="Y69" i="42"/>
  <c r="AD68" i="42"/>
  <c r="Z68" i="42"/>
  <c r="Y68" i="42"/>
  <c r="AD67" i="42"/>
  <c r="Z67" i="42"/>
  <c r="Y67" i="42"/>
  <c r="AD66" i="42"/>
  <c r="Z66" i="42"/>
  <c r="Y66" i="42"/>
  <c r="AD65" i="42"/>
  <c r="Z65" i="42"/>
  <c r="Y65" i="42"/>
  <c r="AD64" i="42"/>
  <c r="Z64" i="42"/>
  <c r="Y64" i="42"/>
  <c r="AD63" i="42"/>
  <c r="Z63" i="42"/>
  <c r="Y63" i="42"/>
  <c r="AD62" i="42"/>
  <c r="Z62" i="42"/>
  <c r="Y62" i="42"/>
  <c r="AD61" i="42"/>
  <c r="Z61" i="42"/>
  <c r="Y61" i="42"/>
  <c r="AD60" i="42"/>
  <c r="Z60" i="42"/>
  <c r="Y60" i="42"/>
  <c r="AD59" i="42"/>
  <c r="Z59" i="42"/>
  <c r="Y59" i="42"/>
  <c r="AD58" i="42"/>
  <c r="Z58" i="42"/>
  <c r="Y58" i="42"/>
  <c r="AD57" i="42"/>
  <c r="Z57" i="42"/>
  <c r="Y57" i="42"/>
  <c r="AD56" i="42"/>
  <c r="Z56" i="42"/>
  <c r="Y56" i="42"/>
  <c r="AD55" i="42"/>
  <c r="Z55" i="42"/>
  <c r="Y55" i="42"/>
  <c r="AD54" i="42"/>
  <c r="Z54" i="42"/>
  <c r="Y54" i="42"/>
  <c r="AD53" i="42"/>
  <c r="Z53" i="42"/>
  <c r="Y53" i="42"/>
  <c r="AD52" i="42"/>
  <c r="Z52" i="42"/>
  <c r="Y52" i="42"/>
  <c r="AD51" i="42"/>
  <c r="Z51" i="42"/>
  <c r="Y51" i="42"/>
  <c r="K51" i="42"/>
  <c r="AD50" i="42"/>
  <c r="Z50" i="42"/>
  <c r="Y50" i="42"/>
  <c r="K50" i="42"/>
  <c r="J50" i="42"/>
  <c r="A50" i="42"/>
  <c r="C50" i="42" s="1"/>
  <c r="AD49" i="42"/>
  <c r="Z49" i="42"/>
  <c r="Y49" i="42"/>
  <c r="K49" i="42"/>
  <c r="J49" i="42"/>
  <c r="A49" i="42"/>
  <c r="B49" i="42" s="1"/>
  <c r="AD48" i="42"/>
  <c r="Z48" i="42"/>
  <c r="Y48" i="42"/>
  <c r="K48" i="42"/>
  <c r="J48" i="42"/>
  <c r="A48" i="42"/>
  <c r="B48" i="42" s="1"/>
  <c r="AD47" i="42"/>
  <c r="Z47" i="42"/>
  <c r="Y47" i="42"/>
  <c r="J47" i="42"/>
  <c r="A47" i="42"/>
  <c r="B47" i="42" s="1"/>
  <c r="AD46" i="42"/>
  <c r="Z46" i="42"/>
  <c r="Y46" i="42"/>
  <c r="J46" i="42"/>
  <c r="A46" i="42"/>
  <c r="C46" i="42" s="1"/>
  <c r="J45" i="42"/>
  <c r="A45" i="42"/>
  <c r="B45" i="42" s="1"/>
  <c r="J44" i="42"/>
  <c r="A44" i="42"/>
  <c r="B44" i="42" s="1"/>
  <c r="J43" i="42"/>
  <c r="A43" i="42"/>
  <c r="B43" i="42" s="1"/>
  <c r="J42" i="42"/>
  <c r="A42" i="42"/>
  <c r="C42" i="42" s="1"/>
  <c r="J41" i="42"/>
  <c r="A41" i="42"/>
  <c r="C41" i="42" s="1"/>
  <c r="J40" i="42"/>
  <c r="A40" i="42"/>
  <c r="B40" i="42" s="1"/>
  <c r="J39" i="42"/>
  <c r="A39" i="42"/>
  <c r="B39" i="42" s="1"/>
  <c r="J38" i="42"/>
  <c r="A38" i="42"/>
  <c r="J37" i="42"/>
  <c r="A37" i="42"/>
  <c r="B37" i="42" s="1"/>
  <c r="J36" i="42"/>
  <c r="A36" i="42"/>
  <c r="B36" i="42" s="1"/>
  <c r="J35" i="42"/>
  <c r="A35" i="42"/>
  <c r="C35" i="42" s="1"/>
  <c r="J34" i="42"/>
  <c r="A34" i="42"/>
  <c r="B34" i="42" s="1"/>
  <c r="J33" i="42"/>
  <c r="A33" i="42"/>
  <c r="B33" i="42" s="1"/>
  <c r="J32" i="42"/>
  <c r="A32" i="42"/>
  <c r="B32" i="42" s="1"/>
  <c r="J31" i="42"/>
  <c r="A31" i="42"/>
  <c r="C31" i="42" s="1"/>
  <c r="J30" i="42"/>
  <c r="A30" i="42"/>
  <c r="B30" i="42" s="1"/>
  <c r="J29" i="42"/>
  <c r="A29" i="42"/>
  <c r="B29" i="42" s="1"/>
  <c r="J28" i="42"/>
  <c r="A28" i="42"/>
  <c r="C28" i="42" s="1"/>
  <c r="J27" i="42"/>
  <c r="A27" i="42"/>
  <c r="C27" i="42" s="1"/>
  <c r="J26" i="42"/>
  <c r="A26" i="42"/>
  <c r="C26" i="42" s="1"/>
  <c r="J25" i="42"/>
  <c r="A25" i="42"/>
  <c r="C25" i="42" s="1"/>
  <c r="J24" i="42"/>
  <c r="A24" i="42"/>
  <c r="C24" i="42" s="1"/>
  <c r="J23" i="42"/>
  <c r="A23" i="42"/>
  <c r="C23" i="42" s="1"/>
  <c r="J22" i="42"/>
  <c r="A22" i="42"/>
  <c r="C22" i="42" s="1"/>
  <c r="J21" i="42"/>
  <c r="A21" i="42"/>
  <c r="C21" i="42" s="1"/>
  <c r="J20" i="42"/>
  <c r="A20" i="42"/>
  <c r="J19" i="42"/>
  <c r="A19" i="42"/>
  <c r="C19" i="42" s="1"/>
  <c r="J18" i="42"/>
  <c r="A18" i="42"/>
  <c r="C18" i="42" s="1"/>
  <c r="J17" i="42"/>
  <c r="A17" i="42"/>
  <c r="C17" i="42" s="1"/>
  <c r="J16" i="42"/>
  <c r="A16" i="42"/>
  <c r="J15" i="42"/>
  <c r="A15" i="42"/>
  <c r="C15" i="42" s="1"/>
  <c r="J14" i="42"/>
  <c r="A14" i="42"/>
  <c r="C14" i="42" s="1"/>
  <c r="J13" i="42"/>
  <c r="A13" i="42"/>
  <c r="B13" i="42" s="1"/>
  <c r="J12" i="42"/>
  <c r="A12" i="42"/>
  <c r="B12" i="42" s="1"/>
  <c r="J11" i="42"/>
  <c r="A11" i="42"/>
  <c r="B11" i="42" s="1"/>
  <c r="J10" i="42"/>
  <c r="A10" i="42"/>
  <c r="B10" i="42" s="1"/>
  <c r="J9" i="42"/>
  <c r="A9" i="42"/>
  <c r="B9" i="42" s="1"/>
  <c r="J8" i="42"/>
  <c r="A8" i="42"/>
  <c r="B8" i="42" s="1"/>
  <c r="J7" i="42"/>
  <c r="A7" i="42"/>
  <c r="B7" i="42" s="1"/>
  <c r="J6" i="42"/>
  <c r="A6" i="42"/>
  <c r="B6" i="42" s="1"/>
  <c r="AD72" i="41"/>
  <c r="Z72" i="41"/>
  <c r="Y72" i="41"/>
  <c r="AD71" i="41"/>
  <c r="Z71" i="41"/>
  <c r="Y71" i="41"/>
  <c r="AD70" i="41"/>
  <c r="Z70" i="41"/>
  <c r="Y70" i="41"/>
  <c r="AD69" i="41"/>
  <c r="Z69" i="41"/>
  <c r="Y69" i="41"/>
  <c r="AD68" i="41"/>
  <c r="Z68" i="41"/>
  <c r="Y68" i="41"/>
  <c r="AD67" i="41"/>
  <c r="Z67" i="41"/>
  <c r="Y67" i="41"/>
  <c r="AD66" i="41"/>
  <c r="Z66" i="41"/>
  <c r="Y66" i="41"/>
  <c r="AD65" i="41"/>
  <c r="Z65" i="41"/>
  <c r="Y65" i="41"/>
  <c r="AD64" i="41"/>
  <c r="Z64" i="41"/>
  <c r="Y64" i="41"/>
  <c r="AD63" i="41"/>
  <c r="Z63" i="41"/>
  <c r="Y63" i="41"/>
  <c r="AD62" i="41"/>
  <c r="Z62" i="41"/>
  <c r="Y62" i="41"/>
  <c r="AD61" i="41"/>
  <c r="Z61" i="41"/>
  <c r="Y61" i="41"/>
  <c r="AD60" i="41"/>
  <c r="Z60" i="41"/>
  <c r="Y60" i="41"/>
  <c r="AD59" i="41"/>
  <c r="Z59" i="41"/>
  <c r="Y59" i="41"/>
  <c r="AD58" i="41"/>
  <c r="Z58" i="41"/>
  <c r="Y58" i="41"/>
  <c r="AD57" i="41"/>
  <c r="Z57" i="41"/>
  <c r="Y57" i="41"/>
  <c r="AD56" i="41"/>
  <c r="Z56" i="41"/>
  <c r="Y56" i="41"/>
  <c r="AD55" i="41"/>
  <c r="Z55" i="41"/>
  <c r="Y55" i="41"/>
  <c r="AD54" i="41"/>
  <c r="Z54" i="41"/>
  <c r="Y54" i="41"/>
  <c r="AD53" i="41"/>
  <c r="Z53" i="41"/>
  <c r="Y53" i="41"/>
  <c r="AD52" i="41"/>
  <c r="Z52" i="41"/>
  <c r="Y52" i="41"/>
  <c r="AD51" i="41"/>
  <c r="Z51" i="41"/>
  <c r="Y51" i="41"/>
  <c r="K51" i="41"/>
  <c r="AD50" i="41"/>
  <c r="Z50" i="41"/>
  <c r="Y50" i="41"/>
  <c r="K50" i="41"/>
  <c r="J50" i="41"/>
  <c r="A50" i="41"/>
  <c r="AD49" i="41"/>
  <c r="Z49" i="41"/>
  <c r="Y49" i="41"/>
  <c r="K49" i="41"/>
  <c r="J49" i="41"/>
  <c r="A49" i="41"/>
  <c r="B49" i="41" s="1"/>
  <c r="AD48" i="41"/>
  <c r="Z48" i="41"/>
  <c r="Y48" i="41"/>
  <c r="K48" i="41"/>
  <c r="J48" i="41"/>
  <c r="A48" i="41"/>
  <c r="B48" i="41" s="1"/>
  <c r="AD47" i="41"/>
  <c r="Z47" i="41"/>
  <c r="Y47" i="41"/>
  <c r="J47" i="41"/>
  <c r="A47" i="41"/>
  <c r="B47" i="41" s="1"/>
  <c r="AD46" i="41"/>
  <c r="Z46" i="41"/>
  <c r="Y46" i="41"/>
  <c r="J46" i="41"/>
  <c r="A46" i="41"/>
  <c r="B46" i="41" s="1"/>
  <c r="J45" i="41"/>
  <c r="A45" i="41"/>
  <c r="B45" i="41" s="1"/>
  <c r="J44" i="41"/>
  <c r="A44" i="41"/>
  <c r="B44" i="41" s="1"/>
  <c r="J43" i="41"/>
  <c r="A43" i="41"/>
  <c r="B43" i="41" s="1"/>
  <c r="J42" i="41"/>
  <c r="A42" i="41"/>
  <c r="J41" i="41"/>
  <c r="A41" i="41"/>
  <c r="J40" i="41"/>
  <c r="A40" i="41"/>
  <c r="B40" i="41" s="1"/>
  <c r="J39" i="41"/>
  <c r="A39" i="41"/>
  <c r="B39" i="41" s="1"/>
  <c r="J38" i="41"/>
  <c r="A38" i="41"/>
  <c r="B38" i="41" s="1"/>
  <c r="J37" i="41"/>
  <c r="A37" i="41"/>
  <c r="J36" i="41"/>
  <c r="A36" i="41"/>
  <c r="B36" i="41" s="1"/>
  <c r="J35" i="41"/>
  <c r="A35" i="41"/>
  <c r="B35" i="41" s="1"/>
  <c r="J34" i="41"/>
  <c r="A34" i="41"/>
  <c r="J33" i="41"/>
  <c r="A33" i="41"/>
  <c r="J32" i="41"/>
  <c r="A32" i="41"/>
  <c r="J31" i="41"/>
  <c r="A31" i="41"/>
  <c r="C31" i="41" s="1"/>
  <c r="J30" i="41"/>
  <c r="A30" i="41"/>
  <c r="B30" i="41" s="1"/>
  <c r="J29" i="41"/>
  <c r="A29" i="41"/>
  <c r="J28" i="41"/>
  <c r="A28" i="41"/>
  <c r="C28" i="41" s="1"/>
  <c r="J27" i="41"/>
  <c r="A27" i="41"/>
  <c r="J26" i="41"/>
  <c r="A26" i="41"/>
  <c r="C26" i="41" s="1"/>
  <c r="J25" i="41"/>
  <c r="A25" i="41"/>
  <c r="B25" i="41" s="1"/>
  <c r="J24" i="41"/>
  <c r="A24" i="41"/>
  <c r="B24" i="41" s="1"/>
  <c r="J23" i="41"/>
  <c r="A23" i="41"/>
  <c r="B23" i="41" s="1"/>
  <c r="J22" i="41"/>
  <c r="A22" i="41"/>
  <c r="B22" i="41" s="1"/>
  <c r="J21" i="41"/>
  <c r="A21" i="41"/>
  <c r="B21" i="41" s="1"/>
  <c r="J20" i="41"/>
  <c r="A20" i="41"/>
  <c r="B20" i="41" s="1"/>
  <c r="J19" i="41"/>
  <c r="A19" i="41"/>
  <c r="B19" i="41" s="1"/>
  <c r="J18" i="41"/>
  <c r="A18" i="41"/>
  <c r="B18" i="41" s="1"/>
  <c r="J17" i="41"/>
  <c r="A17" i="41"/>
  <c r="J16" i="41"/>
  <c r="A16" i="41"/>
  <c r="B16" i="41" s="1"/>
  <c r="J15" i="41"/>
  <c r="A15" i="41"/>
  <c r="B15" i="41" s="1"/>
  <c r="J14" i="41"/>
  <c r="A14" i="41"/>
  <c r="B14" i="41" s="1"/>
  <c r="J13" i="41"/>
  <c r="A13" i="41"/>
  <c r="C13" i="41" s="1"/>
  <c r="J12" i="41"/>
  <c r="A12" i="41"/>
  <c r="J11" i="41"/>
  <c r="A11" i="41"/>
  <c r="C11" i="41" s="1"/>
  <c r="J10" i="41"/>
  <c r="A10" i="41"/>
  <c r="C10" i="41" s="1"/>
  <c r="J9" i="41"/>
  <c r="A9" i="41"/>
  <c r="C9" i="41" s="1"/>
  <c r="J8" i="41"/>
  <c r="A8" i="41"/>
  <c r="C8" i="41" s="1"/>
  <c r="J7" i="41"/>
  <c r="A7" i="41"/>
  <c r="J6" i="41"/>
  <c r="A6" i="41"/>
  <c r="AD72" i="40"/>
  <c r="Z72" i="40"/>
  <c r="Y72" i="40"/>
  <c r="AD71" i="40"/>
  <c r="Z71" i="40"/>
  <c r="Y71" i="40"/>
  <c r="AD70" i="40"/>
  <c r="Z70" i="40"/>
  <c r="Y70" i="40"/>
  <c r="AD69" i="40"/>
  <c r="Z69" i="40"/>
  <c r="Y69" i="40"/>
  <c r="AD68" i="40"/>
  <c r="Z68" i="40"/>
  <c r="Y68" i="40"/>
  <c r="AD67" i="40"/>
  <c r="Z67" i="40"/>
  <c r="Y67" i="40"/>
  <c r="AD66" i="40"/>
  <c r="Z66" i="40"/>
  <c r="Y66" i="40"/>
  <c r="AD65" i="40"/>
  <c r="Z65" i="40"/>
  <c r="Y65" i="40"/>
  <c r="AD64" i="40"/>
  <c r="Z64" i="40"/>
  <c r="Y64" i="40"/>
  <c r="AD63" i="40"/>
  <c r="Z63" i="40"/>
  <c r="Y63" i="40"/>
  <c r="AD62" i="40"/>
  <c r="Z62" i="40"/>
  <c r="Y62" i="40"/>
  <c r="AD61" i="40"/>
  <c r="Z61" i="40"/>
  <c r="Y61" i="40"/>
  <c r="AD60" i="40"/>
  <c r="Z60" i="40"/>
  <c r="Y60" i="40"/>
  <c r="AD59" i="40"/>
  <c r="Z59" i="40"/>
  <c r="Y59" i="40"/>
  <c r="AD58" i="40"/>
  <c r="Z58" i="40"/>
  <c r="Y58" i="40"/>
  <c r="AD57" i="40"/>
  <c r="Z57" i="40"/>
  <c r="Y57" i="40"/>
  <c r="AD56" i="40"/>
  <c r="Z56" i="40"/>
  <c r="Y56" i="40"/>
  <c r="AD55" i="40"/>
  <c r="Z55" i="40"/>
  <c r="Y55" i="40"/>
  <c r="AD54" i="40"/>
  <c r="Z54" i="40"/>
  <c r="Y54" i="40"/>
  <c r="AD53" i="40"/>
  <c r="Z53" i="40"/>
  <c r="Y53" i="40"/>
  <c r="AD52" i="40"/>
  <c r="Z52" i="40"/>
  <c r="Y52" i="40"/>
  <c r="AD51" i="40"/>
  <c r="Z51" i="40"/>
  <c r="Y51" i="40"/>
  <c r="K51" i="40"/>
  <c r="AD50" i="40"/>
  <c r="Z50" i="40"/>
  <c r="Y50" i="40"/>
  <c r="K50" i="40"/>
  <c r="J50" i="40"/>
  <c r="A50" i="40"/>
  <c r="C50" i="40" s="1"/>
  <c r="AD49" i="40"/>
  <c r="Z49" i="40"/>
  <c r="Y49" i="40"/>
  <c r="K49" i="40"/>
  <c r="J49" i="40"/>
  <c r="A49" i="40"/>
  <c r="C49" i="40" s="1"/>
  <c r="AD48" i="40"/>
  <c r="Z48" i="40"/>
  <c r="Y48" i="40"/>
  <c r="K48" i="40"/>
  <c r="J48" i="40"/>
  <c r="A48" i="40"/>
  <c r="C48" i="40" s="1"/>
  <c r="AD47" i="40"/>
  <c r="Z47" i="40"/>
  <c r="Y47" i="40"/>
  <c r="J47" i="40"/>
  <c r="A47" i="40"/>
  <c r="C47" i="40" s="1"/>
  <c r="AD46" i="40"/>
  <c r="Z46" i="40"/>
  <c r="Y46" i="40"/>
  <c r="J46" i="40"/>
  <c r="A46" i="40"/>
  <c r="C46" i="40" s="1"/>
  <c r="J45" i="40"/>
  <c r="A45" i="40"/>
  <c r="C45" i="40" s="1"/>
  <c r="J44" i="40"/>
  <c r="A44" i="40"/>
  <c r="C44" i="40" s="1"/>
  <c r="J43" i="40"/>
  <c r="A43" i="40"/>
  <c r="C43" i="40" s="1"/>
  <c r="J42" i="40"/>
  <c r="A42" i="40"/>
  <c r="C42" i="40" s="1"/>
  <c r="J41" i="40"/>
  <c r="A41" i="40"/>
  <c r="C41" i="40" s="1"/>
  <c r="J40" i="40"/>
  <c r="A40" i="40"/>
  <c r="C40" i="40" s="1"/>
  <c r="J39" i="40"/>
  <c r="A39" i="40"/>
  <c r="C39" i="40" s="1"/>
  <c r="J38" i="40"/>
  <c r="A38" i="40"/>
  <c r="C38" i="40" s="1"/>
  <c r="J37" i="40"/>
  <c r="A37" i="40"/>
  <c r="C37" i="40" s="1"/>
  <c r="J36" i="40"/>
  <c r="A36" i="40"/>
  <c r="C36" i="40" s="1"/>
  <c r="J35" i="40"/>
  <c r="A35" i="40"/>
  <c r="C35" i="40" s="1"/>
  <c r="J34" i="40"/>
  <c r="A34" i="40"/>
  <c r="C34" i="40" s="1"/>
  <c r="J33" i="40"/>
  <c r="A33" i="40"/>
  <c r="C33" i="40" s="1"/>
  <c r="J32" i="40"/>
  <c r="A32" i="40"/>
  <c r="J31" i="40"/>
  <c r="A31" i="40"/>
  <c r="B31" i="40" s="1"/>
  <c r="J30" i="40"/>
  <c r="A30" i="40"/>
  <c r="C30" i="40" s="1"/>
  <c r="J29" i="40"/>
  <c r="A29" i="40"/>
  <c r="J28" i="40"/>
  <c r="A28" i="40"/>
  <c r="B28" i="40" s="1"/>
  <c r="J27" i="40"/>
  <c r="A27" i="40"/>
  <c r="C27" i="40" s="1"/>
  <c r="J26" i="40"/>
  <c r="A26" i="40"/>
  <c r="C26" i="40" s="1"/>
  <c r="J25" i="40"/>
  <c r="A25" i="40"/>
  <c r="J24" i="40"/>
  <c r="A24" i="40"/>
  <c r="J23" i="40"/>
  <c r="A23" i="40"/>
  <c r="J22" i="40"/>
  <c r="A22" i="40"/>
  <c r="J21" i="40"/>
  <c r="A21" i="40"/>
  <c r="J20" i="40"/>
  <c r="A20" i="40"/>
  <c r="J19" i="40"/>
  <c r="A19" i="40"/>
  <c r="B19" i="40" s="1"/>
  <c r="J18" i="40"/>
  <c r="A18" i="40"/>
  <c r="B18" i="40" s="1"/>
  <c r="J17" i="40"/>
  <c r="A17" i="40"/>
  <c r="B17" i="40" s="1"/>
  <c r="J16" i="40"/>
  <c r="A16" i="40"/>
  <c r="B16" i="40" s="1"/>
  <c r="J15" i="40"/>
  <c r="A15" i="40"/>
  <c r="B15" i="40" s="1"/>
  <c r="J14" i="40"/>
  <c r="A14" i="40"/>
  <c r="B14" i="40" s="1"/>
  <c r="J13" i="40"/>
  <c r="A13" i="40"/>
  <c r="B13" i="40" s="1"/>
  <c r="J12" i="40"/>
  <c r="A12" i="40"/>
  <c r="B12" i="40" s="1"/>
  <c r="J11" i="40"/>
  <c r="A11" i="40"/>
  <c r="B11" i="40" s="1"/>
  <c r="J10" i="40"/>
  <c r="A10" i="40"/>
  <c r="B10" i="40" s="1"/>
  <c r="J9" i="40"/>
  <c r="A9" i="40"/>
  <c r="B9" i="40" s="1"/>
  <c r="J8" i="40"/>
  <c r="A8" i="40"/>
  <c r="B8" i="40" s="1"/>
  <c r="J7" i="40"/>
  <c r="A7" i="40"/>
  <c r="B7" i="40" s="1"/>
  <c r="J6" i="40"/>
  <c r="A6" i="40"/>
  <c r="B6" i="40" s="1"/>
  <c r="AD72" i="39"/>
  <c r="Z72" i="39"/>
  <c r="Y72" i="39"/>
  <c r="AD71" i="39"/>
  <c r="Z71" i="39"/>
  <c r="Y71" i="39"/>
  <c r="AD70" i="39"/>
  <c r="Z70" i="39"/>
  <c r="Y70" i="39"/>
  <c r="AD69" i="39"/>
  <c r="Z69" i="39"/>
  <c r="Y69" i="39"/>
  <c r="AD68" i="39"/>
  <c r="Z68" i="39"/>
  <c r="Y68" i="39"/>
  <c r="AD67" i="39"/>
  <c r="Z67" i="39"/>
  <c r="Y67" i="39"/>
  <c r="AD66" i="39"/>
  <c r="Z66" i="39"/>
  <c r="Y66" i="39"/>
  <c r="AD65" i="39"/>
  <c r="Z65" i="39"/>
  <c r="Y65" i="39"/>
  <c r="AD64" i="39"/>
  <c r="Z64" i="39"/>
  <c r="Y64" i="39"/>
  <c r="AD63" i="39"/>
  <c r="Z63" i="39"/>
  <c r="Y63" i="39"/>
  <c r="AD62" i="39"/>
  <c r="Z62" i="39"/>
  <c r="Y62" i="39"/>
  <c r="AD61" i="39"/>
  <c r="Z61" i="39"/>
  <c r="Y61" i="39"/>
  <c r="AD60" i="39"/>
  <c r="Z60" i="39"/>
  <c r="Y60" i="39"/>
  <c r="AD59" i="39"/>
  <c r="Z59" i="39"/>
  <c r="Y59" i="39"/>
  <c r="AD58" i="39"/>
  <c r="Z58" i="39"/>
  <c r="Y58" i="39"/>
  <c r="AD57" i="39"/>
  <c r="Z57" i="39"/>
  <c r="Y57" i="39"/>
  <c r="AD56" i="39"/>
  <c r="Z56" i="39"/>
  <c r="Y56" i="39"/>
  <c r="AD55" i="39"/>
  <c r="Z55" i="39"/>
  <c r="Y55" i="39"/>
  <c r="AD54" i="39"/>
  <c r="Z54" i="39"/>
  <c r="Y54" i="39"/>
  <c r="AD53" i="39"/>
  <c r="Z53" i="39"/>
  <c r="Y53" i="39"/>
  <c r="AD52" i="39"/>
  <c r="Z52" i="39"/>
  <c r="Y52" i="39"/>
  <c r="AD51" i="39"/>
  <c r="Z51" i="39"/>
  <c r="Y51" i="39"/>
  <c r="K51" i="39"/>
  <c r="AD50" i="39"/>
  <c r="Z50" i="39"/>
  <c r="Y50" i="39"/>
  <c r="K50" i="39"/>
  <c r="J50" i="39"/>
  <c r="A50" i="39"/>
  <c r="C50" i="39" s="1"/>
  <c r="AD49" i="39"/>
  <c r="Z49" i="39"/>
  <c r="Y49" i="39"/>
  <c r="K49" i="39"/>
  <c r="J49" i="39"/>
  <c r="A49" i="39"/>
  <c r="C49" i="39" s="1"/>
  <c r="AD48" i="39"/>
  <c r="Z48" i="39"/>
  <c r="Y48" i="39"/>
  <c r="K48" i="39"/>
  <c r="J48" i="39"/>
  <c r="A48" i="39"/>
  <c r="C48" i="39" s="1"/>
  <c r="AD47" i="39"/>
  <c r="Z47" i="39"/>
  <c r="Y47" i="39"/>
  <c r="J47" i="39"/>
  <c r="A47" i="39"/>
  <c r="C47" i="39" s="1"/>
  <c r="AD46" i="39"/>
  <c r="Z46" i="39"/>
  <c r="Y46" i="39"/>
  <c r="J46" i="39"/>
  <c r="A46" i="39"/>
  <c r="C46" i="39" s="1"/>
  <c r="J45" i="39"/>
  <c r="A45" i="39"/>
  <c r="C45" i="39" s="1"/>
  <c r="J44" i="39"/>
  <c r="A44" i="39"/>
  <c r="C44" i="39" s="1"/>
  <c r="J43" i="39"/>
  <c r="A43" i="39"/>
  <c r="C43" i="39" s="1"/>
  <c r="J42" i="39"/>
  <c r="A42" i="39"/>
  <c r="C42" i="39" s="1"/>
  <c r="J41" i="39"/>
  <c r="A41" i="39"/>
  <c r="C41" i="39" s="1"/>
  <c r="J40" i="39"/>
  <c r="A40" i="39"/>
  <c r="C40" i="39" s="1"/>
  <c r="J39" i="39"/>
  <c r="A39" i="39"/>
  <c r="C39" i="39" s="1"/>
  <c r="J38" i="39"/>
  <c r="A38" i="39"/>
  <c r="C38" i="39" s="1"/>
  <c r="J37" i="39"/>
  <c r="A37" i="39"/>
  <c r="C37" i="39" s="1"/>
  <c r="J36" i="39"/>
  <c r="A36" i="39"/>
  <c r="C36" i="39" s="1"/>
  <c r="J35" i="39"/>
  <c r="A35" i="39"/>
  <c r="C35" i="39" s="1"/>
  <c r="J34" i="39"/>
  <c r="A34" i="39"/>
  <c r="C34" i="39" s="1"/>
  <c r="J33" i="39"/>
  <c r="A33" i="39"/>
  <c r="C33" i="39" s="1"/>
  <c r="J32" i="39"/>
  <c r="A32" i="39"/>
  <c r="J31" i="39"/>
  <c r="A31" i="39"/>
  <c r="J30" i="39"/>
  <c r="A30" i="39"/>
  <c r="C30" i="39" s="1"/>
  <c r="J29" i="39"/>
  <c r="A29" i="39"/>
  <c r="J28" i="39"/>
  <c r="A28" i="39"/>
  <c r="C28" i="39" s="1"/>
  <c r="J27" i="39"/>
  <c r="A27" i="39"/>
  <c r="J26" i="39"/>
  <c r="A26" i="39"/>
  <c r="B26" i="39" s="1"/>
  <c r="J25" i="39"/>
  <c r="A25" i="39"/>
  <c r="C25" i="39" s="1"/>
  <c r="J24" i="39"/>
  <c r="A24" i="39"/>
  <c r="J23" i="39"/>
  <c r="A23" i="39"/>
  <c r="C23" i="39" s="1"/>
  <c r="J22" i="39"/>
  <c r="A22" i="39"/>
  <c r="J21" i="39"/>
  <c r="A21" i="39"/>
  <c r="C21" i="39" s="1"/>
  <c r="J20" i="39"/>
  <c r="A20" i="39"/>
  <c r="J19" i="39"/>
  <c r="A19" i="39"/>
  <c r="C19" i="39" s="1"/>
  <c r="J18" i="39"/>
  <c r="A18" i="39"/>
  <c r="J17" i="39"/>
  <c r="A17" i="39"/>
  <c r="C17" i="39" s="1"/>
  <c r="J16" i="39"/>
  <c r="A16" i="39"/>
  <c r="C16" i="39" s="1"/>
  <c r="J15" i="39"/>
  <c r="A15" i="39"/>
  <c r="C15" i="39" s="1"/>
  <c r="J14" i="39"/>
  <c r="A14" i="39"/>
  <c r="C14" i="39" s="1"/>
  <c r="J13" i="39"/>
  <c r="A13" i="39"/>
  <c r="C13" i="39" s="1"/>
  <c r="J12" i="39"/>
  <c r="A12" i="39"/>
  <c r="C12" i="39" s="1"/>
  <c r="J11" i="39"/>
  <c r="A11" i="39"/>
  <c r="C11" i="39" s="1"/>
  <c r="J10" i="39"/>
  <c r="A10" i="39"/>
  <c r="C10" i="39" s="1"/>
  <c r="J9" i="39"/>
  <c r="A9" i="39"/>
  <c r="C9" i="39" s="1"/>
  <c r="J8" i="39"/>
  <c r="A8" i="39"/>
  <c r="C8" i="39" s="1"/>
  <c r="J7" i="39"/>
  <c r="A7" i="39"/>
  <c r="C7" i="39" s="1"/>
  <c r="J6" i="39"/>
  <c r="A6" i="39"/>
  <c r="C6" i="39" s="1"/>
  <c r="AD72" i="38"/>
  <c r="Z72" i="38"/>
  <c r="Y72" i="38"/>
  <c r="AD71" i="38"/>
  <c r="Z71" i="38"/>
  <c r="Y71" i="38"/>
  <c r="AD70" i="38"/>
  <c r="Z70" i="38"/>
  <c r="Y70" i="38"/>
  <c r="AD69" i="38"/>
  <c r="Z69" i="38"/>
  <c r="Y69" i="38"/>
  <c r="AD68" i="38"/>
  <c r="Z68" i="38"/>
  <c r="Y68" i="38"/>
  <c r="AD67" i="38"/>
  <c r="Z67" i="38"/>
  <c r="Y67" i="38"/>
  <c r="AD66" i="38"/>
  <c r="Z66" i="38"/>
  <c r="Y66" i="38"/>
  <c r="AD65" i="38"/>
  <c r="Z65" i="38"/>
  <c r="Y65" i="38"/>
  <c r="AD64" i="38"/>
  <c r="Z64" i="38"/>
  <c r="Y64" i="38"/>
  <c r="AD63" i="38"/>
  <c r="Z63" i="38"/>
  <c r="Y63" i="38"/>
  <c r="AD62" i="38"/>
  <c r="Z62" i="38"/>
  <c r="Y62" i="38"/>
  <c r="AD61" i="38"/>
  <c r="Z61" i="38"/>
  <c r="Y61" i="38"/>
  <c r="AD60" i="38"/>
  <c r="Z60" i="38"/>
  <c r="Y60" i="38"/>
  <c r="AD59" i="38"/>
  <c r="Z59" i="38"/>
  <c r="Y59" i="38"/>
  <c r="AD58" i="38"/>
  <c r="Z58" i="38"/>
  <c r="Y58" i="38"/>
  <c r="AD57" i="38"/>
  <c r="Z57" i="38"/>
  <c r="Y57" i="38"/>
  <c r="AD56" i="38"/>
  <c r="Z56" i="38"/>
  <c r="Y56" i="38"/>
  <c r="AD55" i="38"/>
  <c r="Z55" i="38"/>
  <c r="Y55" i="38"/>
  <c r="AD54" i="38"/>
  <c r="Z54" i="38"/>
  <c r="Y54" i="38"/>
  <c r="AD53" i="38"/>
  <c r="Z53" i="38"/>
  <c r="Y53" i="38"/>
  <c r="AD52" i="38"/>
  <c r="Z52" i="38"/>
  <c r="Y52" i="38"/>
  <c r="AD51" i="38"/>
  <c r="Z51" i="38"/>
  <c r="Y51" i="38"/>
  <c r="K51" i="38"/>
  <c r="AD50" i="38"/>
  <c r="Z50" i="38"/>
  <c r="Y50" i="38"/>
  <c r="K50" i="38"/>
  <c r="J50" i="38"/>
  <c r="A50" i="38"/>
  <c r="C50" i="38" s="1"/>
  <c r="AD49" i="38"/>
  <c r="Z49" i="38"/>
  <c r="Y49" i="38"/>
  <c r="K49" i="38"/>
  <c r="J49" i="38"/>
  <c r="A49" i="38"/>
  <c r="C49" i="38" s="1"/>
  <c r="AD48" i="38"/>
  <c r="Z48" i="38"/>
  <c r="Y48" i="38"/>
  <c r="K48" i="38"/>
  <c r="J48" i="38"/>
  <c r="A48" i="38"/>
  <c r="C48" i="38" s="1"/>
  <c r="AD47" i="38"/>
  <c r="Z47" i="38"/>
  <c r="Y47" i="38"/>
  <c r="J47" i="38"/>
  <c r="A47" i="38"/>
  <c r="C47" i="38" s="1"/>
  <c r="AD46" i="38"/>
  <c r="Z46" i="38"/>
  <c r="Y46" i="38"/>
  <c r="J46" i="38"/>
  <c r="A46" i="38"/>
  <c r="C46" i="38" s="1"/>
  <c r="J45" i="38"/>
  <c r="A45" i="38"/>
  <c r="C45" i="38" s="1"/>
  <c r="J44" i="38"/>
  <c r="A44" i="38"/>
  <c r="C44" i="38" s="1"/>
  <c r="J43" i="38"/>
  <c r="A43" i="38"/>
  <c r="C43" i="38" s="1"/>
  <c r="J42" i="38"/>
  <c r="A42" i="38"/>
  <c r="C42" i="38" s="1"/>
  <c r="J41" i="38"/>
  <c r="A41" i="38"/>
  <c r="C41" i="38" s="1"/>
  <c r="J40" i="38"/>
  <c r="A40" i="38"/>
  <c r="C40" i="38" s="1"/>
  <c r="J39" i="38"/>
  <c r="A39" i="38"/>
  <c r="C39" i="38" s="1"/>
  <c r="J38" i="38"/>
  <c r="A38" i="38"/>
  <c r="J37" i="38"/>
  <c r="A37" i="38"/>
  <c r="J36" i="38"/>
  <c r="A36" i="38"/>
  <c r="J35" i="38"/>
  <c r="A35" i="38"/>
  <c r="J34" i="38"/>
  <c r="A34" i="38"/>
  <c r="J33" i="38"/>
  <c r="A33" i="38"/>
  <c r="C33" i="38" s="1"/>
  <c r="J32" i="38"/>
  <c r="A32" i="38"/>
  <c r="J31" i="38"/>
  <c r="A31" i="38"/>
  <c r="J30" i="38"/>
  <c r="A30" i="38"/>
  <c r="J29" i="38"/>
  <c r="A29" i="38"/>
  <c r="J28" i="38"/>
  <c r="A28" i="38"/>
  <c r="C28" i="38" s="1"/>
  <c r="J27" i="38"/>
  <c r="A27" i="38"/>
  <c r="C27" i="38" s="1"/>
  <c r="J26" i="38"/>
  <c r="A26" i="38"/>
  <c r="J25" i="38"/>
  <c r="A25" i="38"/>
  <c r="B25" i="38" s="1"/>
  <c r="J24" i="38"/>
  <c r="A24" i="38"/>
  <c r="B24" i="38" s="1"/>
  <c r="J23" i="38"/>
  <c r="A23" i="38"/>
  <c r="B23" i="38" s="1"/>
  <c r="J22" i="38"/>
  <c r="A22" i="38"/>
  <c r="B22" i="38" s="1"/>
  <c r="J21" i="38"/>
  <c r="A21" i="38"/>
  <c r="B21" i="38" s="1"/>
  <c r="J20" i="38"/>
  <c r="A20" i="38"/>
  <c r="B20" i="38" s="1"/>
  <c r="J19" i="38"/>
  <c r="A19" i="38"/>
  <c r="B19" i="38" s="1"/>
  <c r="J18" i="38"/>
  <c r="A18" i="38"/>
  <c r="B18" i="38" s="1"/>
  <c r="J17" i="38"/>
  <c r="A17" i="38"/>
  <c r="B17" i="38" s="1"/>
  <c r="J16" i="38"/>
  <c r="A16" i="38"/>
  <c r="B16" i="38" s="1"/>
  <c r="J15" i="38"/>
  <c r="A15" i="38"/>
  <c r="B15" i="38" s="1"/>
  <c r="J14" i="38"/>
  <c r="A14" i="38"/>
  <c r="B14" i="38" s="1"/>
  <c r="J13" i="38"/>
  <c r="A13" i="38"/>
  <c r="B13" i="38" s="1"/>
  <c r="J12" i="38"/>
  <c r="A12" i="38"/>
  <c r="B12" i="38" s="1"/>
  <c r="J11" i="38"/>
  <c r="A11" i="38"/>
  <c r="B11" i="38" s="1"/>
  <c r="J10" i="38"/>
  <c r="A10" i="38"/>
  <c r="B10" i="38" s="1"/>
  <c r="J9" i="38"/>
  <c r="A9" i="38"/>
  <c r="B9" i="38" s="1"/>
  <c r="J8" i="38"/>
  <c r="A8" i="38"/>
  <c r="B8" i="38" s="1"/>
  <c r="J7" i="38"/>
  <c r="A7" i="38"/>
  <c r="B7" i="38" s="1"/>
  <c r="J6" i="38"/>
  <c r="A6" i="38"/>
  <c r="B6" i="38" s="1"/>
  <c r="AD72" i="37"/>
  <c r="Z72" i="37"/>
  <c r="Y72" i="37"/>
  <c r="AD71" i="37"/>
  <c r="Z71" i="37"/>
  <c r="Y71" i="37"/>
  <c r="AD70" i="37"/>
  <c r="Z70" i="37"/>
  <c r="Y70" i="37"/>
  <c r="AD69" i="37"/>
  <c r="Z69" i="37"/>
  <c r="Y69" i="37"/>
  <c r="AD68" i="37"/>
  <c r="Z68" i="37"/>
  <c r="Y68" i="37"/>
  <c r="AD67" i="37"/>
  <c r="Z67" i="37"/>
  <c r="Y67" i="37"/>
  <c r="AD66" i="37"/>
  <c r="Z66" i="37"/>
  <c r="Y66" i="37"/>
  <c r="AD65" i="37"/>
  <c r="Z65" i="37"/>
  <c r="Y65" i="37"/>
  <c r="AD64" i="37"/>
  <c r="Z64" i="37"/>
  <c r="Y64" i="37"/>
  <c r="AD63" i="37"/>
  <c r="Z63" i="37"/>
  <c r="Y63" i="37"/>
  <c r="AD62" i="37"/>
  <c r="Z62" i="37"/>
  <c r="Y62" i="37"/>
  <c r="AD61" i="37"/>
  <c r="Z61" i="37"/>
  <c r="Y61" i="37"/>
  <c r="AD60" i="37"/>
  <c r="Z60" i="37"/>
  <c r="Y60" i="37"/>
  <c r="AD59" i="37"/>
  <c r="Z59" i="37"/>
  <c r="Y59" i="37"/>
  <c r="AD58" i="37"/>
  <c r="Z58" i="37"/>
  <c r="Y58" i="37"/>
  <c r="AD57" i="37"/>
  <c r="Z57" i="37"/>
  <c r="Y57" i="37"/>
  <c r="AD56" i="37"/>
  <c r="Z56" i="37"/>
  <c r="Y56" i="37"/>
  <c r="AD55" i="37"/>
  <c r="Z55" i="37"/>
  <c r="Y55" i="37"/>
  <c r="AD54" i="37"/>
  <c r="Z54" i="37"/>
  <c r="Y54" i="37"/>
  <c r="AD53" i="37"/>
  <c r="Z53" i="37"/>
  <c r="Y53" i="37"/>
  <c r="AD52" i="37"/>
  <c r="Z52" i="37"/>
  <c r="Y52" i="37"/>
  <c r="AD51" i="37"/>
  <c r="Z51" i="37"/>
  <c r="Y51" i="37"/>
  <c r="K51" i="37"/>
  <c r="AD50" i="37"/>
  <c r="Z50" i="37"/>
  <c r="Y50" i="37"/>
  <c r="K50" i="37"/>
  <c r="J50" i="37"/>
  <c r="A50" i="37"/>
  <c r="C50" i="37" s="1"/>
  <c r="AD49" i="37"/>
  <c r="Z49" i="37"/>
  <c r="Y49" i="37"/>
  <c r="K49" i="37"/>
  <c r="J49" i="37"/>
  <c r="A49" i="37"/>
  <c r="C49" i="37" s="1"/>
  <c r="AD48" i="37"/>
  <c r="Z48" i="37"/>
  <c r="Y48" i="37"/>
  <c r="K48" i="37"/>
  <c r="J48" i="37"/>
  <c r="A48" i="37"/>
  <c r="C48" i="37" s="1"/>
  <c r="AD47" i="37"/>
  <c r="Z47" i="37"/>
  <c r="Y47" i="37"/>
  <c r="J47" i="37"/>
  <c r="A47" i="37"/>
  <c r="C47" i="37" s="1"/>
  <c r="AD46" i="37"/>
  <c r="Z46" i="37"/>
  <c r="Y46" i="37"/>
  <c r="J46" i="37"/>
  <c r="A46" i="37"/>
  <c r="C46" i="37" s="1"/>
  <c r="J45" i="37"/>
  <c r="A45" i="37"/>
  <c r="C45" i="37" s="1"/>
  <c r="J44" i="37"/>
  <c r="A44" i="37"/>
  <c r="C44" i="37" s="1"/>
  <c r="J43" i="37"/>
  <c r="A43" i="37"/>
  <c r="C43" i="37" s="1"/>
  <c r="J42" i="37"/>
  <c r="A42" i="37"/>
  <c r="J41" i="37"/>
  <c r="A41" i="37"/>
  <c r="J40" i="37"/>
  <c r="A40" i="37"/>
  <c r="J39" i="37"/>
  <c r="A39" i="37"/>
  <c r="J38" i="37"/>
  <c r="A38" i="37"/>
  <c r="J37" i="37"/>
  <c r="A37" i="37"/>
  <c r="J36" i="37"/>
  <c r="A36" i="37"/>
  <c r="J35" i="37"/>
  <c r="A35" i="37"/>
  <c r="J34" i="37"/>
  <c r="A34" i="37"/>
  <c r="J33" i="37"/>
  <c r="A33" i="37"/>
  <c r="C33" i="37" s="1"/>
  <c r="J32" i="37"/>
  <c r="A32" i="37"/>
  <c r="J31" i="37"/>
  <c r="A31" i="37"/>
  <c r="C31" i="37" s="1"/>
  <c r="J30" i="37"/>
  <c r="A30" i="37"/>
  <c r="C30" i="37" s="1"/>
  <c r="J29" i="37"/>
  <c r="A29" i="37"/>
  <c r="J28" i="37"/>
  <c r="A28" i="37"/>
  <c r="C28" i="37" s="1"/>
  <c r="J27" i="37"/>
  <c r="A27" i="37"/>
  <c r="C27" i="37" s="1"/>
  <c r="J26" i="37"/>
  <c r="A26" i="37"/>
  <c r="C26" i="37" s="1"/>
  <c r="J25" i="37"/>
  <c r="A25" i="37"/>
  <c r="B25" i="37" s="1"/>
  <c r="J24" i="37"/>
  <c r="A24" i="37"/>
  <c r="B24" i="37" s="1"/>
  <c r="J23" i="37"/>
  <c r="A23" i="37"/>
  <c r="B23" i="37" s="1"/>
  <c r="J22" i="37"/>
  <c r="A22" i="37"/>
  <c r="B22" i="37" s="1"/>
  <c r="J21" i="37"/>
  <c r="A21" i="37"/>
  <c r="J20" i="37"/>
  <c r="A20" i="37"/>
  <c r="B20" i="37" s="1"/>
  <c r="J19" i="37"/>
  <c r="A19" i="37"/>
  <c r="B19" i="37" s="1"/>
  <c r="J18" i="37"/>
  <c r="A18" i="37"/>
  <c r="B18" i="37" s="1"/>
  <c r="J17" i="37"/>
  <c r="A17" i="37"/>
  <c r="B17" i="37" s="1"/>
  <c r="J16" i="37"/>
  <c r="A16" i="37"/>
  <c r="B16" i="37" s="1"/>
  <c r="J15" i="37"/>
  <c r="A15" i="37"/>
  <c r="B15" i="37" s="1"/>
  <c r="J14" i="37"/>
  <c r="A14" i="37"/>
  <c r="B14" i="37" s="1"/>
  <c r="J13" i="37"/>
  <c r="A13" i="37"/>
  <c r="B13" i="37" s="1"/>
  <c r="J12" i="37"/>
  <c r="A12" i="37"/>
  <c r="B12" i="37" s="1"/>
  <c r="J11" i="37"/>
  <c r="A11" i="37"/>
  <c r="B11" i="37" s="1"/>
  <c r="J10" i="37"/>
  <c r="A10" i="37"/>
  <c r="B10" i="37" s="1"/>
  <c r="J9" i="37"/>
  <c r="A9" i="37"/>
  <c r="B9" i="37" s="1"/>
  <c r="J8" i="37"/>
  <c r="A8" i="37"/>
  <c r="B8" i="37" s="1"/>
  <c r="J7" i="37"/>
  <c r="A7" i="37"/>
  <c r="B7" i="37" s="1"/>
  <c r="J6" i="37"/>
  <c r="A6" i="37"/>
  <c r="B6" i="37" s="1"/>
  <c r="AD72" i="36"/>
  <c r="Z72" i="36"/>
  <c r="Y72" i="36"/>
  <c r="AD71" i="36"/>
  <c r="Z71" i="36"/>
  <c r="Y71" i="36"/>
  <c r="AD70" i="36"/>
  <c r="Z70" i="36"/>
  <c r="Y70" i="36"/>
  <c r="AD69" i="36"/>
  <c r="Z69" i="36"/>
  <c r="Y69" i="36"/>
  <c r="AD68" i="36"/>
  <c r="Z68" i="36"/>
  <c r="Y68" i="36"/>
  <c r="AD67" i="36"/>
  <c r="Z67" i="36"/>
  <c r="Y67" i="36"/>
  <c r="AD66" i="36"/>
  <c r="Z66" i="36"/>
  <c r="Y66" i="36"/>
  <c r="AD65" i="36"/>
  <c r="Z65" i="36"/>
  <c r="Y65" i="36"/>
  <c r="AD64" i="36"/>
  <c r="Z64" i="36"/>
  <c r="Y64" i="36"/>
  <c r="AD63" i="36"/>
  <c r="Z63" i="36"/>
  <c r="Y63" i="36"/>
  <c r="AD62" i="36"/>
  <c r="Z62" i="36"/>
  <c r="Y62" i="36"/>
  <c r="AD61" i="36"/>
  <c r="Z61" i="36"/>
  <c r="Y61" i="36"/>
  <c r="AD60" i="36"/>
  <c r="Z60" i="36"/>
  <c r="Y60" i="36"/>
  <c r="AD59" i="36"/>
  <c r="Z59" i="36"/>
  <c r="Y59" i="36"/>
  <c r="AD58" i="36"/>
  <c r="Z58" i="36"/>
  <c r="Y58" i="36"/>
  <c r="AD57" i="36"/>
  <c r="Z57" i="36"/>
  <c r="Y57" i="36"/>
  <c r="AD56" i="36"/>
  <c r="Z56" i="36"/>
  <c r="Y56" i="36"/>
  <c r="AD55" i="36"/>
  <c r="Z55" i="36"/>
  <c r="Y55" i="36"/>
  <c r="AD54" i="36"/>
  <c r="Z54" i="36"/>
  <c r="Y54" i="36"/>
  <c r="AD53" i="36"/>
  <c r="Z53" i="36"/>
  <c r="Y53" i="36"/>
  <c r="AD52" i="36"/>
  <c r="Z52" i="36"/>
  <c r="Y52" i="36"/>
  <c r="AD51" i="36"/>
  <c r="Z51" i="36"/>
  <c r="Y51" i="36"/>
  <c r="K51" i="36"/>
  <c r="AD50" i="36"/>
  <c r="Z50" i="36"/>
  <c r="Y50" i="36"/>
  <c r="K50" i="36"/>
  <c r="J50" i="36"/>
  <c r="A50" i="36"/>
  <c r="AD49" i="36"/>
  <c r="Z49" i="36"/>
  <c r="Y49" i="36"/>
  <c r="K49" i="36"/>
  <c r="J49" i="36"/>
  <c r="A49" i="36"/>
  <c r="AD48" i="36"/>
  <c r="Z48" i="36"/>
  <c r="Y48" i="36"/>
  <c r="K48" i="36"/>
  <c r="J48" i="36"/>
  <c r="A48" i="36"/>
  <c r="C48" i="36" s="1"/>
  <c r="AD47" i="36"/>
  <c r="Z47" i="36"/>
  <c r="Y47" i="36"/>
  <c r="J47" i="36"/>
  <c r="A47" i="36"/>
  <c r="C47" i="36" s="1"/>
  <c r="AD46" i="36"/>
  <c r="Z46" i="36"/>
  <c r="Y46" i="36"/>
  <c r="J46" i="36"/>
  <c r="A46" i="36"/>
  <c r="J45" i="36"/>
  <c r="A45" i="36"/>
  <c r="J44" i="36"/>
  <c r="A44" i="36"/>
  <c r="J43" i="36"/>
  <c r="A43" i="36"/>
  <c r="J42" i="36"/>
  <c r="A42" i="36"/>
  <c r="J41" i="36"/>
  <c r="A41" i="36"/>
  <c r="C41" i="36" s="1"/>
  <c r="J40" i="36"/>
  <c r="A40" i="36"/>
  <c r="J39" i="36"/>
  <c r="A39" i="36"/>
  <c r="C39" i="36" s="1"/>
  <c r="J38" i="36"/>
  <c r="A38" i="36"/>
  <c r="J37" i="36"/>
  <c r="A37" i="36"/>
  <c r="J36" i="36"/>
  <c r="A36" i="36"/>
  <c r="J35" i="36"/>
  <c r="A35" i="36"/>
  <c r="C35" i="36" s="1"/>
  <c r="J34" i="36"/>
  <c r="A34" i="36"/>
  <c r="J33" i="36"/>
  <c r="A33" i="36"/>
  <c r="B33" i="36" s="1"/>
  <c r="J32" i="36"/>
  <c r="A32" i="36"/>
  <c r="J31" i="36"/>
  <c r="A31" i="36"/>
  <c r="J30" i="36"/>
  <c r="A30" i="36"/>
  <c r="B30" i="36" s="1"/>
  <c r="J29" i="36"/>
  <c r="A29" i="36"/>
  <c r="J28" i="36"/>
  <c r="A28" i="36"/>
  <c r="C28" i="36" s="1"/>
  <c r="J27" i="36"/>
  <c r="A27" i="36"/>
  <c r="J26" i="36"/>
  <c r="A26" i="36"/>
  <c r="J25" i="36"/>
  <c r="A25" i="36"/>
  <c r="B25" i="36" s="1"/>
  <c r="J24" i="36"/>
  <c r="A24" i="36"/>
  <c r="B24" i="36" s="1"/>
  <c r="J23" i="36"/>
  <c r="A23" i="36"/>
  <c r="B23" i="36" s="1"/>
  <c r="J22" i="36"/>
  <c r="A22" i="36"/>
  <c r="B22" i="36" s="1"/>
  <c r="J21" i="36"/>
  <c r="A21" i="36"/>
  <c r="B21" i="36" s="1"/>
  <c r="J20" i="36"/>
  <c r="A20" i="36"/>
  <c r="B20" i="36" s="1"/>
  <c r="J19" i="36"/>
  <c r="A19" i="36"/>
  <c r="J18" i="36"/>
  <c r="A18" i="36"/>
  <c r="B18" i="36" s="1"/>
  <c r="J17" i="36"/>
  <c r="A17" i="36"/>
  <c r="B17" i="36" s="1"/>
  <c r="J16" i="36"/>
  <c r="A16" i="36"/>
  <c r="B16" i="36" s="1"/>
  <c r="J15" i="36"/>
  <c r="A15" i="36"/>
  <c r="J14" i="36"/>
  <c r="A14" i="36"/>
  <c r="B14" i="36" s="1"/>
  <c r="J13" i="36"/>
  <c r="A13" i="36"/>
  <c r="B13" i="36" s="1"/>
  <c r="J12" i="36"/>
  <c r="A12" i="36"/>
  <c r="B12" i="36" s="1"/>
  <c r="J11" i="36"/>
  <c r="A11" i="36"/>
  <c r="J10" i="36"/>
  <c r="A10" i="36"/>
  <c r="C10" i="36" s="1"/>
  <c r="J9" i="36"/>
  <c r="A9" i="36"/>
  <c r="J8" i="36"/>
  <c r="A8" i="36"/>
  <c r="C8" i="36" s="1"/>
  <c r="J7" i="36"/>
  <c r="A7" i="36"/>
  <c r="J6" i="36"/>
  <c r="A6" i="36"/>
  <c r="C6" i="36" s="1"/>
  <c r="AD72" i="35"/>
  <c r="Z72" i="35"/>
  <c r="Y72" i="35"/>
  <c r="AD71" i="35"/>
  <c r="Z71" i="35"/>
  <c r="Y71" i="35"/>
  <c r="AD70" i="35"/>
  <c r="Z70" i="35"/>
  <c r="Y70" i="35"/>
  <c r="AD69" i="35"/>
  <c r="Z69" i="35"/>
  <c r="Y69" i="35"/>
  <c r="AD68" i="35"/>
  <c r="Z68" i="35"/>
  <c r="Y68" i="35"/>
  <c r="AD67" i="35"/>
  <c r="Z67" i="35"/>
  <c r="Y67" i="35"/>
  <c r="AD66" i="35"/>
  <c r="Z66" i="35"/>
  <c r="Y66" i="35"/>
  <c r="AD65" i="35"/>
  <c r="Z65" i="35"/>
  <c r="Y65" i="35"/>
  <c r="AD64" i="35"/>
  <c r="Z64" i="35"/>
  <c r="Y64" i="35"/>
  <c r="AD63" i="35"/>
  <c r="Z63" i="35"/>
  <c r="Y63" i="35"/>
  <c r="AD62" i="35"/>
  <c r="Z62" i="35"/>
  <c r="Y62" i="35"/>
  <c r="AD61" i="35"/>
  <c r="Z61" i="35"/>
  <c r="Y61" i="35"/>
  <c r="AD60" i="35"/>
  <c r="Z60" i="35"/>
  <c r="Y60" i="35"/>
  <c r="AD59" i="35"/>
  <c r="Z59" i="35"/>
  <c r="Y59" i="35"/>
  <c r="AD58" i="35"/>
  <c r="Z58" i="35"/>
  <c r="Y58" i="35"/>
  <c r="AD57" i="35"/>
  <c r="Z57" i="35"/>
  <c r="Y57" i="35"/>
  <c r="AD56" i="35"/>
  <c r="Z56" i="35"/>
  <c r="Y56" i="35"/>
  <c r="AD55" i="35"/>
  <c r="Z55" i="35"/>
  <c r="Y55" i="35"/>
  <c r="AD54" i="35"/>
  <c r="Z54" i="35"/>
  <c r="Y54" i="35"/>
  <c r="AD53" i="35"/>
  <c r="Z53" i="35"/>
  <c r="Y53" i="35"/>
  <c r="AD52" i="35"/>
  <c r="Z52" i="35"/>
  <c r="Y52" i="35"/>
  <c r="AD51" i="35"/>
  <c r="Z51" i="35"/>
  <c r="Y51" i="35"/>
  <c r="K51" i="35"/>
  <c r="AD50" i="35"/>
  <c r="Z50" i="35"/>
  <c r="Y50" i="35"/>
  <c r="K50" i="35"/>
  <c r="J50" i="35"/>
  <c r="A50" i="35"/>
  <c r="C50" i="35" s="1"/>
  <c r="AD49" i="35"/>
  <c r="Z49" i="35"/>
  <c r="Y49" i="35"/>
  <c r="K49" i="35"/>
  <c r="J49" i="35"/>
  <c r="A49" i="35"/>
  <c r="C49" i="35" s="1"/>
  <c r="AD48" i="35"/>
  <c r="Z48" i="35"/>
  <c r="Y48" i="35"/>
  <c r="K48" i="35"/>
  <c r="J48" i="35"/>
  <c r="A48" i="35"/>
  <c r="C48" i="35" s="1"/>
  <c r="AD47" i="35"/>
  <c r="Z47" i="35"/>
  <c r="Y47" i="35"/>
  <c r="J47" i="35"/>
  <c r="A47" i="35"/>
  <c r="C47" i="35" s="1"/>
  <c r="AD46" i="35"/>
  <c r="Z46" i="35"/>
  <c r="Y46" i="35"/>
  <c r="J46" i="35"/>
  <c r="A46" i="35"/>
  <c r="C46" i="35" s="1"/>
  <c r="J45" i="35"/>
  <c r="A45" i="35"/>
  <c r="C45" i="35" s="1"/>
  <c r="J44" i="35"/>
  <c r="A44" i="35"/>
  <c r="C44" i="35" s="1"/>
  <c r="J43" i="35"/>
  <c r="A43" i="35"/>
  <c r="C43" i="35" s="1"/>
  <c r="J42" i="35"/>
  <c r="A42" i="35"/>
  <c r="C42" i="35" s="1"/>
  <c r="J41" i="35"/>
  <c r="A41" i="35"/>
  <c r="C41" i="35" s="1"/>
  <c r="J40" i="35"/>
  <c r="A40" i="35"/>
  <c r="J39" i="35"/>
  <c r="A39" i="35"/>
  <c r="J38" i="35"/>
  <c r="A38" i="35"/>
  <c r="J37" i="35"/>
  <c r="A37" i="35"/>
  <c r="J36" i="35"/>
  <c r="A36" i="35"/>
  <c r="J35" i="35"/>
  <c r="A35" i="35"/>
  <c r="J34" i="35"/>
  <c r="A34" i="35"/>
  <c r="J33" i="35"/>
  <c r="A33" i="35"/>
  <c r="J32" i="35"/>
  <c r="A32" i="35"/>
  <c r="J31" i="35"/>
  <c r="A31" i="35"/>
  <c r="J30" i="35"/>
  <c r="A30" i="35"/>
  <c r="B30" i="35" s="1"/>
  <c r="J29" i="35"/>
  <c r="A29" i="35"/>
  <c r="B29" i="35" s="1"/>
  <c r="J28" i="35"/>
  <c r="A28" i="35"/>
  <c r="C28" i="35" s="1"/>
  <c r="J27" i="35"/>
  <c r="A27" i="35"/>
  <c r="C27" i="35" s="1"/>
  <c r="J26" i="35"/>
  <c r="A26" i="35"/>
  <c r="B26" i="35" s="1"/>
  <c r="J25" i="35"/>
  <c r="A25" i="35"/>
  <c r="C25" i="35" s="1"/>
  <c r="J24" i="35"/>
  <c r="A24" i="35"/>
  <c r="C24" i="35" s="1"/>
  <c r="J23" i="35"/>
  <c r="A23" i="35"/>
  <c r="C23" i="35" s="1"/>
  <c r="J22" i="35"/>
  <c r="A22" i="35"/>
  <c r="C22" i="35" s="1"/>
  <c r="J21" i="35"/>
  <c r="A21" i="35"/>
  <c r="C21" i="35" s="1"/>
  <c r="J20" i="35"/>
  <c r="A20" i="35"/>
  <c r="C20" i="35" s="1"/>
  <c r="J19" i="35"/>
  <c r="A19" i="35"/>
  <c r="C19" i="35" s="1"/>
  <c r="J18" i="35"/>
  <c r="A18" i="35"/>
  <c r="C18" i="35" s="1"/>
  <c r="J17" i="35"/>
  <c r="A17" i="35"/>
  <c r="C17" i="35" s="1"/>
  <c r="J16" i="35"/>
  <c r="A16" i="35"/>
  <c r="C16" i="35" s="1"/>
  <c r="J15" i="35"/>
  <c r="A15" i="35"/>
  <c r="C15" i="35" s="1"/>
  <c r="J14" i="35"/>
  <c r="A14" i="35"/>
  <c r="C14" i="35" s="1"/>
  <c r="J13" i="35"/>
  <c r="A13" i="35"/>
  <c r="C13" i="35" s="1"/>
  <c r="J12" i="35"/>
  <c r="A12" i="35"/>
  <c r="C12" i="35" s="1"/>
  <c r="J11" i="35"/>
  <c r="A11" i="35"/>
  <c r="C11" i="35" s="1"/>
  <c r="J10" i="35"/>
  <c r="A10" i="35"/>
  <c r="C10" i="35" s="1"/>
  <c r="J9" i="35"/>
  <c r="A9" i="35"/>
  <c r="C9" i="35" s="1"/>
  <c r="J8" i="35"/>
  <c r="A8" i="35"/>
  <c r="C8" i="35" s="1"/>
  <c r="J7" i="35"/>
  <c r="A7" i="35"/>
  <c r="C7" i="35" s="1"/>
  <c r="J6" i="35"/>
  <c r="A6" i="35"/>
  <c r="C6" i="35" s="1"/>
  <c r="AD72" i="34"/>
  <c r="Z72" i="34"/>
  <c r="Y72" i="34"/>
  <c r="AD71" i="34"/>
  <c r="Z71" i="34"/>
  <c r="Y71" i="34"/>
  <c r="AD70" i="34"/>
  <c r="Z70" i="34"/>
  <c r="Y70" i="34"/>
  <c r="AD69" i="34"/>
  <c r="Z69" i="34"/>
  <c r="Y69" i="34"/>
  <c r="AD68" i="34"/>
  <c r="Z68" i="34"/>
  <c r="Y68" i="34"/>
  <c r="AD67" i="34"/>
  <c r="Z67" i="34"/>
  <c r="Y67" i="34"/>
  <c r="AD66" i="34"/>
  <c r="Z66" i="34"/>
  <c r="Y66" i="34"/>
  <c r="AD65" i="34"/>
  <c r="Z65" i="34"/>
  <c r="Y65" i="34"/>
  <c r="AD64" i="34"/>
  <c r="Z64" i="34"/>
  <c r="Y64" i="34"/>
  <c r="AD63" i="34"/>
  <c r="Z63" i="34"/>
  <c r="Y63" i="34"/>
  <c r="AD62" i="34"/>
  <c r="Z62" i="34"/>
  <c r="Y62" i="34"/>
  <c r="AD61" i="34"/>
  <c r="Z61" i="34"/>
  <c r="Y61" i="34"/>
  <c r="AD60" i="34"/>
  <c r="Z60" i="34"/>
  <c r="Y60" i="34"/>
  <c r="AD59" i="34"/>
  <c r="Z59" i="34"/>
  <c r="Y59" i="34"/>
  <c r="AD58" i="34"/>
  <c r="Z58" i="34"/>
  <c r="Y58" i="34"/>
  <c r="AD57" i="34"/>
  <c r="Z57" i="34"/>
  <c r="Y57" i="34"/>
  <c r="AD56" i="34"/>
  <c r="Z56" i="34"/>
  <c r="Y56" i="34"/>
  <c r="AD55" i="34"/>
  <c r="Z55" i="34"/>
  <c r="Y55" i="34"/>
  <c r="AD54" i="34"/>
  <c r="Z54" i="34"/>
  <c r="Y54" i="34"/>
  <c r="AD53" i="34"/>
  <c r="Z53" i="34"/>
  <c r="Y53" i="34"/>
  <c r="AD52" i="34"/>
  <c r="Z52" i="34"/>
  <c r="Y52" i="34"/>
  <c r="AD51" i="34"/>
  <c r="Z51" i="34"/>
  <c r="Y51" i="34"/>
  <c r="K51" i="34"/>
  <c r="AD50" i="34"/>
  <c r="Z50" i="34"/>
  <c r="Y50" i="34"/>
  <c r="K50" i="34"/>
  <c r="J50" i="34"/>
  <c r="A50" i="34"/>
  <c r="C50" i="34" s="1"/>
  <c r="AD49" i="34"/>
  <c r="Z49" i="34"/>
  <c r="Y49" i="34"/>
  <c r="K49" i="34"/>
  <c r="J49" i="34"/>
  <c r="A49" i="34"/>
  <c r="C49" i="34" s="1"/>
  <c r="AD48" i="34"/>
  <c r="Z48" i="34"/>
  <c r="Y48" i="34"/>
  <c r="K48" i="34"/>
  <c r="J48" i="34"/>
  <c r="A48" i="34"/>
  <c r="C48" i="34" s="1"/>
  <c r="AD47" i="34"/>
  <c r="Z47" i="34"/>
  <c r="Y47" i="34"/>
  <c r="J47" i="34"/>
  <c r="A47" i="34"/>
  <c r="C47" i="34" s="1"/>
  <c r="AD46" i="34"/>
  <c r="Z46" i="34"/>
  <c r="Y46" i="34"/>
  <c r="J46" i="34"/>
  <c r="A46" i="34"/>
  <c r="C46" i="34" s="1"/>
  <c r="J45" i="34"/>
  <c r="A45" i="34"/>
  <c r="C45" i="34" s="1"/>
  <c r="J44" i="34"/>
  <c r="A44" i="34"/>
  <c r="C44" i="34" s="1"/>
  <c r="J43" i="34"/>
  <c r="A43" i="34"/>
  <c r="C43" i="34" s="1"/>
  <c r="J42" i="34"/>
  <c r="A42" i="34"/>
  <c r="C42" i="34" s="1"/>
  <c r="J41" i="34"/>
  <c r="A41" i="34"/>
  <c r="C41" i="34" s="1"/>
  <c r="J40" i="34"/>
  <c r="A40" i="34"/>
  <c r="C40" i="34" s="1"/>
  <c r="J39" i="34"/>
  <c r="A39" i="34"/>
  <c r="J38" i="34"/>
  <c r="A38" i="34"/>
  <c r="J37" i="34"/>
  <c r="A37" i="34"/>
  <c r="J36" i="34"/>
  <c r="A36" i="34"/>
  <c r="J35" i="34"/>
  <c r="A35" i="34"/>
  <c r="J34" i="34"/>
  <c r="A34" i="34"/>
  <c r="J33" i="34"/>
  <c r="A33" i="34"/>
  <c r="C33" i="34" s="1"/>
  <c r="J32" i="34"/>
  <c r="A32" i="34"/>
  <c r="J31" i="34"/>
  <c r="A31" i="34"/>
  <c r="C31" i="34" s="1"/>
  <c r="J30" i="34"/>
  <c r="A30" i="34"/>
  <c r="B30" i="34" s="1"/>
  <c r="J29" i="34"/>
  <c r="A29" i="34"/>
  <c r="J28" i="34"/>
  <c r="A28" i="34"/>
  <c r="C28" i="34" s="1"/>
  <c r="J27" i="34"/>
  <c r="A27" i="34"/>
  <c r="C27" i="34" s="1"/>
  <c r="J26" i="34"/>
  <c r="A26" i="34"/>
  <c r="C26" i="34" s="1"/>
  <c r="J25" i="34"/>
  <c r="A25" i="34"/>
  <c r="C25" i="34" s="1"/>
  <c r="J24" i="34"/>
  <c r="A24" i="34"/>
  <c r="C24" i="34" s="1"/>
  <c r="J23" i="34"/>
  <c r="A23" i="34"/>
  <c r="C23" i="34" s="1"/>
  <c r="J22" i="34"/>
  <c r="A22" i="34"/>
  <c r="C22" i="34" s="1"/>
  <c r="J21" i="34"/>
  <c r="A21" i="34"/>
  <c r="C21" i="34" s="1"/>
  <c r="J20" i="34"/>
  <c r="A20" i="34"/>
  <c r="C20" i="34" s="1"/>
  <c r="J19" i="34"/>
  <c r="A19" i="34"/>
  <c r="C19" i="34" s="1"/>
  <c r="J18" i="34"/>
  <c r="A18" i="34"/>
  <c r="C18" i="34" s="1"/>
  <c r="J17" i="34"/>
  <c r="A17" i="34"/>
  <c r="C17" i="34" s="1"/>
  <c r="J16" i="34"/>
  <c r="A16" i="34"/>
  <c r="C16" i="34" s="1"/>
  <c r="J15" i="34"/>
  <c r="A15" i="34"/>
  <c r="C15" i="34" s="1"/>
  <c r="J14" i="34"/>
  <c r="A14" i="34"/>
  <c r="C14" i="34" s="1"/>
  <c r="J13" i="34"/>
  <c r="A13" i="34"/>
  <c r="C13" i="34" s="1"/>
  <c r="J12" i="34"/>
  <c r="A12" i="34"/>
  <c r="C12" i="34" s="1"/>
  <c r="J11" i="34"/>
  <c r="A11" i="34"/>
  <c r="C11" i="34" s="1"/>
  <c r="J10" i="34"/>
  <c r="A10" i="34"/>
  <c r="C10" i="34" s="1"/>
  <c r="J9" i="34"/>
  <c r="A9" i="34"/>
  <c r="C9" i="34" s="1"/>
  <c r="J8" i="34"/>
  <c r="A8" i="34"/>
  <c r="C8" i="34" s="1"/>
  <c r="J7" i="34"/>
  <c r="A7" i="34"/>
  <c r="C7" i="34" s="1"/>
  <c r="J6" i="34"/>
  <c r="A6" i="34"/>
  <c r="C6" i="34" s="1"/>
  <c r="AD72" i="33"/>
  <c r="Z72" i="33"/>
  <c r="Y72" i="33"/>
  <c r="AD71" i="33"/>
  <c r="Z71" i="33"/>
  <c r="Y71" i="33"/>
  <c r="AD70" i="33"/>
  <c r="Z70" i="33"/>
  <c r="Y70" i="33"/>
  <c r="AD69" i="33"/>
  <c r="Z69" i="33"/>
  <c r="Y69" i="33"/>
  <c r="AD68" i="33"/>
  <c r="Z68" i="33"/>
  <c r="Y68" i="33"/>
  <c r="AD67" i="33"/>
  <c r="Z67" i="33"/>
  <c r="Y67" i="33"/>
  <c r="AD66" i="33"/>
  <c r="Z66" i="33"/>
  <c r="Y66" i="33"/>
  <c r="AD65" i="33"/>
  <c r="Z65" i="33"/>
  <c r="Y65" i="33"/>
  <c r="AD64" i="33"/>
  <c r="Z64" i="33"/>
  <c r="Y64" i="33"/>
  <c r="AD63" i="33"/>
  <c r="Z63" i="33"/>
  <c r="Y63" i="33"/>
  <c r="AD62" i="33"/>
  <c r="Z62" i="33"/>
  <c r="Y62" i="33"/>
  <c r="AD61" i="33"/>
  <c r="Z61" i="33"/>
  <c r="Y61" i="33"/>
  <c r="AD60" i="33"/>
  <c r="Z60" i="33"/>
  <c r="Y60" i="33"/>
  <c r="AD59" i="33"/>
  <c r="Z59" i="33"/>
  <c r="Y59" i="33"/>
  <c r="AD58" i="33"/>
  <c r="Z58" i="33"/>
  <c r="Y58" i="33"/>
  <c r="AD57" i="33"/>
  <c r="Z57" i="33"/>
  <c r="Y57" i="33"/>
  <c r="AD56" i="33"/>
  <c r="Z56" i="33"/>
  <c r="Y56" i="33"/>
  <c r="AD55" i="33"/>
  <c r="Z55" i="33"/>
  <c r="Y55" i="33"/>
  <c r="AD54" i="33"/>
  <c r="Z54" i="33"/>
  <c r="Y54" i="33"/>
  <c r="AD53" i="33"/>
  <c r="Z53" i="33"/>
  <c r="Y53" i="33"/>
  <c r="AD52" i="33"/>
  <c r="Z52" i="33"/>
  <c r="Y52" i="33"/>
  <c r="AD51" i="33"/>
  <c r="Z51" i="33"/>
  <c r="Y51" i="33"/>
  <c r="K51" i="33"/>
  <c r="AD50" i="33"/>
  <c r="Z50" i="33"/>
  <c r="Y50" i="33"/>
  <c r="K50" i="33"/>
  <c r="J50" i="33"/>
  <c r="A50" i="33"/>
  <c r="C50" i="33" s="1"/>
  <c r="AD49" i="33"/>
  <c r="Z49" i="33"/>
  <c r="Y49" i="33"/>
  <c r="K49" i="33"/>
  <c r="J49" i="33"/>
  <c r="A49" i="33"/>
  <c r="C49" i="33" s="1"/>
  <c r="AD48" i="33"/>
  <c r="Z48" i="33"/>
  <c r="Y48" i="33"/>
  <c r="K48" i="33"/>
  <c r="J48" i="33"/>
  <c r="A48" i="33"/>
  <c r="C48" i="33" s="1"/>
  <c r="AD47" i="33"/>
  <c r="Z47" i="33"/>
  <c r="Y47" i="33"/>
  <c r="J47" i="33"/>
  <c r="A47" i="33"/>
  <c r="C47" i="33" s="1"/>
  <c r="AD46" i="33"/>
  <c r="Z46" i="33"/>
  <c r="Y46" i="33"/>
  <c r="J46" i="33"/>
  <c r="A46" i="33"/>
  <c r="C46" i="33" s="1"/>
  <c r="J45" i="33"/>
  <c r="A45" i="33"/>
  <c r="C45" i="33" s="1"/>
  <c r="J44" i="33"/>
  <c r="A44" i="33"/>
  <c r="J43" i="33"/>
  <c r="A43" i="33"/>
  <c r="J42" i="33"/>
  <c r="A42" i="33"/>
  <c r="J41" i="33"/>
  <c r="A41" i="33"/>
  <c r="J40" i="33"/>
  <c r="A40" i="33"/>
  <c r="C40" i="33" s="1"/>
  <c r="J39" i="33"/>
  <c r="A39" i="33"/>
  <c r="C39" i="33" s="1"/>
  <c r="J38" i="33"/>
  <c r="A38" i="33"/>
  <c r="C38" i="33" s="1"/>
  <c r="J37" i="33"/>
  <c r="A37" i="33"/>
  <c r="C37" i="33" s="1"/>
  <c r="J36" i="33"/>
  <c r="A36" i="33"/>
  <c r="C36" i="33" s="1"/>
  <c r="J35" i="33"/>
  <c r="A35" i="33"/>
  <c r="C35" i="33" s="1"/>
  <c r="J34" i="33"/>
  <c r="A34" i="33"/>
  <c r="C34" i="33" s="1"/>
  <c r="J33" i="33"/>
  <c r="A33" i="33"/>
  <c r="J32" i="33"/>
  <c r="A32" i="33"/>
  <c r="J31" i="33"/>
  <c r="A31" i="33"/>
  <c r="J30" i="33"/>
  <c r="A30" i="33"/>
  <c r="B30" i="33" s="1"/>
  <c r="J29" i="33"/>
  <c r="A29" i="33"/>
  <c r="J28" i="33"/>
  <c r="A28" i="33"/>
  <c r="B28" i="33" s="1"/>
  <c r="J27" i="33"/>
  <c r="A27" i="33"/>
  <c r="J26" i="33"/>
  <c r="A26" i="33"/>
  <c r="J25" i="33"/>
  <c r="A25" i="33"/>
  <c r="C25" i="33" s="1"/>
  <c r="J24" i="33"/>
  <c r="A24" i="33"/>
  <c r="C24" i="33" s="1"/>
  <c r="J23" i="33"/>
  <c r="A23" i="33"/>
  <c r="C23" i="33" s="1"/>
  <c r="J22" i="33"/>
  <c r="A22" i="33"/>
  <c r="C22" i="33" s="1"/>
  <c r="J21" i="33"/>
  <c r="A21" i="33"/>
  <c r="C21" i="33" s="1"/>
  <c r="J20" i="33"/>
  <c r="A20" i="33"/>
  <c r="C20" i="33" s="1"/>
  <c r="J19" i="33"/>
  <c r="A19" i="33"/>
  <c r="C19" i="33" s="1"/>
  <c r="J18" i="33"/>
  <c r="A18" i="33"/>
  <c r="C18" i="33" s="1"/>
  <c r="J17" i="33"/>
  <c r="A17" i="33"/>
  <c r="J16" i="33"/>
  <c r="A16" i="33"/>
  <c r="C16" i="33" s="1"/>
  <c r="J15" i="33"/>
  <c r="A15" i="33"/>
  <c r="C15" i="33" s="1"/>
  <c r="J14" i="33"/>
  <c r="A14" i="33"/>
  <c r="C14" i="33" s="1"/>
  <c r="J13" i="33"/>
  <c r="A13" i="33"/>
  <c r="C13" i="33" s="1"/>
  <c r="J12" i="33"/>
  <c r="A12" i="33"/>
  <c r="C12" i="33" s="1"/>
  <c r="J11" i="33"/>
  <c r="A11" i="33"/>
  <c r="C11" i="33" s="1"/>
  <c r="J10" i="33"/>
  <c r="A10" i="33"/>
  <c r="C10" i="33" s="1"/>
  <c r="J9" i="33"/>
  <c r="A9" i="33"/>
  <c r="C9" i="33" s="1"/>
  <c r="J8" i="33"/>
  <c r="A8" i="33"/>
  <c r="C8" i="33" s="1"/>
  <c r="J7" i="33"/>
  <c r="A7" i="33"/>
  <c r="C7" i="33" s="1"/>
  <c r="J6" i="33"/>
  <c r="A6" i="33"/>
  <c r="C6" i="33" s="1"/>
  <c r="AD72" i="32"/>
  <c r="Z72" i="32"/>
  <c r="Y72" i="32"/>
  <c r="AD71" i="32"/>
  <c r="Z71" i="32"/>
  <c r="Y71" i="32"/>
  <c r="AD70" i="32"/>
  <c r="Z70" i="32"/>
  <c r="Y70" i="32"/>
  <c r="AD69" i="32"/>
  <c r="Z69" i="32"/>
  <c r="Y69" i="32"/>
  <c r="AD68" i="32"/>
  <c r="Z68" i="32"/>
  <c r="Y68" i="32"/>
  <c r="AD67" i="32"/>
  <c r="Z67" i="32"/>
  <c r="Y67" i="32"/>
  <c r="AD66" i="32"/>
  <c r="Z66" i="32"/>
  <c r="Y66" i="32"/>
  <c r="AD65" i="32"/>
  <c r="Z65" i="32"/>
  <c r="Y65" i="32"/>
  <c r="AD64" i="32"/>
  <c r="Z64" i="32"/>
  <c r="Y64" i="32"/>
  <c r="AD63" i="32"/>
  <c r="Z63" i="32"/>
  <c r="Y63" i="32"/>
  <c r="AD62" i="32"/>
  <c r="Z62" i="32"/>
  <c r="Y62" i="32"/>
  <c r="AD61" i="32"/>
  <c r="Z61" i="32"/>
  <c r="Y61" i="32"/>
  <c r="AD60" i="32"/>
  <c r="Z60" i="32"/>
  <c r="Y60" i="32"/>
  <c r="AD59" i="32"/>
  <c r="Z59" i="32"/>
  <c r="Y59" i="32"/>
  <c r="AD58" i="32"/>
  <c r="Z58" i="32"/>
  <c r="Y58" i="32"/>
  <c r="AD57" i="32"/>
  <c r="Z57" i="32"/>
  <c r="Y57" i="32"/>
  <c r="AD56" i="32"/>
  <c r="Z56" i="32"/>
  <c r="Y56" i="32"/>
  <c r="AD55" i="32"/>
  <c r="Z55" i="32"/>
  <c r="Y55" i="32"/>
  <c r="AD54" i="32"/>
  <c r="Z54" i="32"/>
  <c r="Y54" i="32"/>
  <c r="AD53" i="32"/>
  <c r="Z53" i="32"/>
  <c r="Y53" i="32"/>
  <c r="AD52" i="32"/>
  <c r="Z52" i="32"/>
  <c r="Y52" i="32"/>
  <c r="AD51" i="32"/>
  <c r="Z51" i="32"/>
  <c r="Y51" i="32"/>
  <c r="K51" i="32"/>
  <c r="AD50" i="32"/>
  <c r="Z50" i="32"/>
  <c r="Y50" i="32"/>
  <c r="K50" i="32"/>
  <c r="J50" i="32"/>
  <c r="A50" i="32"/>
  <c r="C50" i="32" s="1"/>
  <c r="AD49" i="32"/>
  <c r="Z49" i="32"/>
  <c r="Y49" i="32"/>
  <c r="K49" i="32"/>
  <c r="J49" i="32"/>
  <c r="A49" i="32"/>
  <c r="C49" i="32" s="1"/>
  <c r="AD48" i="32"/>
  <c r="Z48" i="32"/>
  <c r="Y48" i="32"/>
  <c r="K48" i="32"/>
  <c r="J48" i="32"/>
  <c r="A48" i="32"/>
  <c r="C48" i="32" s="1"/>
  <c r="AD47" i="32"/>
  <c r="Z47" i="32"/>
  <c r="Y47" i="32"/>
  <c r="J47" i="32"/>
  <c r="A47" i="32"/>
  <c r="C47" i="32" s="1"/>
  <c r="AD46" i="32"/>
  <c r="Z46" i="32"/>
  <c r="Y46" i="32"/>
  <c r="J46" i="32"/>
  <c r="A46" i="32"/>
  <c r="C46" i="32" s="1"/>
  <c r="J45" i="32"/>
  <c r="A45" i="32"/>
  <c r="J44" i="32"/>
  <c r="A44" i="32"/>
  <c r="J43" i="32"/>
  <c r="A43" i="32"/>
  <c r="J42" i="32"/>
  <c r="A42" i="32"/>
  <c r="J41" i="32"/>
  <c r="A41" i="32"/>
  <c r="J40" i="32"/>
  <c r="A40" i="32"/>
  <c r="J39" i="32"/>
  <c r="A39" i="32"/>
  <c r="J38" i="32"/>
  <c r="A38" i="32"/>
  <c r="J37" i="32"/>
  <c r="A37" i="32"/>
  <c r="C37" i="32" s="1"/>
  <c r="J36" i="32"/>
  <c r="A36" i="32"/>
  <c r="J35" i="32"/>
  <c r="A35" i="32"/>
  <c r="C35" i="32" s="1"/>
  <c r="J34" i="32"/>
  <c r="A34" i="32"/>
  <c r="J33" i="32"/>
  <c r="A33" i="32"/>
  <c r="C33" i="32" s="1"/>
  <c r="J32" i="32"/>
  <c r="A32" i="32"/>
  <c r="C32" i="32" s="1"/>
  <c r="J31" i="32"/>
  <c r="A31" i="32"/>
  <c r="C31" i="32" s="1"/>
  <c r="J30" i="32"/>
  <c r="A30" i="32"/>
  <c r="C30" i="32" s="1"/>
  <c r="J29" i="32"/>
  <c r="A29" i="32"/>
  <c r="J28" i="32"/>
  <c r="A28" i="32"/>
  <c r="B28" i="32" s="1"/>
  <c r="J27" i="32"/>
  <c r="A27" i="32"/>
  <c r="B27" i="32" s="1"/>
  <c r="J26" i="32"/>
  <c r="A26" i="32"/>
  <c r="B26" i="32" s="1"/>
  <c r="J25" i="32"/>
  <c r="A25" i="32"/>
  <c r="C25" i="32" s="1"/>
  <c r="J24" i="32"/>
  <c r="A24" i="32"/>
  <c r="C24" i="32" s="1"/>
  <c r="J23" i="32"/>
  <c r="A23" i="32"/>
  <c r="C23" i="32" s="1"/>
  <c r="J22" i="32"/>
  <c r="A22" i="32"/>
  <c r="C22" i="32" s="1"/>
  <c r="J21" i="32"/>
  <c r="A21" i="32"/>
  <c r="C21" i="32" s="1"/>
  <c r="J20" i="32"/>
  <c r="A20" i="32"/>
  <c r="C20" i="32" s="1"/>
  <c r="J19" i="32"/>
  <c r="A19" i="32"/>
  <c r="C19" i="32" s="1"/>
  <c r="J18" i="32"/>
  <c r="A18" i="32"/>
  <c r="C18" i="32" s="1"/>
  <c r="J17" i="32"/>
  <c r="A17" i="32"/>
  <c r="C17" i="32" s="1"/>
  <c r="J16" i="32"/>
  <c r="A16" i="32"/>
  <c r="C16" i="32" s="1"/>
  <c r="J15" i="32"/>
  <c r="A15" i="32"/>
  <c r="C15" i="32" s="1"/>
  <c r="J14" i="32"/>
  <c r="A14" i="32"/>
  <c r="C14" i="32" s="1"/>
  <c r="J13" i="32"/>
  <c r="A13" i="32"/>
  <c r="C13" i="32" s="1"/>
  <c r="J12" i="32"/>
  <c r="A12" i="32"/>
  <c r="C12" i="32" s="1"/>
  <c r="J11" i="32"/>
  <c r="A11" i="32"/>
  <c r="C11" i="32" s="1"/>
  <c r="J10" i="32"/>
  <c r="A10" i="32"/>
  <c r="C10" i="32" s="1"/>
  <c r="J9" i="32"/>
  <c r="A9" i="32"/>
  <c r="C9" i="32" s="1"/>
  <c r="J8" i="32"/>
  <c r="A8" i="32"/>
  <c r="C8" i="32" s="1"/>
  <c r="J7" i="32"/>
  <c r="A7" i="32"/>
  <c r="C7" i="32" s="1"/>
  <c r="J6" i="32"/>
  <c r="A6" i="32"/>
  <c r="C6" i="32" s="1"/>
  <c r="AD72" i="31"/>
  <c r="Z72" i="31"/>
  <c r="Y72" i="31"/>
  <c r="AD71" i="31"/>
  <c r="Z71" i="31"/>
  <c r="Y71" i="31"/>
  <c r="AD70" i="31"/>
  <c r="Z70" i="31"/>
  <c r="Y70" i="31"/>
  <c r="AD69" i="31"/>
  <c r="Z69" i="31"/>
  <c r="Y69" i="31"/>
  <c r="AD68" i="31"/>
  <c r="Z68" i="31"/>
  <c r="Y68" i="31"/>
  <c r="AD67" i="31"/>
  <c r="Z67" i="31"/>
  <c r="Y67" i="31"/>
  <c r="AD66" i="31"/>
  <c r="Z66" i="31"/>
  <c r="Y66" i="31"/>
  <c r="AD65" i="31"/>
  <c r="Z65" i="31"/>
  <c r="Y65" i="31"/>
  <c r="AD64" i="31"/>
  <c r="Z64" i="31"/>
  <c r="Y64" i="31"/>
  <c r="AD63" i="31"/>
  <c r="Z63" i="31"/>
  <c r="Y63" i="31"/>
  <c r="AD62" i="31"/>
  <c r="Z62" i="31"/>
  <c r="Y62" i="31"/>
  <c r="AD61" i="31"/>
  <c r="Z61" i="31"/>
  <c r="Y61" i="31"/>
  <c r="AD60" i="31"/>
  <c r="Z60" i="31"/>
  <c r="Y60" i="31"/>
  <c r="AD59" i="31"/>
  <c r="Z59" i="31"/>
  <c r="Y59" i="31"/>
  <c r="AD58" i="31"/>
  <c r="Z58" i="31"/>
  <c r="Y58" i="31"/>
  <c r="AD57" i="31"/>
  <c r="Z57" i="31"/>
  <c r="Y57" i="31"/>
  <c r="AD56" i="31"/>
  <c r="Z56" i="31"/>
  <c r="Y56" i="31"/>
  <c r="AD55" i="31"/>
  <c r="Z55" i="31"/>
  <c r="Y55" i="31"/>
  <c r="AD54" i="31"/>
  <c r="Z54" i="31"/>
  <c r="Y54" i="31"/>
  <c r="AD53" i="31"/>
  <c r="Z53" i="31"/>
  <c r="Y53" i="31"/>
  <c r="AD52" i="31"/>
  <c r="Z52" i="31"/>
  <c r="Y52" i="31"/>
  <c r="AD51" i="31"/>
  <c r="Z51" i="31"/>
  <c r="Y51" i="31"/>
  <c r="K51" i="31"/>
  <c r="AD50" i="31"/>
  <c r="Z50" i="31"/>
  <c r="Y50" i="31"/>
  <c r="K50" i="31"/>
  <c r="J50" i="31"/>
  <c r="A50" i="31"/>
  <c r="AD49" i="31"/>
  <c r="Z49" i="31"/>
  <c r="Y49" i="31"/>
  <c r="K49" i="31"/>
  <c r="J49" i="31"/>
  <c r="A49" i="31"/>
  <c r="AD48" i="31"/>
  <c r="Z48" i="31"/>
  <c r="Y48" i="31"/>
  <c r="K48" i="31"/>
  <c r="J48" i="31"/>
  <c r="A48" i="31"/>
  <c r="AD47" i="31"/>
  <c r="Z47" i="31"/>
  <c r="Y47" i="31"/>
  <c r="J47" i="31"/>
  <c r="A47" i="31"/>
  <c r="AD46" i="31"/>
  <c r="Z46" i="31"/>
  <c r="Y46" i="31"/>
  <c r="J46" i="31"/>
  <c r="A46" i="31"/>
  <c r="J45" i="31"/>
  <c r="A45" i="31"/>
  <c r="J44" i="31"/>
  <c r="A44" i="31"/>
  <c r="J43" i="31"/>
  <c r="A43" i="31"/>
  <c r="J42" i="31"/>
  <c r="A42" i="31"/>
  <c r="J41" i="31"/>
  <c r="A41" i="31"/>
  <c r="J40" i="31"/>
  <c r="A40" i="31"/>
  <c r="J39" i="31"/>
  <c r="A39" i="31"/>
  <c r="J38" i="31"/>
  <c r="A38" i="31"/>
  <c r="J37" i="31"/>
  <c r="A37" i="31"/>
  <c r="J36" i="31"/>
  <c r="A36" i="31"/>
  <c r="J35" i="31"/>
  <c r="A35" i="31"/>
  <c r="J34" i="31"/>
  <c r="A34" i="31"/>
  <c r="J33" i="31"/>
  <c r="A33" i="31"/>
  <c r="C33" i="31" s="1"/>
  <c r="J32" i="31"/>
  <c r="A32" i="31"/>
  <c r="J31" i="31"/>
  <c r="A31" i="31"/>
  <c r="C31" i="31" s="1"/>
  <c r="J30" i="31"/>
  <c r="A30" i="31"/>
  <c r="B30" i="31" s="1"/>
  <c r="J29" i="31"/>
  <c r="A29" i="31"/>
  <c r="J28" i="31"/>
  <c r="A28" i="31"/>
  <c r="J27" i="31"/>
  <c r="A27" i="31"/>
  <c r="C27" i="31" s="1"/>
  <c r="J26" i="31"/>
  <c r="A26" i="31"/>
  <c r="C26" i="31" s="1"/>
  <c r="J25" i="31"/>
  <c r="A25" i="31"/>
  <c r="J24" i="31"/>
  <c r="A24" i="31"/>
  <c r="J23" i="31"/>
  <c r="A23" i="31"/>
  <c r="J22" i="31"/>
  <c r="A22" i="31"/>
  <c r="J21" i="31"/>
  <c r="A21" i="31"/>
  <c r="J20" i="31"/>
  <c r="A20" i="31"/>
  <c r="J19" i="31"/>
  <c r="A19" i="31"/>
  <c r="J18" i="31"/>
  <c r="A18" i="31"/>
  <c r="J17" i="31"/>
  <c r="A17" i="31"/>
  <c r="J16" i="31"/>
  <c r="A16" i="31"/>
  <c r="J15" i="31"/>
  <c r="A15" i="31"/>
  <c r="J14" i="31"/>
  <c r="A14" i="31"/>
  <c r="J13" i="31"/>
  <c r="A13" i="31"/>
  <c r="J12" i="31"/>
  <c r="A12" i="31"/>
  <c r="J11" i="31"/>
  <c r="A11" i="31"/>
  <c r="J10" i="31"/>
  <c r="A10" i="31"/>
  <c r="J9" i="31"/>
  <c r="A9" i="31"/>
  <c r="B9" i="31" s="1"/>
  <c r="J8" i="31"/>
  <c r="A8" i="31"/>
  <c r="B8" i="31" s="1"/>
  <c r="J7" i="31"/>
  <c r="A7" i="31"/>
  <c r="B7" i="31" s="1"/>
  <c r="J6" i="31"/>
  <c r="A6" i="31"/>
  <c r="B6" i="31" s="1"/>
  <c r="AD72" i="30"/>
  <c r="Z72" i="30"/>
  <c r="Y72" i="30"/>
  <c r="AD71" i="30"/>
  <c r="Z71" i="30"/>
  <c r="Y71" i="30"/>
  <c r="AD70" i="30"/>
  <c r="Z70" i="30"/>
  <c r="Y70" i="30"/>
  <c r="AD69" i="30"/>
  <c r="Z69" i="30"/>
  <c r="Y69" i="30"/>
  <c r="AD68" i="30"/>
  <c r="Z68" i="30"/>
  <c r="Y68" i="30"/>
  <c r="AD67" i="30"/>
  <c r="Z67" i="30"/>
  <c r="Y67" i="30"/>
  <c r="AD66" i="30"/>
  <c r="Z66" i="30"/>
  <c r="Y66" i="30"/>
  <c r="AD65" i="30"/>
  <c r="Z65" i="30"/>
  <c r="Y65" i="30"/>
  <c r="AD64" i="30"/>
  <c r="Z64" i="30"/>
  <c r="Y64" i="30"/>
  <c r="AD63" i="30"/>
  <c r="Z63" i="30"/>
  <c r="Y63" i="30"/>
  <c r="AD62" i="30"/>
  <c r="Z62" i="30"/>
  <c r="Y62" i="30"/>
  <c r="AD61" i="30"/>
  <c r="Z61" i="30"/>
  <c r="Y61" i="30"/>
  <c r="AD60" i="30"/>
  <c r="Z60" i="30"/>
  <c r="Y60" i="30"/>
  <c r="AD59" i="30"/>
  <c r="Z59" i="30"/>
  <c r="Y59" i="30"/>
  <c r="AD58" i="30"/>
  <c r="Z58" i="30"/>
  <c r="Y58" i="30"/>
  <c r="AD57" i="30"/>
  <c r="Z57" i="30"/>
  <c r="Y57" i="30"/>
  <c r="AD56" i="30"/>
  <c r="Z56" i="30"/>
  <c r="Y56" i="30"/>
  <c r="AD55" i="30"/>
  <c r="Z55" i="30"/>
  <c r="Y55" i="30"/>
  <c r="AD54" i="30"/>
  <c r="Z54" i="30"/>
  <c r="Y54" i="30"/>
  <c r="AD53" i="30"/>
  <c r="Z53" i="30"/>
  <c r="Y53" i="30"/>
  <c r="AD52" i="30"/>
  <c r="Z52" i="30"/>
  <c r="Y52" i="30"/>
  <c r="AD51" i="30"/>
  <c r="Z51" i="30"/>
  <c r="Y51" i="30"/>
  <c r="K51" i="30"/>
  <c r="AD50" i="30"/>
  <c r="Z50" i="30"/>
  <c r="Y50" i="30"/>
  <c r="K50" i="30"/>
  <c r="J50" i="30"/>
  <c r="A50" i="30"/>
  <c r="B50" i="30" s="1"/>
  <c r="AD49" i="30"/>
  <c r="Z49" i="30"/>
  <c r="Y49" i="30"/>
  <c r="K49" i="30"/>
  <c r="J49" i="30"/>
  <c r="A49" i="30"/>
  <c r="B49" i="30" s="1"/>
  <c r="AD48" i="30"/>
  <c r="Z48" i="30"/>
  <c r="Y48" i="30"/>
  <c r="K48" i="30"/>
  <c r="J48" i="30"/>
  <c r="A48" i="30"/>
  <c r="B48" i="30" s="1"/>
  <c r="AD47" i="30"/>
  <c r="Z47" i="30"/>
  <c r="Y47" i="30"/>
  <c r="J47" i="30"/>
  <c r="A47" i="30"/>
  <c r="B47" i="30" s="1"/>
  <c r="AD46" i="30"/>
  <c r="Z46" i="30"/>
  <c r="Y46" i="30"/>
  <c r="J46" i="30"/>
  <c r="A46" i="30"/>
  <c r="B46" i="30" s="1"/>
  <c r="J45" i="30"/>
  <c r="A45" i="30"/>
  <c r="B45" i="30" s="1"/>
  <c r="J44" i="30"/>
  <c r="A44" i="30"/>
  <c r="B44" i="30" s="1"/>
  <c r="J43" i="30"/>
  <c r="A43" i="30"/>
  <c r="B43" i="30" s="1"/>
  <c r="J42" i="30"/>
  <c r="A42" i="30"/>
  <c r="B42" i="30" s="1"/>
  <c r="J41" i="30"/>
  <c r="A41" i="30"/>
  <c r="B41" i="30" s="1"/>
  <c r="J40" i="30"/>
  <c r="A40" i="30"/>
  <c r="B40" i="30" s="1"/>
  <c r="J39" i="30"/>
  <c r="A39" i="30"/>
  <c r="J38" i="30"/>
  <c r="A38" i="30"/>
  <c r="B38" i="30" s="1"/>
  <c r="J37" i="30"/>
  <c r="A37" i="30"/>
  <c r="B37" i="30" s="1"/>
  <c r="J36" i="30"/>
  <c r="A36" i="30"/>
  <c r="B36" i="30" s="1"/>
  <c r="J35" i="30"/>
  <c r="A35" i="30"/>
  <c r="J34" i="30"/>
  <c r="A34" i="30"/>
  <c r="B34" i="30" s="1"/>
  <c r="J33" i="30"/>
  <c r="A33" i="30"/>
  <c r="C33" i="30" s="1"/>
  <c r="J32" i="30"/>
  <c r="A32" i="30"/>
  <c r="B32" i="30" s="1"/>
  <c r="J31" i="30"/>
  <c r="A31" i="30"/>
  <c r="C31" i="30" s="1"/>
  <c r="J30" i="30"/>
  <c r="A30" i="30"/>
  <c r="B30" i="30" s="1"/>
  <c r="J29" i="30"/>
  <c r="A29" i="30"/>
  <c r="B29" i="30" s="1"/>
  <c r="J28" i="30"/>
  <c r="A28" i="30"/>
  <c r="C28" i="30" s="1"/>
  <c r="J27" i="30"/>
  <c r="A27" i="30"/>
  <c r="C27" i="30" s="1"/>
  <c r="J26" i="30"/>
  <c r="A26" i="30"/>
  <c r="C26" i="30" s="1"/>
  <c r="J25" i="30"/>
  <c r="A25" i="30"/>
  <c r="B25" i="30" s="1"/>
  <c r="J24" i="30"/>
  <c r="A24" i="30"/>
  <c r="B24" i="30" s="1"/>
  <c r="J23" i="30"/>
  <c r="A23" i="30"/>
  <c r="B23" i="30" s="1"/>
  <c r="J22" i="30"/>
  <c r="A22" i="30"/>
  <c r="B22" i="30" s="1"/>
  <c r="J21" i="30"/>
  <c r="A21" i="30"/>
  <c r="B21" i="30" s="1"/>
  <c r="J20" i="30"/>
  <c r="A20" i="30"/>
  <c r="B20" i="30" s="1"/>
  <c r="J19" i="30"/>
  <c r="A19" i="30"/>
  <c r="B19" i="30" s="1"/>
  <c r="J18" i="30"/>
  <c r="A18" i="30"/>
  <c r="B18" i="30" s="1"/>
  <c r="J17" i="30"/>
  <c r="A17" i="30"/>
  <c r="B17" i="30" s="1"/>
  <c r="J16" i="30"/>
  <c r="A16" i="30"/>
  <c r="B16" i="30" s="1"/>
  <c r="J15" i="30"/>
  <c r="A15" i="30"/>
  <c r="B15" i="30" s="1"/>
  <c r="J14" i="30"/>
  <c r="A14" i="30"/>
  <c r="B14" i="30" s="1"/>
  <c r="J13" i="30"/>
  <c r="A13" i="30"/>
  <c r="B13" i="30" s="1"/>
  <c r="J12" i="30"/>
  <c r="A12" i="30"/>
  <c r="B12" i="30" s="1"/>
  <c r="J11" i="30"/>
  <c r="A11" i="30"/>
  <c r="B11" i="30" s="1"/>
  <c r="J10" i="30"/>
  <c r="A10" i="30"/>
  <c r="B10" i="30" s="1"/>
  <c r="J9" i="30"/>
  <c r="A9" i="30"/>
  <c r="B9" i="30" s="1"/>
  <c r="J8" i="30"/>
  <c r="A8" i="30"/>
  <c r="B8" i="30" s="1"/>
  <c r="J7" i="30"/>
  <c r="A7" i="30"/>
  <c r="B7" i="30" s="1"/>
  <c r="J6" i="30"/>
  <c r="A6" i="30"/>
  <c r="B6" i="30" s="1"/>
  <c r="AD72" i="29"/>
  <c r="Z72" i="29"/>
  <c r="Y72" i="29"/>
  <c r="AD71" i="29"/>
  <c r="Z71" i="29"/>
  <c r="Y71" i="29"/>
  <c r="AD70" i="29"/>
  <c r="Z70" i="29"/>
  <c r="Y70" i="29"/>
  <c r="AD69" i="29"/>
  <c r="Z69" i="29"/>
  <c r="Y69" i="29"/>
  <c r="AD68" i="29"/>
  <c r="Z68" i="29"/>
  <c r="Y68" i="29"/>
  <c r="AD67" i="29"/>
  <c r="Z67" i="29"/>
  <c r="Y67" i="29"/>
  <c r="AD66" i="29"/>
  <c r="Z66" i="29"/>
  <c r="Y66" i="29"/>
  <c r="AD65" i="29"/>
  <c r="Z65" i="29"/>
  <c r="Y65" i="29"/>
  <c r="AD64" i="29"/>
  <c r="Z64" i="29"/>
  <c r="Y64" i="29"/>
  <c r="AD63" i="29"/>
  <c r="Z63" i="29"/>
  <c r="Y63" i="29"/>
  <c r="AD62" i="29"/>
  <c r="Z62" i="29"/>
  <c r="Y62" i="29"/>
  <c r="AD61" i="29"/>
  <c r="Z61" i="29"/>
  <c r="Y61" i="29"/>
  <c r="AD60" i="29"/>
  <c r="Z60" i="29"/>
  <c r="Y60" i="29"/>
  <c r="AD59" i="29"/>
  <c r="Z59" i="29"/>
  <c r="Y59" i="29"/>
  <c r="AD58" i="29"/>
  <c r="Z58" i="29"/>
  <c r="Y58" i="29"/>
  <c r="AD57" i="29"/>
  <c r="Z57" i="29"/>
  <c r="Y57" i="29"/>
  <c r="AD56" i="29"/>
  <c r="Z56" i="29"/>
  <c r="Y56" i="29"/>
  <c r="AD55" i="29"/>
  <c r="Z55" i="29"/>
  <c r="Y55" i="29"/>
  <c r="AD54" i="29"/>
  <c r="Z54" i="29"/>
  <c r="Y54" i="29"/>
  <c r="AD53" i="29"/>
  <c r="Z53" i="29"/>
  <c r="Y53" i="29"/>
  <c r="AD52" i="29"/>
  <c r="Z52" i="29"/>
  <c r="Y52" i="29"/>
  <c r="AD51" i="29"/>
  <c r="Z51" i="29"/>
  <c r="Y51" i="29"/>
  <c r="K51" i="29"/>
  <c r="AD50" i="29"/>
  <c r="Z50" i="29"/>
  <c r="Y50" i="29"/>
  <c r="K50" i="29"/>
  <c r="J50" i="29"/>
  <c r="A50" i="29"/>
  <c r="C50" i="29" s="1"/>
  <c r="AD49" i="29"/>
  <c r="Z49" i="29"/>
  <c r="Y49" i="29"/>
  <c r="K49" i="29"/>
  <c r="J49" i="29"/>
  <c r="A49" i="29"/>
  <c r="C49" i="29" s="1"/>
  <c r="AD48" i="29"/>
  <c r="Z48" i="29"/>
  <c r="Y48" i="29"/>
  <c r="K48" i="29"/>
  <c r="J48" i="29"/>
  <c r="A48" i="29"/>
  <c r="C48" i="29" s="1"/>
  <c r="AD47" i="29"/>
  <c r="Z47" i="29"/>
  <c r="Y47" i="29"/>
  <c r="J47" i="29"/>
  <c r="A47" i="29"/>
  <c r="AD46" i="29"/>
  <c r="Z46" i="29"/>
  <c r="Y46" i="29"/>
  <c r="J46" i="29"/>
  <c r="A46" i="29"/>
  <c r="C46" i="29" s="1"/>
  <c r="J45" i="29"/>
  <c r="A45" i="29"/>
  <c r="C45" i="29" s="1"/>
  <c r="J44" i="29"/>
  <c r="A44" i="29"/>
  <c r="C44" i="29" s="1"/>
  <c r="J43" i="29"/>
  <c r="A43" i="29"/>
  <c r="C43" i="29" s="1"/>
  <c r="J42" i="29"/>
  <c r="A42" i="29"/>
  <c r="J41" i="29"/>
  <c r="A41" i="29"/>
  <c r="J40" i="29"/>
  <c r="A40" i="29"/>
  <c r="C40" i="29" s="1"/>
  <c r="J39" i="29"/>
  <c r="A39" i="29"/>
  <c r="C39" i="29" s="1"/>
  <c r="J38" i="29"/>
  <c r="A38" i="29"/>
  <c r="J37" i="29"/>
  <c r="A37" i="29"/>
  <c r="J36" i="29"/>
  <c r="A36" i="29"/>
  <c r="C36" i="29" s="1"/>
  <c r="J35" i="29"/>
  <c r="A35" i="29"/>
  <c r="J34" i="29"/>
  <c r="A34" i="29"/>
  <c r="C34" i="29" s="1"/>
  <c r="J33" i="29"/>
  <c r="A33" i="29"/>
  <c r="B33" i="29" s="1"/>
  <c r="J32" i="29"/>
  <c r="A32" i="29"/>
  <c r="J31" i="29"/>
  <c r="A31" i="29"/>
  <c r="B31" i="29" s="1"/>
  <c r="J30" i="29"/>
  <c r="A30" i="29"/>
  <c r="C30" i="29" s="1"/>
  <c r="J29" i="29"/>
  <c r="A29" i="29"/>
  <c r="C29" i="29" s="1"/>
  <c r="J28" i="29"/>
  <c r="A28" i="29"/>
  <c r="J27" i="29"/>
  <c r="A27" i="29"/>
  <c r="B27" i="29" s="1"/>
  <c r="J26" i="29"/>
  <c r="A26" i="29"/>
  <c r="B26" i="29" s="1"/>
  <c r="J25" i="29"/>
  <c r="A25" i="29"/>
  <c r="C25" i="29" s="1"/>
  <c r="J24" i="29"/>
  <c r="A24" i="29"/>
  <c r="C24" i="29" s="1"/>
  <c r="J23" i="29"/>
  <c r="A23" i="29"/>
  <c r="C23" i="29" s="1"/>
  <c r="J22" i="29"/>
  <c r="A22" i="29"/>
  <c r="J21" i="29"/>
  <c r="A21" i="29"/>
  <c r="J20" i="29"/>
  <c r="A20" i="29"/>
  <c r="C20" i="29" s="1"/>
  <c r="J19" i="29"/>
  <c r="A19" i="29"/>
  <c r="C19" i="29" s="1"/>
  <c r="J18" i="29"/>
  <c r="A18" i="29"/>
  <c r="C18" i="29" s="1"/>
  <c r="J17" i="29"/>
  <c r="A17" i="29"/>
  <c r="C17" i="29" s="1"/>
  <c r="J16" i="29"/>
  <c r="A16" i="29"/>
  <c r="J15" i="29"/>
  <c r="A15" i="29"/>
  <c r="J14" i="29"/>
  <c r="A14" i="29"/>
  <c r="C14" i="29" s="1"/>
  <c r="J13" i="29"/>
  <c r="A13" i="29"/>
  <c r="C13" i="29" s="1"/>
  <c r="J12" i="29"/>
  <c r="A12" i="29"/>
  <c r="C12" i="29" s="1"/>
  <c r="J11" i="29"/>
  <c r="A11" i="29"/>
  <c r="C11" i="29" s="1"/>
  <c r="J10" i="29"/>
  <c r="A10" i="29"/>
  <c r="J9" i="29"/>
  <c r="A9" i="29"/>
  <c r="J8" i="29"/>
  <c r="A8" i="29"/>
  <c r="C8" i="29" s="1"/>
  <c r="J7" i="29"/>
  <c r="A7" i="29"/>
  <c r="C7" i="29" s="1"/>
  <c r="J6" i="29"/>
  <c r="A6" i="29"/>
  <c r="C6" i="29" s="1"/>
  <c r="AD72" i="28"/>
  <c r="Z72" i="28"/>
  <c r="Y72" i="28"/>
  <c r="AD71" i="28"/>
  <c r="Z71" i="28"/>
  <c r="Y71" i="28"/>
  <c r="AD70" i="28"/>
  <c r="Z70" i="28"/>
  <c r="Y70" i="28"/>
  <c r="AD69" i="28"/>
  <c r="Z69" i="28"/>
  <c r="Y69" i="28"/>
  <c r="AD68" i="28"/>
  <c r="Z68" i="28"/>
  <c r="Y68" i="28"/>
  <c r="AD67" i="28"/>
  <c r="Z67" i="28"/>
  <c r="Y67" i="28"/>
  <c r="AD66" i="28"/>
  <c r="Z66" i="28"/>
  <c r="Y66" i="28"/>
  <c r="AD65" i="28"/>
  <c r="Z65" i="28"/>
  <c r="Y65" i="28"/>
  <c r="AD64" i="28"/>
  <c r="Z64" i="28"/>
  <c r="Y64" i="28"/>
  <c r="AD63" i="28"/>
  <c r="Z63" i="28"/>
  <c r="Y63" i="28"/>
  <c r="AD62" i="28"/>
  <c r="Z62" i="28"/>
  <c r="Y62" i="28"/>
  <c r="AD61" i="28"/>
  <c r="Z61" i="28"/>
  <c r="Y61" i="28"/>
  <c r="AD60" i="28"/>
  <c r="Z60" i="28"/>
  <c r="Y60" i="28"/>
  <c r="AD59" i="28"/>
  <c r="Z59" i="28"/>
  <c r="Y59" i="28"/>
  <c r="AD58" i="28"/>
  <c r="Z58" i="28"/>
  <c r="Y58" i="28"/>
  <c r="AD57" i="28"/>
  <c r="Z57" i="28"/>
  <c r="Y57" i="28"/>
  <c r="AD56" i="28"/>
  <c r="Z56" i="28"/>
  <c r="Y56" i="28"/>
  <c r="AD55" i="28"/>
  <c r="Z55" i="28"/>
  <c r="Y55" i="28"/>
  <c r="AD54" i="28"/>
  <c r="Z54" i="28"/>
  <c r="Y54" i="28"/>
  <c r="AD53" i="28"/>
  <c r="Z53" i="28"/>
  <c r="Y53" i="28"/>
  <c r="AD52" i="28"/>
  <c r="Z52" i="28"/>
  <c r="Y52" i="28"/>
  <c r="AD51" i="28"/>
  <c r="Z51" i="28"/>
  <c r="Y51" i="28"/>
  <c r="K51" i="28"/>
  <c r="AD50" i="28"/>
  <c r="Z50" i="28"/>
  <c r="Y50" i="28"/>
  <c r="K50" i="28"/>
  <c r="J50" i="28"/>
  <c r="A50" i="28"/>
  <c r="B50" i="28" s="1"/>
  <c r="AD49" i="28"/>
  <c r="Z49" i="28"/>
  <c r="Y49" i="28"/>
  <c r="K49" i="28"/>
  <c r="J49" i="28"/>
  <c r="A49" i="28"/>
  <c r="B49" i="28" s="1"/>
  <c r="AD48" i="28"/>
  <c r="Z48" i="28"/>
  <c r="Y48" i="28"/>
  <c r="K48" i="28"/>
  <c r="J48" i="28"/>
  <c r="A48" i="28"/>
  <c r="AD47" i="28"/>
  <c r="Z47" i="28"/>
  <c r="Y47" i="28"/>
  <c r="J47" i="28"/>
  <c r="A47" i="28"/>
  <c r="AD46" i="28"/>
  <c r="Z46" i="28"/>
  <c r="Y46" i="28"/>
  <c r="J46" i="28"/>
  <c r="A46" i="28"/>
  <c r="J45" i="28"/>
  <c r="A45" i="28"/>
  <c r="B45" i="28" s="1"/>
  <c r="J44" i="28"/>
  <c r="A44" i="28"/>
  <c r="B44" i="28" s="1"/>
  <c r="J43" i="28"/>
  <c r="A43" i="28"/>
  <c r="B43" i="28" s="1"/>
  <c r="J42" i="28"/>
  <c r="A42" i="28"/>
  <c r="B42" i="28" s="1"/>
  <c r="J41" i="28"/>
  <c r="A41" i="28"/>
  <c r="C41" i="28" s="1"/>
  <c r="J40" i="28"/>
  <c r="A40" i="28"/>
  <c r="B40" i="28" s="1"/>
  <c r="J39" i="28"/>
  <c r="A39" i="28"/>
  <c r="B39" i="28" s="1"/>
  <c r="J38" i="28"/>
  <c r="A38" i="28"/>
  <c r="C38" i="28" s="1"/>
  <c r="J37" i="28"/>
  <c r="A37" i="28"/>
  <c r="C37" i="28" s="1"/>
  <c r="J36" i="28"/>
  <c r="A36" i="28"/>
  <c r="C36" i="28" s="1"/>
  <c r="J35" i="28"/>
  <c r="A35" i="28"/>
  <c r="C35" i="28" s="1"/>
  <c r="J34" i="28"/>
  <c r="A34" i="28"/>
  <c r="B34" i="28" s="1"/>
  <c r="J33" i="28"/>
  <c r="A33" i="28"/>
  <c r="B33" i="28" s="1"/>
  <c r="J32" i="28"/>
  <c r="A32" i="28"/>
  <c r="C32" i="28" s="1"/>
  <c r="J31" i="28"/>
  <c r="A31" i="28"/>
  <c r="B31" i="28" s="1"/>
  <c r="J30" i="28"/>
  <c r="A30" i="28"/>
  <c r="J29" i="28"/>
  <c r="A29" i="28"/>
  <c r="B29" i="28" s="1"/>
  <c r="J28" i="28"/>
  <c r="A28" i="28"/>
  <c r="B28" i="28" s="1"/>
  <c r="J27" i="28"/>
  <c r="A27" i="28"/>
  <c r="B27" i="28" s="1"/>
  <c r="J26" i="28"/>
  <c r="A26" i="28"/>
  <c r="C26" i="28" s="1"/>
  <c r="J25" i="28"/>
  <c r="A25" i="28"/>
  <c r="J24" i="28"/>
  <c r="A24" i="28"/>
  <c r="J23" i="28"/>
  <c r="A23" i="28"/>
  <c r="J22" i="28"/>
  <c r="A22" i="28"/>
  <c r="C22" i="28" s="1"/>
  <c r="J21" i="28"/>
  <c r="A21" i="28"/>
  <c r="C21" i="28" s="1"/>
  <c r="J20" i="28"/>
  <c r="A20" i="28"/>
  <c r="J19" i="28"/>
  <c r="A19" i="28"/>
  <c r="C19" i="28" s="1"/>
  <c r="J18" i="28"/>
  <c r="A18" i="28"/>
  <c r="C18" i="28" s="1"/>
  <c r="J17" i="28"/>
  <c r="A17" i="28"/>
  <c r="C17" i="28" s="1"/>
  <c r="J16" i="28"/>
  <c r="A16" i="28"/>
  <c r="J15" i="28"/>
  <c r="A15" i="28"/>
  <c r="C15" i="28" s="1"/>
  <c r="J14" i="28"/>
  <c r="A14" i="28"/>
  <c r="C14" i="28" s="1"/>
  <c r="J13" i="28"/>
  <c r="A13" i="28"/>
  <c r="C13" i="28" s="1"/>
  <c r="J12" i="28"/>
  <c r="A12" i="28"/>
  <c r="J11" i="28"/>
  <c r="A11" i="28"/>
  <c r="C11" i="28" s="1"/>
  <c r="J10" i="28"/>
  <c r="A10" i="28"/>
  <c r="C10" i="28" s="1"/>
  <c r="J9" i="28"/>
  <c r="A9" i="28"/>
  <c r="C9" i="28" s="1"/>
  <c r="J8" i="28"/>
  <c r="A8" i="28"/>
  <c r="J7" i="28"/>
  <c r="A7" i="28"/>
  <c r="J6" i="28"/>
  <c r="A6" i="28"/>
  <c r="B6" i="28" s="1"/>
  <c r="AD72" i="27"/>
  <c r="Z72" i="27"/>
  <c r="Y72" i="27"/>
  <c r="AD71" i="27"/>
  <c r="Z71" i="27"/>
  <c r="Y71" i="27"/>
  <c r="AD70" i="27"/>
  <c r="Z70" i="27"/>
  <c r="Y70" i="27"/>
  <c r="AD69" i="27"/>
  <c r="Z69" i="27"/>
  <c r="Y69" i="27"/>
  <c r="AD68" i="27"/>
  <c r="Z68" i="27"/>
  <c r="Y68" i="27"/>
  <c r="AD67" i="27"/>
  <c r="Z67" i="27"/>
  <c r="Y67" i="27"/>
  <c r="AD66" i="27"/>
  <c r="Z66" i="27"/>
  <c r="Y66" i="27"/>
  <c r="AD65" i="27"/>
  <c r="Z65" i="27"/>
  <c r="Y65" i="27"/>
  <c r="AD64" i="27"/>
  <c r="Z64" i="27"/>
  <c r="Y64" i="27"/>
  <c r="AD63" i="27"/>
  <c r="Z63" i="27"/>
  <c r="Y63" i="27"/>
  <c r="AD62" i="27"/>
  <c r="Z62" i="27"/>
  <c r="Y62" i="27"/>
  <c r="AD61" i="27"/>
  <c r="Z61" i="27"/>
  <c r="Y61" i="27"/>
  <c r="AD60" i="27"/>
  <c r="Z60" i="27"/>
  <c r="Y60" i="27"/>
  <c r="AD59" i="27"/>
  <c r="Z59" i="27"/>
  <c r="Y59" i="27"/>
  <c r="AD58" i="27"/>
  <c r="Z58" i="27"/>
  <c r="Y58" i="27"/>
  <c r="AD57" i="27"/>
  <c r="Z57" i="27"/>
  <c r="Y57" i="27"/>
  <c r="AD56" i="27"/>
  <c r="Z56" i="27"/>
  <c r="Y56" i="27"/>
  <c r="AD55" i="27"/>
  <c r="Z55" i="27"/>
  <c r="Y55" i="27"/>
  <c r="AD54" i="27"/>
  <c r="Z54" i="27"/>
  <c r="Y54" i="27"/>
  <c r="AD53" i="27"/>
  <c r="Z53" i="27"/>
  <c r="Y53" i="27"/>
  <c r="AD52" i="27"/>
  <c r="Z52" i="27"/>
  <c r="Y52" i="27"/>
  <c r="AD51" i="27"/>
  <c r="Z51" i="27"/>
  <c r="Y51" i="27"/>
  <c r="K51" i="27"/>
  <c r="AD50" i="27"/>
  <c r="Z50" i="27"/>
  <c r="Y50" i="27"/>
  <c r="K50" i="27"/>
  <c r="J50" i="27"/>
  <c r="A50" i="27"/>
  <c r="AD49" i="27"/>
  <c r="Z49" i="27"/>
  <c r="Y49" i="27"/>
  <c r="K49" i="27"/>
  <c r="J49" i="27"/>
  <c r="A49" i="27"/>
  <c r="AD48" i="27"/>
  <c r="Z48" i="27"/>
  <c r="Y48" i="27"/>
  <c r="K48" i="27"/>
  <c r="J48" i="27"/>
  <c r="A48" i="27"/>
  <c r="B48" i="27" s="1"/>
  <c r="AD47" i="27"/>
  <c r="Z47" i="27"/>
  <c r="Y47" i="27"/>
  <c r="J47" i="27"/>
  <c r="A47" i="27"/>
  <c r="B47" i="27" s="1"/>
  <c r="AD46" i="27"/>
  <c r="Z46" i="27"/>
  <c r="Y46" i="27"/>
  <c r="J46" i="27"/>
  <c r="A46" i="27"/>
  <c r="C46" i="27" s="1"/>
  <c r="J45" i="27"/>
  <c r="A45" i="27"/>
  <c r="J44" i="27"/>
  <c r="A44" i="27"/>
  <c r="B44" i="27" s="1"/>
  <c r="J43" i="27"/>
  <c r="A43" i="27"/>
  <c r="B43" i="27" s="1"/>
  <c r="J42" i="27"/>
  <c r="A42" i="27"/>
  <c r="B42" i="27" s="1"/>
  <c r="J41" i="27"/>
  <c r="A41" i="27"/>
  <c r="B41" i="27" s="1"/>
  <c r="J40" i="27"/>
  <c r="A40" i="27"/>
  <c r="B40" i="27" s="1"/>
  <c r="J39" i="27"/>
  <c r="A39" i="27"/>
  <c r="J38" i="27"/>
  <c r="A38" i="27"/>
  <c r="J37" i="27"/>
  <c r="A37" i="27"/>
  <c r="C37" i="27" s="1"/>
  <c r="J36" i="27"/>
  <c r="A36" i="27"/>
  <c r="J35" i="27"/>
  <c r="A35" i="27"/>
  <c r="C35" i="27" s="1"/>
  <c r="J34" i="27"/>
  <c r="A34" i="27"/>
  <c r="B34" i="27" s="1"/>
  <c r="J33" i="27"/>
  <c r="A33" i="27"/>
  <c r="B33" i="27" s="1"/>
  <c r="J32" i="27"/>
  <c r="A32" i="27"/>
  <c r="B32" i="27" s="1"/>
  <c r="J31" i="27"/>
  <c r="A31" i="27"/>
  <c r="B31" i="27" s="1"/>
  <c r="J30" i="27"/>
  <c r="A30" i="27"/>
  <c r="B30" i="27" s="1"/>
  <c r="J29" i="27"/>
  <c r="A29" i="27"/>
  <c r="B29" i="27" s="1"/>
  <c r="J28" i="27"/>
  <c r="A28" i="27"/>
  <c r="J27" i="27"/>
  <c r="A27" i="27"/>
  <c r="J26" i="27"/>
  <c r="A26" i="27"/>
  <c r="J25" i="27"/>
  <c r="A25" i="27"/>
  <c r="J24" i="27"/>
  <c r="A24" i="27"/>
  <c r="J23" i="27"/>
  <c r="A23" i="27"/>
  <c r="J22" i="27"/>
  <c r="A22" i="27"/>
  <c r="J21" i="27"/>
  <c r="A21" i="27"/>
  <c r="J20" i="27"/>
  <c r="A20" i="27"/>
  <c r="J19" i="27"/>
  <c r="A19" i="27"/>
  <c r="J18" i="27"/>
  <c r="A18" i="27"/>
  <c r="J17" i="27"/>
  <c r="A17" i="27"/>
  <c r="J16" i="27"/>
  <c r="A16" i="27"/>
  <c r="J15" i="27"/>
  <c r="A15" i="27"/>
  <c r="J14" i="27"/>
  <c r="A14" i="27"/>
  <c r="J13" i="27"/>
  <c r="A13" i="27"/>
  <c r="J12" i="27"/>
  <c r="A12" i="27"/>
  <c r="B12" i="27" s="1"/>
  <c r="J11" i="27"/>
  <c r="A11" i="27"/>
  <c r="B11" i="27" s="1"/>
  <c r="J10" i="27"/>
  <c r="A10" i="27"/>
  <c r="B10" i="27" s="1"/>
  <c r="J9" i="27"/>
  <c r="A9" i="27"/>
  <c r="B9" i="27" s="1"/>
  <c r="J8" i="27"/>
  <c r="A8" i="27"/>
  <c r="B8" i="27" s="1"/>
  <c r="J7" i="27"/>
  <c r="A7" i="27"/>
  <c r="B7" i="27" s="1"/>
  <c r="J6" i="27"/>
  <c r="A6" i="27"/>
  <c r="AD72" i="26"/>
  <c r="Z72" i="26"/>
  <c r="Y72" i="26"/>
  <c r="AD71" i="26"/>
  <c r="Z71" i="26"/>
  <c r="Y71" i="26"/>
  <c r="AD70" i="26"/>
  <c r="Z70" i="26"/>
  <c r="Y70" i="26"/>
  <c r="AD69" i="26"/>
  <c r="Z69" i="26"/>
  <c r="Y69" i="26"/>
  <c r="AD68" i="26"/>
  <c r="Z68" i="26"/>
  <c r="Y68" i="26"/>
  <c r="AD67" i="26"/>
  <c r="Z67" i="26"/>
  <c r="Y67" i="26"/>
  <c r="AD66" i="26"/>
  <c r="Z66" i="26"/>
  <c r="Y66" i="26"/>
  <c r="AD65" i="26"/>
  <c r="Z65" i="26"/>
  <c r="Y65" i="26"/>
  <c r="AD64" i="26"/>
  <c r="Z64" i="26"/>
  <c r="Y64" i="26"/>
  <c r="AD63" i="26"/>
  <c r="Z63" i="26"/>
  <c r="Y63" i="26"/>
  <c r="AD62" i="26"/>
  <c r="Z62" i="26"/>
  <c r="Y62" i="26"/>
  <c r="AD61" i="26"/>
  <c r="Z61" i="26"/>
  <c r="Y61" i="26"/>
  <c r="AD60" i="26"/>
  <c r="Z60" i="26"/>
  <c r="Y60" i="26"/>
  <c r="AD59" i="26"/>
  <c r="Z59" i="26"/>
  <c r="Y59" i="26"/>
  <c r="AD58" i="26"/>
  <c r="Z58" i="26"/>
  <c r="Y58" i="26"/>
  <c r="AD57" i="26"/>
  <c r="Z57" i="26"/>
  <c r="Y57" i="26"/>
  <c r="AD56" i="26"/>
  <c r="Z56" i="26"/>
  <c r="Y56" i="26"/>
  <c r="AD55" i="26"/>
  <c r="Z55" i="26"/>
  <c r="Y55" i="26"/>
  <c r="AD54" i="26"/>
  <c r="Z54" i="26"/>
  <c r="Y54" i="26"/>
  <c r="AD53" i="26"/>
  <c r="Z53" i="26"/>
  <c r="Y53" i="26"/>
  <c r="AD52" i="26"/>
  <c r="Z52" i="26"/>
  <c r="Y52" i="26"/>
  <c r="AD51" i="26"/>
  <c r="Z51" i="26"/>
  <c r="Y51" i="26"/>
  <c r="K51" i="26"/>
  <c r="AD50" i="26"/>
  <c r="Z50" i="26"/>
  <c r="Y50" i="26"/>
  <c r="K50" i="26"/>
  <c r="J50" i="26"/>
  <c r="A50" i="26"/>
  <c r="C50" i="26" s="1"/>
  <c r="AD49" i="26"/>
  <c r="Z49" i="26"/>
  <c r="Y49" i="26"/>
  <c r="K49" i="26"/>
  <c r="J49" i="26"/>
  <c r="A49" i="26"/>
  <c r="AD48" i="26"/>
  <c r="Z48" i="26"/>
  <c r="Y48" i="26"/>
  <c r="K48" i="26"/>
  <c r="J48" i="26"/>
  <c r="A48" i="26"/>
  <c r="C48" i="26" s="1"/>
  <c r="AD47" i="26"/>
  <c r="Z47" i="26"/>
  <c r="Y47" i="26"/>
  <c r="J47" i="26"/>
  <c r="A47" i="26"/>
  <c r="C47" i="26" s="1"/>
  <c r="AD46" i="26"/>
  <c r="Z46" i="26"/>
  <c r="Y46" i="26"/>
  <c r="J46" i="26"/>
  <c r="A46" i="26"/>
  <c r="C46" i="26" s="1"/>
  <c r="J45" i="26"/>
  <c r="A45" i="26"/>
  <c r="J44" i="26"/>
  <c r="A44" i="26"/>
  <c r="C44" i="26" s="1"/>
  <c r="J43" i="26"/>
  <c r="A43" i="26"/>
  <c r="C43" i="26" s="1"/>
  <c r="J42" i="26"/>
  <c r="A42" i="26"/>
  <c r="C42" i="26" s="1"/>
  <c r="J41" i="26"/>
  <c r="A41" i="26"/>
  <c r="C41" i="26" s="1"/>
  <c r="J40" i="26"/>
  <c r="A40" i="26"/>
  <c r="J39" i="26"/>
  <c r="A39" i="26"/>
  <c r="J38" i="26"/>
  <c r="A38" i="26"/>
  <c r="C38" i="26" s="1"/>
  <c r="J37" i="26"/>
  <c r="A37" i="26"/>
  <c r="J36" i="26"/>
  <c r="A36" i="26"/>
  <c r="C36" i="26" s="1"/>
  <c r="J35" i="26"/>
  <c r="A35" i="26"/>
  <c r="C35" i="26" s="1"/>
  <c r="J34" i="26"/>
  <c r="A34" i="26"/>
  <c r="C34" i="26" s="1"/>
  <c r="J33" i="26"/>
  <c r="A33" i="26"/>
  <c r="J32" i="26"/>
  <c r="A32" i="26"/>
  <c r="J31" i="26"/>
  <c r="A31" i="26"/>
  <c r="B31" i="26" s="1"/>
  <c r="J30" i="26"/>
  <c r="A30" i="26"/>
  <c r="B30" i="26" s="1"/>
  <c r="J29" i="26"/>
  <c r="A29" i="26"/>
  <c r="J28" i="26"/>
  <c r="A28" i="26"/>
  <c r="B28" i="26" s="1"/>
  <c r="J27" i="26"/>
  <c r="A27" i="26"/>
  <c r="C27" i="26" s="1"/>
  <c r="J26" i="26"/>
  <c r="A26" i="26"/>
  <c r="C26" i="26" s="1"/>
  <c r="J25" i="26"/>
  <c r="A25" i="26"/>
  <c r="J24" i="26"/>
  <c r="A24" i="26"/>
  <c r="J23" i="26"/>
  <c r="A23" i="26"/>
  <c r="B23" i="26" s="1"/>
  <c r="J22" i="26"/>
  <c r="A22" i="26"/>
  <c r="B22" i="26" s="1"/>
  <c r="J21" i="26"/>
  <c r="A21" i="26"/>
  <c r="B21" i="26" s="1"/>
  <c r="J20" i="26"/>
  <c r="A20" i="26"/>
  <c r="B20" i="26" s="1"/>
  <c r="J19" i="26"/>
  <c r="A19" i="26"/>
  <c r="B19" i="26" s="1"/>
  <c r="J18" i="26"/>
  <c r="A18" i="26"/>
  <c r="B18" i="26" s="1"/>
  <c r="J17" i="26"/>
  <c r="A17" i="26"/>
  <c r="B17" i="26" s="1"/>
  <c r="J16" i="26"/>
  <c r="A16" i="26"/>
  <c r="B16" i="26" s="1"/>
  <c r="J15" i="26"/>
  <c r="A15" i="26"/>
  <c r="J14" i="26"/>
  <c r="A14" i="26"/>
  <c r="B14" i="26" s="1"/>
  <c r="J13" i="26"/>
  <c r="A13" i="26"/>
  <c r="B13" i="26" s="1"/>
  <c r="J12" i="26"/>
  <c r="A12" i="26"/>
  <c r="B12" i="26" s="1"/>
  <c r="J11" i="26"/>
  <c r="A11" i="26"/>
  <c r="B11" i="26" s="1"/>
  <c r="J10" i="26"/>
  <c r="A10" i="26"/>
  <c r="B10" i="26" s="1"/>
  <c r="J9" i="26"/>
  <c r="A9" i="26"/>
  <c r="B9" i="26" s="1"/>
  <c r="J8" i="26"/>
  <c r="A8" i="26"/>
  <c r="B8" i="26" s="1"/>
  <c r="J7" i="26"/>
  <c r="A7" i="26"/>
  <c r="B7" i="26" s="1"/>
  <c r="J6" i="26"/>
  <c r="A6" i="26"/>
  <c r="B6" i="26" s="1"/>
  <c r="AD72" i="25"/>
  <c r="Z72" i="25"/>
  <c r="Y72" i="25"/>
  <c r="AD71" i="25"/>
  <c r="Z71" i="25"/>
  <c r="Y71" i="25"/>
  <c r="AD70" i="25"/>
  <c r="Z70" i="25"/>
  <c r="Y70" i="25"/>
  <c r="AD69" i="25"/>
  <c r="Z69" i="25"/>
  <c r="Y69" i="25"/>
  <c r="AD68" i="25"/>
  <c r="Z68" i="25"/>
  <c r="Y68" i="25"/>
  <c r="AD67" i="25"/>
  <c r="Z67" i="25"/>
  <c r="Y67" i="25"/>
  <c r="AD66" i="25"/>
  <c r="Z66" i="25"/>
  <c r="Y66" i="25"/>
  <c r="AD65" i="25"/>
  <c r="Z65" i="25"/>
  <c r="Y65" i="25"/>
  <c r="AD64" i="25"/>
  <c r="Z64" i="25"/>
  <c r="Y64" i="25"/>
  <c r="AD63" i="25"/>
  <c r="Z63" i="25"/>
  <c r="Y63" i="25"/>
  <c r="AD62" i="25"/>
  <c r="Z62" i="25"/>
  <c r="Y62" i="25"/>
  <c r="AD61" i="25"/>
  <c r="Z61" i="25"/>
  <c r="Y61" i="25"/>
  <c r="AD60" i="25"/>
  <c r="Z60" i="25"/>
  <c r="Y60" i="25"/>
  <c r="AD59" i="25"/>
  <c r="Z59" i="25"/>
  <c r="Y59" i="25"/>
  <c r="AD58" i="25"/>
  <c r="Z58" i="25"/>
  <c r="Y58" i="25"/>
  <c r="AD57" i="25"/>
  <c r="Z57" i="25"/>
  <c r="Y57" i="25"/>
  <c r="AD56" i="25"/>
  <c r="Z56" i="25"/>
  <c r="Y56" i="25"/>
  <c r="AD55" i="25"/>
  <c r="Z55" i="25"/>
  <c r="Y55" i="25"/>
  <c r="AD54" i="25"/>
  <c r="Z54" i="25"/>
  <c r="Y54" i="25"/>
  <c r="AD53" i="25"/>
  <c r="Z53" i="25"/>
  <c r="Y53" i="25"/>
  <c r="AD52" i="25"/>
  <c r="Z52" i="25"/>
  <c r="Y52" i="25"/>
  <c r="AD51" i="25"/>
  <c r="Z51" i="25"/>
  <c r="Y51" i="25"/>
  <c r="K51" i="25"/>
  <c r="AD50" i="25"/>
  <c r="Z50" i="25"/>
  <c r="Y50" i="25"/>
  <c r="K50" i="25"/>
  <c r="J50" i="25"/>
  <c r="A50" i="25"/>
  <c r="C50" i="25" s="1"/>
  <c r="AD49" i="25"/>
  <c r="Z49" i="25"/>
  <c r="Y49" i="25"/>
  <c r="K49" i="25"/>
  <c r="J49" i="25"/>
  <c r="A49" i="25"/>
  <c r="B49" i="25" s="1"/>
  <c r="AD48" i="25"/>
  <c r="Z48" i="25"/>
  <c r="Y48" i="25"/>
  <c r="K48" i="25"/>
  <c r="J48" i="25"/>
  <c r="A48" i="25"/>
  <c r="B48" i="25" s="1"/>
  <c r="AD47" i="25"/>
  <c r="Z47" i="25"/>
  <c r="Y47" i="25"/>
  <c r="J47" i="25"/>
  <c r="A47" i="25"/>
  <c r="C47" i="25" s="1"/>
  <c r="AD46" i="25"/>
  <c r="Z46" i="25"/>
  <c r="Y46" i="25"/>
  <c r="J46" i="25"/>
  <c r="A46" i="25"/>
  <c r="J45" i="25"/>
  <c r="A45" i="25"/>
  <c r="B45" i="25" s="1"/>
  <c r="J44" i="25"/>
  <c r="A44" i="25"/>
  <c r="C44" i="25" s="1"/>
  <c r="J43" i="25"/>
  <c r="A43" i="25"/>
  <c r="C43" i="25" s="1"/>
  <c r="J42" i="25"/>
  <c r="A42" i="25"/>
  <c r="C42" i="25" s="1"/>
  <c r="J41" i="25"/>
  <c r="A41" i="25"/>
  <c r="B41" i="25" s="1"/>
  <c r="J40" i="25"/>
  <c r="A40" i="25"/>
  <c r="J39" i="25"/>
  <c r="A39" i="25"/>
  <c r="J38" i="25"/>
  <c r="A38" i="25"/>
  <c r="C38" i="25" s="1"/>
  <c r="J37" i="25"/>
  <c r="A37" i="25"/>
  <c r="C37" i="25" s="1"/>
  <c r="J36" i="25"/>
  <c r="A36" i="25"/>
  <c r="J35" i="25"/>
  <c r="A35" i="25"/>
  <c r="B35" i="25" s="1"/>
  <c r="J34" i="25"/>
  <c r="A34" i="25"/>
  <c r="J33" i="25"/>
  <c r="A33" i="25"/>
  <c r="C33" i="25" s="1"/>
  <c r="J32" i="25"/>
  <c r="A32" i="25"/>
  <c r="J31" i="25"/>
  <c r="A31" i="25"/>
  <c r="C31" i="25" s="1"/>
  <c r="J30" i="25"/>
  <c r="A30" i="25"/>
  <c r="B30" i="25" s="1"/>
  <c r="J29" i="25"/>
  <c r="A29" i="25"/>
  <c r="B29" i="25" s="1"/>
  <c r="J28" i="25"/>
  <c r="A28" i="25"/>
  <c r="C28" i="25" s="1"/>
  <c r="J27" i="25"/>
  <c r="A27" i="25"/>
  <c r="C27" i="25" s="1"/>
  <c r="J26" i="25"/>
  <c r="A26" i="25"/>
  <c r="B26" i="25" s="1"/>
  <c r="J25" i="25"/>
  <c r="A25" i="25"/>
  <c r="C25" i="25" s="1"/>
  <c r="J24" i="25"/>
  <c r="A24" i="25"/>
  <c r="B24" i="25" s="1"/>
  <c r="J23" i="25"/>
  <c r="A23" i="25"/>
  <c r="C23" i="25" s="1"/>
  <c r="J22" i="25"/>
  <c r="A22" i="25"/>
  <c r="B22" i="25" s="1"/>
  <c r="J21" i="25"/>
  <c r="A21" i="25"/>
  <c r="C21" i="25" s="1"/>
  <c r="J20" i="25"/>
  <c r="A20" i="25"/>
  <c r="B20" i="25" s="1"/>
  <c r="J19" i="25"/>
  <c r="A19" i="25"/>
  <c r="C19" i="25" s="1"/>
  <c r="J18" i="25"/>
  <c r="A18" i="25"/>
  <c r="B18" i="25" s="1"/>
  <c r="J17" i="25"/>
  <c r="A17" i="25"/>
  <c r="J16" i="25"/>
  <c r="A16" i="25"/>
  <c r="B16" i="25" s="1"/>
  <c r="J15" i="25"/>
  <c r="A15" i="25"/>
  <c r="B15" i="25" s="1"/>
  <c r="J14" i="25"/>
  <c r="A14" i="25"/>
  <c r="B14" i="25" s="1"/>
  <c r="J13" i="25"/>
  <c r="A13" i="25"/>
  <c r="B13" i="25" s="1"/>
  <c r="J12" i="25"/>
  <c r="A12" i="25"/>
  <c r="B12" i="25" s="1"/>
  <c r="J11" i="25"/>
  <c r="A11" i="25"/>
  <c r="B11" i="25" s="1"/>
  <c r="J10" i="25"/>
  <c r="A10" i="25"/>
  <c r="B10" i="25" s="1"/>
  <c r="J9" i="25"/>
  <c r="A9" i="25"/>
  <c r="C9" i="25" s="1"/>
  <c r="J8" i="25"/>
  <c r="A8" i="25"/>
  <c r="J7" i="25"/>
  <c r="A7" i="25"/>
  <c r="J6" i="25"/>
  <c r="A6" i="25"/>
  <c r="AD72" i="24"/>
  <c r="Z72" i="24"/>
  <c r="Y72" i="24"/>
  <c r="AD71" i="24"/>
  <c r="Z71" i="24"/>
  <c r="Y71" i="24"/>
  <c r="AD70" i="24"/>
  <c r="Z70" i="24"/>
  <c r="Y70" i="24"/>
  <c r="AD69" i="24"/>
  <c r="Z69" i="24"/>
  <c r="Y69" i="24"/>
  <c r="AD68" i="24"/>
  <c r="Z68" i="24"/>
  <c r="Y68" i="24"/>
  <c r="AD67" i="24"/>
  <c r="Z67" i="24"/>
  <c r="Y67" i="24"/>
  <c r="AD66" i="24"/>
  <c r="Z66" i="24"/>
  <c r="Y66" i="24"/>
  <c r="AD65" i="24"/>
  <c r="Z65" i="24"/>
  <c r="Y65" i="24"/>
  <c r="AD64" i="24"/>
  <c r="Z64" i="24"/>
  <c r="Y64" i="24"/>
  <c r="AD63" i="24"/>
  <c r="Z63" i="24"/>
  <c r="Y63" i="24"/>
  <c r="AD62" i="24"/>
  <c r="Z62" i="24"/>
  <c r="Y62" i="24"/>
  <c r="AD61" i="24"/>
  <c r="Z61" i="24"/>
  <c r="Y61" i="24"/>
  <c r="AD60" i="24"/>
  <c r="Z60" i="24"/>
  <c r="Y60" i="24"/>
  <c r="AD59" i="24"/>
  <c r="Z59" i="24"/>
  <c r="Y59" i="24"/>
  <c r="AD58" i="24"/>
  <c r="Z58" i="24"/>
  <c r="Y58" i="24"/>
  <c r="AD57" i="24"/>
  <c r="Z57" i="24"/>
  <c r="Y57" i="24"/>
  <c r="AD56" i="24"/>
  <c r="Z56" i="24"/>
  <c r="Y56" i="24"/>
  <c r="AD55" i="24"/>
  <c r="Z55" i="24"/>
  <c r="Y55" i="24"/>
  <c r="AD54" i="24"/>
  <c r="Z54" i="24"/>
  <c r="Y54" i="24"/>
  <c r="AD53" i="24"/>
  <c r="Z53" i="24"/>
  <c r="Y53" i="24"/>
  <c r="AD52" i="24"/>
  <c r="Z52" i="24"/>
  <c r="Y52" i="24"/>
  <c r="AD51" i="24"/>
  <c r="Z51" i="24"/>
  <c r="Y51" i="24"/>
  <c r="K51" i="24"/>
  <c r="AD50" i="24"/>
  <c r="Z50" i="24"/>
  <c r="Y50" i="24"/>
  <c r="K50" i="24"/>
  <c r="J50" i="24"/>
  <c r="A50" i="24"/>
  <c r="B50" i="24" s="1"/>
  <c r="AD49" i="24"/>
  <c r="Z49" i="24"/>
  <c r="Y49" i="24"/>
  <c r="K49" i="24"/>
  <c r="J49" i="24"/>
  <c r="A49" i="24"/>
  <c r="B49" i="24" s="1"/>
  <c r="AD48" i="24"/>
  <c r="Z48" i="24"/>
  <c r="Y48" i="24"/>
  <c r="K48" i="24"/>
  <c r="J48" i="24"/>
  <c r="A48" i="24"/>
  <c r="AD47" i="24"/>
  <c r="Z47" i="24"/>
  <c r="Y47" i="24"/>
  <c r="J47" i="24"/>
  <c r="A47" i="24"/>
  <c r="B47" i="24" s="1"/>
  <c r="AD46" i="24"/>
  <c r="Z46" i="24"/>
  <c r="Y46" i="24"/>
  <c r="J46" i="24"/>
  <c r="A46" i="24"/>
  <c r="B46" i="24" s="1"/>
  <c r="J45" i="24"/>
  <c r="A45" i="24"/>
  <c r="B45" i="24" s="1"/>
  <c r="J44" i="24"/>
  <c r="A44" i="24"/>
  <c r="B44" i="24" s="1"/>
  <c r="J43" i="24"/>
  <c r="A43" i="24"/>
  <c r="B43" i="24" s="1"/>
  <c r="J42" i="24"/>
  <c r="A42" i="24"/>
  <c r="J41" i="24"/>
  <c r="A41" i="24"/>
  <c r="B41" i="24" s="1"/>
  <c r="J40" i="24"/>
  <c r="A40" i="24"/>
  <c r="C40" i="24" s="1"/>
  <c r="J39" i="24"/>
  <c r="A39" i="24"/>
  <c r="C39" i="24" s="1"/>
  <c r="J38" i="24"/>
  <c r="A38" i="24"/>
  <c r="C38" i="24" s="1"/>
  <c r="J37" i="24"/>
  <c r="A37" i="24"/>
  <c r="C37" i="24" s="1"/>
  <c r="J36" i="24"/>
  <c r="A36" i="24"/>
  <c r="C36" i="24" s="1"/>
  <c r="J35" i="24"/>
  <c r="A35" i="24"/>
  <c r="C35" i="24" s="1"/>
  <c r="J34" i="24"/>
  <c r="A34" i="24"/>
  <c r="C34" i="24" s="1"/>
  <c r="J33" i="24"/>
  <c r="A33" i="24"/>
  <c r="J32" i="24"/>
  <c r="A32" i="24"/>
  <c r="J31" i="24"/>
  <c r="A31" i="24"/>
  <c r="J30" i="24"/>
  <c r="A30" i="24"/>
  <c r="B30" i="24" s="1"/>
  <c r="J29" i="24"/>
  <c r="A29" i="24"/>
  <c r="B29" i="24" s="1"/>
  <c r="J28" i="24"/>
  <c r="A28" i="24"/>
  <c r="J27" i="24"/>
  <c r="A27" i="24"/>
  <c r="C27" i="24" s="1"/>
  <c r="J26" i="24"/>
  <c r="A26" i="24"/>
  <c r="C26" i="24" s="1"/>
  <c r="J25" i="24"/>
  <c r="A25" i="24"/>
  <c r="B25" i="24" s="1"/>
  <c r="J24" i="24"/>
  <c r="A24" i="24"/>
  <c r="B24" i="24" s="1"/>
  <c r="J23" i="24"/>
  <c r="A23" i="24"/>
  <c r="J22" i="24"/>
  <c r="A22" i="24"/>
  <c r="B22" i="24" s="1"/>
  <c r="J21" i="24"/>
  <c r="A21" i="24"/>
  <c r="B21" i="24" s="1"/>
  <c r="J20" i="24"/>
  <c r="A20" i="24"/>
  <c r="B20" i="24" s="1"/>
  <c r="J19" i="24"/>
  <c r="A19" i="24"/>
  <c r="J18" i="24"/>
  <c r="A18" i="24"/>
  <c r="J17" i="24"/>
  <c r="A17" i="24"/>
  <c r="B17" i="24" s="1"/>
  <c r="J16" i="24"/>
  <c r="A16" i="24"/>
  <c r="B16" i="24" s="1"/>
  <c r="J15" i="24"/>
  <c r="A15" i="24"/>
  <c r="B15" i="24" s="1"/>
  <c r="J14" i="24"/>
  <c r="A14" i="24"/>
  <c r="B14" i="24" s="1"/>
  <c r="J13" i="24"/>
  <c r="A13" i="24"/>
  <c r="B13" i="24" s="1"/>
  <c r="J12" i="24"/>
  <c r="A12" i="24"/>
  <c r="B12" i="24" s="1"/>
  <c r="J11" i="24"/>
  <c r="A11" i="24"/>
  <c r="B11" i="24" s="1"/>
  <c r="J10" i="24"/>
  <c r="A10" i="24"/>
  <c r="B10" i="24" s="1"/>
  <c r="J9" i="24"/>
  <c r="A9" i="24"/>
  <c r="B9" i="24" s="1"/>
  <c r="J8" i="24"/>
  <c r="A8" i="24"/>
  <c r="B8" i="24" s="1"/>
  <c r="J7" i="24"/>
  <c r="A7" i="24"/>
  <c r="B7" i="24" s="1"/>
  <c r="J6" i="24"/>
  <c r="A6" i="24"/>
  <c r="AD72" i="23"/>
  <c r="Z72" i="23"/>
  <c r="Y72" i="23"/>
  <c r="AD71" i="23"/>
  <c r="Z71" i="23"/>
  <c r="Y71" i="23"/>
  <c r="AD70" i="23"/>
  <c r="Z70" i="23"/>
  <c r="Y70" i="23"/>
  <c r="AD69" i="23"/>
  <c r="Z69" i="23"/>
  <c r="Y69" i="23"/>
  <c r="AD68" i="23"/>
  <c r="Z68" i="23"/>
  <c r="Y68" i="23"/>
  <c r="AD67" i="23"/>
  <c r="Z67" i="23"/>
  <c r="Y67" i="23"/>
  <c r="AD66" i="23"/>
  <c r="Z66" i="23"/>
  <c r="Y66" i="23"/>
  <c r="AD65" i="23"/>
  <c r="Z65" i="23"/>
  <c r="Y65" i="23"/>
  <c r="AD64" i="23"/>
  <c r="Z64" i="23"/>
  <c r="Y64" i="23"/>
  <c r="AD63" i="23"/>
  <c r="Z63" i="23"/>
  <c r="Y63" i="23"/>
  <c r="AD62" i="23"/>
  <c r="Z62" i="23"/>
  <c r="Y62" i="23"/>
  <c r="AD61" i="23"/>
  <c r="Z61" i="23"/>
  <c r="Y61" i="23"/>
  <c r="AD60" i="23"/>
  <c r="Z60" i="23"/>
  <c r="Y60" i="23"/>
  <c r="AD59" i="23"/>
  <c r="Z59" i="23"/>
  <c r="Y59" i="23"/>
  <c r="AD58" i="23"/>
  <c r="Z58" i="23"/>
  <c r="Y58" i="23"/>
  <c r="AD57" i="23"/>
  <c r="Z57" i="23"/>
  <c r="Y57" i="23"/>
  <c r="AD56" i="23"/>
  <c r="Z56" i="23"/>
  <c r="Y56" i="23"/>
  <c r="AD55" i="23"/>
  <c r="Z55" i="23"/>
  <c r="Y55" i="23"/>
  <c r="AD54" i="23"/>
  <c r="Z54" i="23"/>
  <c r="Y54" i="23"/>
  <c r="AD53" i="23"/>
  <c r="Z53" i="23"/>
  <c r="Y53" i="23"/>
  <c r="AD52" i="23"/>
  <c r="Z52" i="23"/>
  <c r="Y52" i="23"/>
  <c r="AD51" i="23"/>
  <c r="Z51" i="23"/>
  <c r="Y51" i="23"/>
  <c r="K51" i="23"/>
  <c r="AD50" i="23"/>
  <c r="Z50" i="23"/>
  <c r="Y50" i="23"/>
  <c r="K50" i="23"/>
  <c r="J50" i="23"/>
  <c r="A50" i="23"/>
  <c r="C50" i="23" s="1"/>
  <c r="AD49" i="23"/>
  <c r="Z49" i="23"/>
  <c r="Y49" i="23"/>
  <c r="K49" i="23"/>
  <c r="J49" i="23"/>
  <c r="A49" i="23"/>
  <c r="C49" i="23" s="1"/>
  <c r="AD48" i="23"/>
  <c r="Z48" i="23"/>
  <c r="Y48" i="23"/>
  <c r="K48" i="23"/>
  <c r="J48" i="23"/>
  <c r="A48" i="23"/>
  <c r="AD47" i="23"/>
  <c r="Z47" i="23"/>
  <c r="Y47" i="23"/>
  <c r="J47" i="23"/>
  <c r="A47" i="23"/>
  <c r="C47" i="23" s="1"/>
  <c r="AD46" i="23"/>
  <c r="Z46" i="23"/>
  <c r="Y46" i="23"/>
  <c r="J46" i="23"/>
  <c r="A46" i="23"/>
  <c r="C46" i="23" s="1"/>
  <c r="J45" i="23"/>
  <c r="A45" i="23"/>
  <c r="C45" i="23" s="1"/>
  <c r="J44" i="23"/>
  <c r="A44" i="23"/>
  <c r="C44" i="23" s="1"/>
  <c r="J43" i="23"/>
  <c r="A43" i="23"/>
  <c r="C43" i="23" s="1"/>
  <c r="J42" i="23"/>
  <c r="A42" i="23"/>
  <c r="C42" i="23" s="1"/>
  <c r="J41" i="23"/>
  <c r="A41" i="23"/>
  <c r="C41" i="23" s="1"/>
  <c r="J40" i="23"/>
  <c r="A40" i="23"/>
  <c r="C40" i="23" s="1"/>
  <c r="J39" i="23"/>
  <c r="A39" i="23"/>
  <c r="C39" i="23" s="1"/>
  <c r="J38" i="23"/>
  <c r="A38" i="23"/>
  <c r="J37" i="23"/>
  <c r="A37" i="23"/>
  <c r="C37" i="23" s="1"/>
  <c r="J36" i="23"/>
  <c r="A36" i="23"/>
  <c r="J35" i="23"/>
  <c r="A35" i="23"/>
  <c r="C35" i="23" s="1"/>
  <c r="J34" i="23"/>
  <c r="A34" i="23"/>
  <c r="J33" i="23"/>
  <c r="A33" i="23"/>
  <c r="C33" i="23" s="1"/>
  <c r="J32" i="23"/>
  <c r="A32" i="23"/>
  <c r="J31" i="23"/>
  <c r="A31" i="23"/>
  <c r="C31" i="23" s="1"/>
  <c r="J30" i="23"/>
  <c r="A30" i="23"/>
  <c r="J29" i="23"/>
  <c r="A29" i="23"/>
  <c r="J28" i="23"/>
  <c r="A28" i="23"/>
  <c r="C28" i="23" s="1"/>
  <c r="J27" i="23"/>
  <c r="A27" i="23"/>
  <c r="B27" i="23" s="1"/>
  <c r="J26" i="23"/>
  <c r="A26" i="23"/>
  <c r="J25" i="23"/>
  <c r="A25" i="23"/>
  <c r="B25" i="23" s="1"/>
  <c r="J24" i="23"/>
  <c r="A24" i="23"/>
  <c r="B24" i="23" s="1"/>
  <c r="J23" i="23"/>
  <c r="A23" i="23"/>
  <c r="B23" i="23" s="1"/>
  <c r="J22" i="23"/>
  <c r="A22" i="23"/>
  <c r="B22" i="23" s="1"/>
  <c r="J21" i="23"/>
  <c r="A21" i="23"/>
  <c r="B21" i="23" s="1"/>
  <c r="J20" i="23"/>
  <c r="A20" i="23"/>
  <c r="B20" i="23" s="1"/>
  <c r="J19" i="23"/>
  <c r="A19" i="23"/>
  <c r="J18" i="23"/>
  <c r="A18" i="23"/>
  <c r="B18" i="23" s="1"/>
  <c r="J17" i="23"/>
  <c r="A17" i="23"/>
  <c r="B17" i="23" s="1"/>
  <c r="J16" i="23"/>
  <c r="A16" i="23"/>
  <c r="B16" i="23" s="1"/>
  <c r="J15" i="23"/>
  <c r="A15" i="23"/>
  <c r="B15" i="23" s="1"/>
  <c r="J14" i="23"/>
  <c r="A14" i="23"/>
  <c r="B14" i="23" s="1"/>
  <c r="J13" i="23"/>
  <c r="A13" i="23"/>
  <c r="B13" i="23" s="1"/>
  <c r="J12" i="23"/>
  <c r="A12" i="23"/>
  <c r="B12" i="23" s="1"/>
  <c r="J11" i="23"/>
  <c r="A11" i="23"/>
  <c r="B11" i="23" s="1"/>
  <c r="J10" i="23"/>
  <c r="A10" i="23"/>
  <c r="B10" i="23" s="1"/>
  <c r="J9" i="23"/>
  <c r="A9" i="23"/>
  <c r="C9" i="23" s="1"/>
  <c r="J8" i="23"/>
  <c r="A8" i="23"/>
  <c r="J7" i="23"/>
  <c r="A7" i="23"/>
  <c r="C7" i="23" s="1"/>
  <c r="J6" i="23"/>
  <c r="A6" i="23"/>
  <c r="B6" i="23" s="1"/>
  <c r="AD72" i="17"/>
  <c r="Z72" i="17"/>
  <c r="Y72" i="17"/>
  <c r="AD71" i="17"/>
  <c r="Z71" i="17"/>
  <c r="Y71" i="17"/>
  <c r="AD70" i="17"/>
  <c r="Z70" i="17"/>
  <c r="Y70" i="17"/>
  <c r="AD69" i="17"/>
  <c r="Z69" i="17"/>
  <c r="Y69" i="17"/>
  <c r="AD68" i="17"/>
  <c r="Z68" i="17"/>
  <c r="Y68" i="17"/>
  <c r="AD67" i="17"/>
  <c r="Z67" i="17"/>
  <c r="Y67" i="17"/>
  <c r="AD66" i="17"/>
  <c r="Z66" i="17"/>
  <c r="Y66" i="17"/>
  <c r="AD65" i="17"/>
  <c r="Z65" i="17"/>
  <c r="Y65" i="17"/>
  <c r="AD64" i="17"/>
  <c r="Z64" i="17"/>
  <c r="Y64" i="17"/>
  <c r="AD63" i="17"/>
  <c r="Z63" i="17"/>
  <c r="Y63" i="17"/>
  <c r="AD62" i="17"/>
  <c r="Z62" i="17"/>
  <c r="Y62" i="17"/>
  <c r="AD61" i="17"/>
  <c r="Z61" i="17"/>
  <c r="Y61" i="17"/>
  <c r="AD60" i="17"/>
  <c r="Z60" i="17"/>
  <c r="Y60" i="17"/>
  <c r="AD59" i="17"/>
  <c r="Z59" i="17"/>
  <c r="Y59" i="17"/>
  <c r="AD58" i="17"/>
  <c r="Z58" i="17"/>
  <c r="Y58" i="17"/>
  <c r="AD57" i="17"/>
  <c r="Z57" i="17"/>
  <c r="Y57" i="17"/>
  <c r="AD56" i="17"/>
  <c r="Z56" i="17"/>
  <c r="Y56" i="17"/>
  <c r="AD55" i="17"/>
  <c r="Z55" i="17"/>
  <c r="Y55" i="17"/>
  <c r="AD54" i="17"/>
  <c r="Z54" i="17"/>
  <c r="Y54" i="17"/>
  <c r="AD53" i="17"/>
  <c r="Z53" i="17"/>
  <c r="Y53" i="17"/>
  <c r="AD52" i="17"/>
  <c r="Z52" i="17"/>
  <c r="Y52" i="17"/>
  <c r="AD51" i="17"/>
  <c r="Z51" i="17"/>
  <c r="Y51" i="17"/>
  <c r="K51" i="17"/>
  <c r="AD50" i="17"/>
  <c r="Z50" i="17"/>
  <c r="Y50" i="17"/>
  <c r="J50" i="17"/>
  <c r="A50" i="17"/>
  <c r="B50" i="17" s="1"/>
  <c r="AD49" i="17"/>
  <c r="Z49" i="17"/>
  <c r="Y49" i="17"/>
  <c r="J49" i="17"/>
  <c r="A49" i="17"/>
  <c r="B49" i="17" s="1"/>
  <c r="AD48" i="17"/>
  <c r="Z48" i="17"/>
  <c r="Y48" i="17"/>
  <c r="J48" i="17"/>
  <c r="A48" i="17"/>
  <c r="B48" i="17" s="1"/>
  <c r="AD47" i="17"/>
  <c r="Z47" i="17"/>
  <c r="Y47" i="17"/>
  <c r="J47" i="17"/>
  <c r="A47" i="17"/>
  <c r="B47" i="17" s="1"/>
  <c r="AD46" i="17"/>
  <c r="Z46" i="17"/>
  <c r="Y46" i="17"/>
  <c r="J46" i="17"/>
  <c r="A46" i="17"/>
  <c r="B46" i="17" s="1"/>
  <c r="J45" i="17"/>
  <c r="A45" i="17"/>
  <c r="B45" i="17" s="1"/>
  <c r="J44" i="17"/>
  <c r="A44" i="17"/>
  <c r="B44" i="17" s="1"/>
  <c r="J43" i="17"/>
  <c r="A43" i="17"/>
  <c r="B43" i="17" s="1"/>
  <c r="J42" i="17"/>
  <c r="A42" i="17"/>
  <c r="B42" i="17" s="1"/>
  <c r="J41" i="17"/>
  <c r="A41" i="17"/>
  <c r="B41" i="17" s="1"/>
  <c r="J40" i="17"/>
  <c r="A40" i="17"/>
  <c r="B40" i="17" s="1"/>
  <c r="J39" i="17"/>
  <c r="A39" i="17"/>
  <c r="B39" i="17" s="1"/>
  <c r="J38" i="17"/>
  <c r="A38" i="17"/>
  <c r="B38" i="17" s="1"/>
  <c r="J37" i="17"/>
  <c r="A37" i="17"/>
  <c r="B37" i="17" s="1"/>
  <c r="J36" i="17"/>
  <c r="A36" i="17"/>
  <c r="B36" i="17" s="1"/>
  <c r="J35" i="17"/>
  <c r="A35" i="17"/>
  <c r="J34" i="17"/>
  <c r="A34" i="17"/>
  <c r="B34" i="17" s="1"/>
  <c r="J33" i="17"/>
  <c r="A33" i="17"/>
  <c r="C33" i="17" s="1"/>
  <c r="J32" i="17"/>
  <c r="A32" i="17"/>
  <c r="J31" i="17"/>
  <c r="A31" i="17"/>
  <c r="C31" i="17" s="1"/>
  <c r="J30" i="17"/>
  <c r="A30" i="17"/>
  <c r="J29" i="17"/>
  <c r="A29" i="17"/>
  <c r="J28" i="17"/>
  <c r="A28" i="17"/>
  <c r="C28" i="17" s="1"/>
  <c r="J27" i="17"/>
  <c r="A27" i="17"/>
  <c r="C27" i="17" s="1"/>
  <c r="J26" i="17"/>
  <c r="A26" i="17"/>
  <c r="C26" i="17" s="1"/>
  <c r="J25" i="17"/>
  <c r="A25" i="17"/>
  <c r="C25" i="17" s="1"/>
  <c r="J24" i="17"/>
  <c r="A24" i="17"/>
  <c r="B24" i="17" s="1"/>
  <c r="J23" i="17"/>
  <c r="A23" i="17"/>
  <c r="C23" i="17" s="1"/>
  <c r="J22" i="17"/>
  <c r="A22" i="17"/>
  <c r="C22" i="17" s="1"/>
  <c r="J21" i="17"/>
  <c r="A21" i="17"/>
  <c r="B21" i="17" s="1"/>
  <c r="J20" i="17"/>
  <c r="A20" i="17"/>
  <c r="B20" i="17" s="1"/>
  <c r="J19" i="17"/>
  <c r="A19" i="17"/>
  <c r="B19" i="17" s="1"/>
  <c r="J18" i="17"/>
  <c r="A18" i="17"/>
  <c r="B18" i="17" s="1"/>
  <c r="J17" i="17"/>
  <c r="A17" i="17"/>
  <c r="B17" i="17" s="1"/>
  <c r="J16" i="17"/>
  <c r="A16" i="17"/>
  <c r="B16" i="17" s="1"/>
  <c r="J15" i="17"/>
  <c r="A15" i="17"/>
  <c r="B15" i="17" s="1"/>
  <c r="J14" i="17"/>
  <c r="A14" i="17"/>
  <c r="B14" i="17" s="1"/>
  <c r="J13" i="17"/>
  <c r="A13" i="17"/>
  <c r="B13" i="17" s="1"/>
  <c r="J12" i="17"/>
  <c r="A12" i="17"/>
  <c r="B12" i="17" s="1"/>
  <c r="J11" i="17"/>
  <c r="A11" i="17"/>
  <c r="B11" i="17" s="1"/>
  <c r="J10" i="17"/>
  <c r="A10" i="17"/>
  <c r="B10" i="17" s="1"/>
  <c r="J9" i="17"/>
  <c r="A9" i="17"/>
  <c r="B9" i="17" s="1"/>
  <c r="J8" i="17"/>
  <c r="A8" i="17"/>
  <c r="B8" i="17" s="1"/>
  <c r="J7" i="17"/>
  <c r="A7" i="17"/>
  <c r="B7" i="17" s="1"/>
  <c r="J6" i="17"/>
  <c r="A6" i="17"/>
  <c r="B6" i="17" s="1"/>
  <c r="AD72" i="16"/>
  <c r="Z72" i="16"/>
  <c r="Y72" i="16"/>
  <c r="AD71" i="16"/>
  <c r="Z71" i="16"/>
  <c r="Y71" i="16"/>
  <c r="AD70" i="16"/>
  <c r="Z70" i="16"/>
  <c r="Y70" i="16"/>
  <c r="AD69" i="16"/>
  <c r="Z69" i="16"/>
  <c r="Y69" i="16"/>
  <c r="AD68" i="16"/>
  <c r="Z68" i="16"/>
  <c r="Y68" i="16"/>
  <c r="AD67" i="16"/>
  <c r="Z67" i="16"/>
  <c r="Y67" i="16"/>
  <c r="AD66" i="16"/>
  <c r="Z66" i="16"/>
  <c r="Y66" i="16"/>
  <c r="AD65" i="16"/>
  <c r="Z65" i="16"/>
  <c r="Y65" i="16"/>
  <c r="AD64" i="16"/>
  <c r="Z64" i="16"/>
  <c r="Y64" i="16"/>
  <c r="AD63" i="16"/>
  <c r="Z63" i="16"/>
  <c r="Y63" i="16"/>
  <c r="AD62" i="16"/>
  <c r="Z62" i="16"/>
  <c r="Y62" i="16"/>
  <c r="AD61" i="16"/>
  <c r="Z61" i="16"/>
  <c r="Y61" i="16"/>
  <c r="AD60" i="16"/>
  <c r="Z60" i="16"/>
  <c r="Y60" i="16"/>
  <c r="AD59" i="16"/>
  <c r="Z59" i="16"/>
  <c r="Y59" i="16"/>
  <c r="AD58" i="16"/>
  <c r="Z58" i="16"/>
  <c r="Y58" i="16"/>
  <c r="AD57" i="16"/>
  <c r="Z57" i="16"/>
  <c r="Y57" i="16"/>
  <c r="AD56" i="16"/>
  <c r="Z56" i="16"/>
  <c r="Y56" i="16"/>
  <c r="AD55" i="16"/>
  <c r="Z55" i="16"/>
  <c r="Y55" i="16"/>
  <c r="AD54" i="16"/>
  <c r="Z54" i="16"/>
  <c r="Y54" i="16"/>
  <c r="AD53" i="16"/>
  <c r="Z53" i="16"/>
  <c r="Y53" i="16"/>
  <c r="AD52" i="16"/>
  <c r="Z52" i="16"/>
  <c r="Y52" i="16"/>
  <c r="AD51" i="16"/>
  <c r="Z51" i="16"/>
  <c r="Y51" i="16"/>
  <c r="K51" i="16"/>
  <c r="AD50" i="16"/>
  <c r="Z50" i="16"/>
  <c r="Y50" i="16"/>
  <c r="J50" i="16"/>
  <c r="A50" i="16"/>
  <c r="AD49" i="16"/>
  <c r="Z49" i="16"/>
  <c r="Y49" i="16"/>
  <c r="J49" i="16"/>
  <c r="A49" i="16"/>
  <c r="AD48" i="16"/>
  <c r="Z48" i="16"/>
  <c r="Y48" i="16"/>
  <c r="J48" i="16"/>
  <c r="A48" i="16"/>
  <c r="AD47" i="16"/>
  <c r="Z47" i="16"/>
  <c r="Y47" i="16"/>
  <c r="J47" i="16"/>
  <c r="A47" i="16"/>
  <c r="AD46" i="16"/>
  <c r="Z46" i="16"/>
  <c r="Y46" i="16"/>
  <c r="J46" i="16"/>
  <c r="A46" i="16"/>
  <c r="B46" i="16" s="1"/>
  <c r="J45" i="16"/>
  <c r="A45" i="16"/>
  <c r="B45" i="16" s="1"/>
  <c r="J44" i="16"/>
  <c r="A44" i="16"/>
  <c r="C44" i="16" s="1"/>
  <c r="J43" i="16"/>
  <c r="A43" i="16"/>
  <c r="C43" i="16" s="1"/>
  <c r="J42" i="16"/>
  <c r="A42" i="16"/>
  <c r="C42" i="16" s="1"/>
  <c r="J41" i="16"/>
  <c r="A41" i="16"/>
  <c r="J40" i="16"/>
  <c r="A40" i="16"/>
  <c r="C40" i="16" s="1"/>
  <c r="J39" i="16"/>
  <c r="A39" i="16"/>
  <c r="J38" i="16"/>
  <c r="A38" i="16"/>
  <c r="C38" i="16" s="1"/>
  <c r="J37" i="16"/>
  <c r="A37" i="16"/>
  <c r="C37" i="16" s="1"/>
  <c r="J36" i="16"/>
  <c r="A36" i="16"/>
  <c r="J35" i="16"/>
  <c r="A35" i="16"/>
  <c r="J34" i="16"/>
  <c r="A34" i="16"/>
  <c r="B34" i="16" s="1"/>
  <c r="J33" i="16"/>
  <c r="A33" i="16"/>
  <c r="C33" i="16" s="1"/>
  <c r="J32" i="16"/>
  <c r="A32" i="16"/>
  <c r="J31" i="16"/>
  <c r="A31" i="16"/>
  <c r="C31" i="16" s="1"/>
  <c r="J30" i="16"/>
  <c r="A30" i="16"/>
  <c r="B30" i="16" s="1"/>
  <c r="J29" i="16"/>
  <c r="A29" i="16"/>
  <c r="J28" i="16"/>
  <c r="A28" i="16"/>
  <c r="C28" i="16" s="1"/>
  <c r="J27" i="16"/>
  <c r="A27" i="16"/>
  <c r="C27" i="16" s="1"/>
  <c r="J26" i="16"/>
  <c r="A26" i="16"/>
  <c r="J25" i="16"/>
  <c r="A25" i="16"/>
  <c r="J24" i="16"/>
  <c r="A24" i="16"/>
  <c r="C24" i="16" s="1"/>
  <c r="J23" i="16"/>
  <c r="A23" i="16"/>
  <c r="C23" i="16" s="1"/>
  <c r="J22" i="16"/>
  <c r="A22" i="16"/>
  <c r="C22" i="16" s="1"/>
  <c r="J21" i="16"/>
  <c r="A21" i="16"/>
  <c r="J20" i="16"/>
  <c r="A20" i="16"/>
  <c r="J19" i="16"/>
  <c r="A19" i="16"/>
  <c r="C19" i="16" s="1"/>
  <c r="J18" i="16"/>
  <c r="A18" i="16"/>
  <c r="C18" i="16" s="1"/>
  <c r="J17" i="16"/>
  <c r="A17" i="16"/>
  <c r="J16" i="16"/>
  <c r="A16" i="16"/>
  <c r="C16" i="16" s="1"/>
  <c r="J15" i="16"/>
  <c r="A15" i="16"/>
  <c r="C15" i="16" s="1"/>
  <c r="J14" i="16"/>
  <c r="A14" i="16"/>
  <c r="C14" i="16" s="1"/>
  <c r="J13" i="16"/>
  <c r="A13" i="16"/>
  <c r="J12" i="16"/>
  <c r="A12" i="16"/>
  <c r="C12" i="16" s="1"/>
  <c r="J11" i="16"/>
  <c r="A11" i="16"/>
  <c r="J10" i="16"/>
  <c r="A10" i="16"/>
  <c r="J9" i="16"/>
  <c r="A9" i="16"/>
  <c r="J8" i="16"/>
  <c r="A8" i="16"/>
  <c r="J7" i="16"/>
  <c r="A7" i="16"/>
  <c r="J6" i="16"/>
  <c r="A6" i="16"/>
  <c r="B8" i="67" l="1"/>
  <c r="Q8" i="67" s="1"/>
  <c r="C13" i="69"/>
  <c r="S13" i="69" s="1"/>
  <c r="C23" i="68"/>
  <c r="S23" i="68" s="1"/>
  <c r="B30" i="68"/>
  <c r="N30" i="68" s="1"/>
  <c r="C10" i="69"/>
  <c r="O10" i="69" s="1"/>
  <c r="B6" i="68"/>
  <c r="R6" i="68" s="1"/>
  <c r="C24" i="69"/>
  <c r="Q24" i="69" s="1"/>
  <c r="B6" i="70"/>
  <c r="N6" i="70" s="1"/>
  <c r="B12" i="68"/>
  <c r="R12" i="68" s="1"/>
  <c r="C9" i="69"/>
  <c r="R9" i="69" s="1"/>
  <c r="C12" i="69"/>
  <c r="S12" i="69" s="1"/>
  <c r="B11" i="70"/>
  <c r="O11" i="70" s="1"/>
  <c r="B20" i="54"/>
  <c r="N20" i="54" s="1"/>
  <c r="B29" i="54"/>
  <c r="N29" i="54" s="1"/>
  <c r="C23" i="66"/>
  <c r="O23" i="66" s="1"/>
  <c r="C36" i="66"/>
  <c r="R36" i="66" s="1"/>
  <c r="C6" i="69"/>
  <c r="N6" i="69" s="1"/>
  <c r="C19" i="69"/>
  <c r="S19" i="69" s="1"/>
  <c r="C16" i="69"/>
  <c r="O16" i="69" s="1"/>
  <c r="B11" i="68"/>
  <c r="R11" i="68" s="1"/>
  <c r="B18" i="68"/>
  <c r="N18" i="68" s="1"/>
  <c r="B16" i="53"/>
  <c r="N16" i="53" s="1"/>
  <c r="C29" i="70"/>
  <c r="S29" i="70" s="1"/>
  <c r="B46" i="59"/>
  <c r="S46" i="59" s="1"/>
  <c r="B10" i="68"/>
  <c r="N10" i="68" s="1"/>
  <c r="B20" i="68"/>
  <c r="S20" i="68" s="1"/>
  <c r="B32" i="68"/>
  <c r="N32" i="68" s="1"/>
  <c r="C8" i="69"/>
  <c r="R8" i="69" s="1"/>
  <c r="C23" i="69"/>
  <c r="N23" i="69" s="1"/>
  <c r="B29" i="69"/>
  <c r="S29" i="69" s="1"/>
  <c r="B32" i="69"/>
  <c r="R32" i="69" s="1"/>
  <c r="B8" i="70"/>
  <c r="O8" i="70" s="1"/>
  <c r="B13" i="70"/>
  <c r="S13" i="70" s="1"/>
  <c r="B14" i="70"/>
  <c r="N14" i="70" s="1"/>
  <c r="B19" i="70"/>
  <c r="Q19" i="70" s="1"/>
  <c r="B22" i="70"/>
  <c r="N22" i="70" s="1"/>
  <c r="B7" i="68"/>
  <c r="S7" i="68" s="1"/>
  <c r="C14" i="69"/>
  <c r="S14" i="69" s="1"/>
  <c r="C17" i="69"/>
  <c r="R17" i="69" s="1"/>
  <c r="C22" i="69"/>
  <c r="N22" i="69" s="1"/>
  <c r="C28" i="69"/>
  <c r="S28" i="69" s="1"/>
  <c r="C31" i="69"/>
  <c r="Q31" i="69" s="1"/>
  <c r="B16" i="70"/>
  <c r="N16" i="70" s="1"/>
  <c r="B21" i="70"/>
  <c r="R21" i="70" s="1"/>
  <c r="C24" i="70"/>
  <c r="Q24" i="70" s="1"/>
  <c r="B13" i="66"/>
  <c r="R13" i="66" s="1"/>
  <c r="B15" i="67"/>
  <c r="Q15" i="67" s="1"/>
  <c r="C32" i="67"/>
  <c r="O32" i="67" s="1"/>
  <c r="B14" i="68"/>
  <c r="O14" i="68" s="1"/>
  <c r="B15" i="68"/>
  <c r="S15" i="68" s="1"/>
  <c r="B16" i="68"/>
  <c r="O16" i="68" s="1"/>
  <c r="B19" i="68"/>
  <c r="N19" i="68" s="1"/>
  <c r="C22" i="68"/>
  <c r="O22" i="68" s="1"/>
  <c r="C25" i="68"/>
  <c r="O25" i="68" s="1"/>
  <c r="C7" i="69"/>
  <c r="R7" i="69" s="1"/>
  <c r="C11" i="69"/>
  <c r="S11" i="69" s="1"/>
  <c r="C15" i="69"/>
  <c r="S15" i="69" s="1"/>
  <c r="C21" i="69"/>
  <c r="S21" i="69" s="1"/>
  <c r="C48" i="69"/>
  <c r="Q48" i="69" s="1"/>
  <c r="C49" i="69"/>
  <c r="Q49" i="69" s="1"/>
  <c r="B9" i="70"/>
  <c r="Q9" i="70" s="1"/>
  <c r="B10" i="70"/>
  <c r="N10" i="70" s="1"/>
  <c r="B15" i="70"/>
  <c r="O15" i="70" s="1"/>
  <c r="B20" i="70"/>
  <c r="N20" i="70" s="1"/>
  <c r="B32" i="70"/>
  <c r="R32" i="70" s="1"/>
  <c r="C34" i="66"/>
  <c r="O34" i="66" s="1"/>
  <c r="B29" i="68"/>
  <c r="N29" i="68" s="1"/>
  <c r="B7" i="70"/>
  <c r="O7" i="70" s="1"/>
  <c r="B12" i="70"/>
  <c r="N12" i="70" s="1"/>
  <c r="B17" i="70"/>
  <c r="O17" i="70" s="1"/>
  <c r="B18" i="70"/>
  <c r="N18" i="70" s="1"/>
  <c r="B23" i="70"/>
  <c r="Q23" i="70" s="1"/>
  <c r="B30" i="70"/>
  <c r="Q30" i="70" s="1"/>
  <c r="C30" i="69"/>
  <c r="B30" i="69"/>
  <c r="B41" i="69"/>
  <c r="C41" i="69"/>
  <c r="C28" i="70"/>
  <c r="B28" i="70"/>
  <c r="C35" i="70"/>
  <c r="B35" i="70"/>
  <c r="C45" i="70"/>
  <c r="B45" i="70"/>
  <c r="C29" i="61"/>
  <c r="Q29" i="61" s="1"/>
  <c r="C19" i="65"/>
  <c r="S19" i="65" s="1"/>
  <c r="B30" i="65"/>
  <c r="R30" i="65" s="1"/>
  <c r="C38" i="66"/>
  <c r="R38" i="66" s="1"/>
  <c r="B49" i="66"/>
  <c r="C49" i="66"/>
  <c r="C35" i="68"/>
  <c r="N35" i="68" s="1"/>
  <c r="B43" i="68"/>
  <c r="C43" i="68"/>
  <c r="C20" i="69"/>
  <c r="S20" i="69" s="1"/>
  <c r="C26" i="69"/>
  <c r="B26" i="69"/>
  <c r="C50" i="70"/>
  <c r="B50" i="70"/>
  <c r="B27" i="68"/>
  <c r="C27" i="68"/>
  <c r="B33" i="69"/>
  <c r="C33" i="69"/>
  <c r="C33" i="70"/>
  <c r="B33" i="70"/>
  <c r="C37" i="70"/>
  <c r="B37" i="70"/>
  <c r="C39" i="70"/>
  <c r="B39" i="70"/>
  <c r="C41" i="70"/>
  <c r="B41" i="70"/>
  <c r="C43" i="70"/>
  <c r="B43" i="70"/>
  <c r="C47" i="70"/>
  <c r="B47" i="70"/>
  <c r="B28" i="66"/>
  <c r="C28" i="66"/>
  <c r="B34" i="69"/>
  <c r="C34" i="69"/>
  <c r="B40" i="69"/>
  <c r="C40" i="69"/>
  <c r="B42" i="69"/>
  <c r="C42" i="69"/>
  <c r="C34" i="70"/>
  <c r="B34" i="70"/>
  <c r="C36" i="70"/>
  <c r="B36" i="70"/>
  <c r="C38" i="70"/>
  <c r="B38" i="70"/>
  <c r="C40" i="70"/>
  <c r="B40" i="70"/>
  <c r="C42" i="70"/>
  <c r="B42" i="70"/>
  <c r="C44" i="70"/>
  <c r="B44" i="70"/>
  <c r="C46" i="70"/>
  <c r="B46" i="70"/>
  <c r="C49" i="70"/>
  <c r="B49" i="70"/>
  <c r="C18" i="69"/>
  <c r="S18" i="69" s="1"/>
  <c r="C48" i="70"/>
  <c r="B48" i="70"/>
  <c r="C25" i="70"/>
  <c r="B25" i="70"/>
  <c r="C27" i="70"/>
  <c r="B27" i="70"/>
  <c r="C36" i="69"/>
  <c r="Q36" i="69" s="1"/>
  <c r="C37" i="69"/>
  <c r="Q37" i="69" s="1"/>
  <c r="C38" i="69"/>
  <c r="Q38" i="69" s="1"/>
  <c r="C44" i="69"/>
  <c r="R44" i="69" s="1"/>
  <c r="C45" i="69"/>
  <c r="Q45" i="69" s="1"/>
  <c r="C46" i="69"/>
  <c r="Q46" i="69" s="1"/>
  <c r="C50" i="69"/>
  <c r="Q50" i="69" s="1"/>
  <c r="B26" i="70"/>
  <c r="C31" i="70"/>
  <c r="B31" i="70"/>
  <c r="C16" i="67"/>
  <c r="B16" i="67"/>
  <c r="C9" i="68"/>
  <c r="B9" i="68"/>
  <c r="C21" i="59"/>
  <c r="O21" i="59" s="1"/>
  <c r="B36" i="59"/>
  <c r="N36" i="59" s="1"/>
  <c r="C47" i="64"/>
  <c r="C33" i="66"/>
  <c r="N33" i="66" s="1"/>
  <c r="C37" i="66"/>
  <c r="R37" i="66" s="1"/>
  <c r="C40" i="66"/>
  <c r="B40" i="66"/>
  <c r="B8" i="68"/>
  <c r="Q8" i="68" s="1"/>
  <c r="B39" i="68"/>
  <c r="C39" i="68"/>
  <c r="B35" i="69"/>
  <c r="C35" i="69"/>
  <c r="B39" i="69"/>
  <c r="C39" i="69"/>
  <c r="B43" i="69"/>
  <c r="C43" i="69"/>
  <c r="B47" i="69"/>
  <c r="C47" i="69"/>
  <c r="C17" i="68"/>
  <c r="B17" i="68"/>
  <c r="B27" i="69"/>
  <c r="C27" i="69"/>
  <c r="C13" i="68"/>
  <c r="B13" i="68"/>
  <c r="C21" i="68"/>
  <c r="B21" i="68"/>
  <c r="C26" i="68"/>
  <c r="B26" i="68"/>
  <c r="B25" i="69"/>
  <c r="C25" i="69"/>
  <c r="B10" i="66"/>
  <c r="R10" i="66" s="1"/>
  <c r="B24" i="66"/>
  <c r="S24" i="66" s="1"/>
  <c r="C27" i="66"/>
  <c r="R27" i="66" s="1"/>
  <c r="C35" i="66"/>
  <c r="Q35" i="66" s="1"/>
  <c r="C39" i="66"/>
  <c r="S39" i="66" s="1"/>
  <c r="B7" i="67"/>
  <c r="Q7" i="67" s="1"/>
  <c r="B10" i="67"/>
  <c r="R10" i="67" s="1"/>
  <c r="B47" i="68"/>
  <c r="C47" i="68"/>
  <c r="B33" i="68"/>
  <c r="C33" i="68"/>
  <c r="B41" i="68"/>
  <c r="C41" i="68"/>
  <c r="C21" i="58"/>
  <c r="N21" i="58" s="1"/>
  <c r="C22" i="61"/>
  <c r="S22" i="61" s="1"/>
  <c r="C17" i="62"/>
  <c r="Q17" i="62" s="1"/>
  <c r="C34" i="64"/>
  <c r="R34" i="64" s="1"/>
  <c r="C49" i="64"/>
  <c r="Q49" i="64" s="1"/>
  <c r="C47" i="65"/>
  <c r="S47" i="65" s="1"/>
  <c r="C19" i="66"/>
  <c r="R19" i="66" s="1"/>
  <c r="C20" i="66"/>
  <c r="N20" i="66" s="1"/>
  <c r="B31" i="66"/>
  <c r="N31" i="66" s="1"/>
  <c r="B41" i="66"/>
  <c r="Q41" i="66" s="1"/>
  <c r="B43" i="66"/>
  <c r="C43" i="66"/>
  <c r="B45" i="66"/>
  <c r="C45" i="66"/>
  <c r="B47" i="66"/>
  <c r="C47" i="66"/>
  <c r="C11" i="67"/>
  <c r="B11" i="67"/>
  <c r="B24" i="68"/>
  <c r="C24" i="68"/>
  <c r="C38" i="68"/>
  <c r="C46" i="68"/>
  <c r="Q46" i="68" s="1"/>
  <c r="B14" i="63"/>
  <c r="O14" i="63" s="1"/>
  <c r="B15" i="63"/>
  <c r="N15" i="63" s="1"/>
  <c r="B18" i="63"/>
  <c r="R18" i="63" s="1"/>
  <c r="C26" i="64"/>
  <c r="O26" i="64" s="1"/>
  <c r="C46" i="64"/>
  <c r="R46" i="64" s="1"/>
  <c r="B6" i="66"/>
  <c r="N6" i="66" s="1"/>
  <c r="B9" i="66"/>
  <c r="B12" i="66"/>
  <c r="S12" i="66" s="1"/>
  <c r="B15" i="66"/>
  <c r="S15" i="66" s="1"/>
  <c r="B16" i="66"/>
  <c r="N16" i="66" s="1"/>
  <c r="B17" i="66"/>
  <c r="C22" i="66"/>
  <c r="N22" i="66" s="1"/>
  <c r="B42" i="66"/>
  <c r="C42" i="66"/>
  <c r="B44" i="66"/>
  <c r="C44" i="66"/>
  <c r="B46" i="66"/>
  <c r="C46" i="66"/>
  <c r="B30" i="67"/>
  <c r="O30" i="67" s="1"/>
  <c r="B31" i="68"/>
  <c r="C31" i="68"/>
  <c r="C34" i="68"/>
  <c r="R34" i="68" s="1"/>
  <c r="C42" i="68"/>
  <c r="N42" i="68" s="1"/>
  <c r="B49" i="68"/>
  <c r="C49" i="68"/>
  <c r="B37" i="60"/>
  <c r="O37" i="60" s="1"/>
  <c r="C11" i="62"/>
  <c r="R11" i="62" s="1"/>
  <c r="B43" i="64"/>
  <c r="O43" i="64" s="1"/>
  <c r="C49" i="65"/>
  <c r="S49" i="65" s="1"/>
  <c r="B8" i="66"/>
  <c r="S8" i="66" s="1"/>
  <c r="B21" i="66"/>
  <c r="R21" i="66" s="1"/>
  <c r="C12" i="67"/>
  <c r="B12" i="67"/>
  <c r="C24" i="67"/>
  <c r="N24" i="67" s="1"/>
  <c r="B29" i="67"/>
  <c r="R29" i="67" s="1"/>
  <c r="B37" i="68"/>
  <c r="C37" i="68"/>
  <c r="B45" i="68"/>
  <c r="C45" i="68"/>
  <c r="C50" i="68"/>
  <c r="R50" i="68" s="1"/>
  <c r="B48" i="66"/>
  <c r="R48" i="66" s="1"/>
  <c r="B6" i="67"/>
  <c r="N6" i="67" s="1"/>
  <c r="B14" i="67"/>
  <c r="S14" i="67" s="1"/>
  <c r="C28" i="68"/>
  <c r="S28" i="68" s="1"/>
  <c r="C36" i="68"/>
  <c r="S36" i="68" s="1"/>
  <c r="C40" i="68"/>
  <c r="R40" i="68" s="1"/>
  <c r="C44" i="68"/>
  <c r="S44" i="68" s="1"/>
  <c r="C48" i="68"/>
  <c r="S48" i="68" s="1"/>
  <c r="B26" i="66"/>
  <c r="C26" i="66"/>
  <c r="B18" i="67"/>
  <c r="C18" i="67"/>
  <c r="C17" i="60"/>
  <c r="N17" i="60" s="1"/>
  <c r="C23" i="62"/>
  <c r="O23" i="62" s="1"/>
  <c r="C17" i="64"/>
  <c r="R17" i="64" s="1"/>
  <c r="B39" i="64"/>
  <c r="B40" i="64"/>
  <c r="N40" i="64" s="1"/>
  <c r="C8" i="65"/>
  <c r="Q8" i="65" s="1"/>
  <c r="B7" i="66"/>
  <c r="Q7" i="66" s="1"/>
  <c r="B11" i="66"/>
  <c r="S11" i="66" s="1"/>
  <c r="B14" i="66"/>
  <c r="Q14" i="66" s="1"/>
  <c r="B18" i="66"/>
  <c r="B25" i="66"/>
  <c r="R25" i="66" s="1"/>
  <c r="B30" i="66"/>
  <c r="C30" i="66"/>
  <c r="B50" i="66"/>
  <c r="Q50" i="66" s="1"/>
  <c r="B9" i="67"/>
  <c r="B13" i="67"/>
  <c r="B17" i="67"/>
  <c r="C25" i="67"/>
  <c r="R25" i="67" s="1"/>
  <c r="B20" i="67"/>
  <c r="C20" i="67"/>
  <c r="B22" i="67"/>
  <c r="C22" i="67"/>
  <c r="B19" i="67"/>
  <c r="C19" i="67"/>
  <c r="B21" i="67"/>
  <c r="C21" i="67"/>
  <c r="B23" i="67"/>
  <c r="C23" i="67"/>
  <c r="B27" i="67"/>
  <c r="C27" i="67"/>
  <c r="B26" i="67"/>
  <c r="C31" i="67"/>
  <c r="B31" i="67"/>
  <c r="C33" i="67"/>
  <c r="B33" i="67"/>
  <c r="C34" i="67"/>
  <c r="B34" i="67"/>
  <c r="C35" i="67"/>
  <c r="B35" i="67"/>
  <c r="C36" i="67"/>
  <c r="B36" i="67"/>
  <c r="C37" i="67"/>
  <c r="B37" i="67"/>
  <c r="C38" i="67"/>
  <c r="B38" i="67"/>
  <c r="C39" i="67"/>
  <c r="B39" i="67"/>
  <c r="C40" i="67"/>
  <c r="B40" i="67"/>
  <c r="C41" i="67"/>
  <c r="B41" i="67"/>
  <c r="C42" i="67"/>
  <c r="B42" i="67"/>
  <c r="C43" i="67"/>
  <c r="B43" i="67"/>
  <c r="C44" i="67"/>
  <c r="B44" i="67"/>
  <c r="C45" i="67"/>
  <c r="B45" i="67"/>
  <c r="C46" i="67"/>
  <c r="B46" i="67"/>
  <c r="C47" i="67"/>
  <c r="B47" i="67"/>
  <c r="C48" i="67"/>
  <c r="B48" i="67"/>
  <c r="C49" i="67"/>
  <c r="B49" i="67"/>
  <c r="C50" i="67"/>
  <c r="B50" i="67"/>
  <c r="C28" i="67"/>
  <c r="R28" i="67" s="1"/>
  <c r="C14" i="60"/>
  <c r="S14" i="60" s="1"/>
  <c r="C6" i="63"/>
  <c r="Q6" i="63" s="1"/>
  <c r="C7" i="63"/>
  <c r="C18" i="64"/>
  <c r="O18" i="64" s="1"/>
  <c r="C19" i="64"/>
  <c r="S19" i="64" s="1"/>
  <c r="C20" i="64"/>
  <c r="N20" i="64" s="1"/>
  <c r="C21" i="64"/>
  <c r="N21" i="64" s="1"/>
  <c r="C22" i="64"/>
  <c r="R22" i="64" s="1"/>
  <c r="C6" i="65"/>
  <c r="Q6" i="65" s="1"/>
  <c r="C7" i="65"/>
  <c r="O7" i="65" s="1"/>
  <c r="C15" i="65"/>
  <c r="N15" i="65" s="1"/>
  <c r="C33" i="65"/>
  <c r="O33" i="65" s="1"/>
  <c r="C36" i="65"/>
  <c r="C37" i="65"/>
  <c r="S37" i="65" s="1"/>
  <c r="B15" i="56"/>
  <c r="N15" i="56" s="1"/>
  <c r="C22" i="58"/>
  <c r="R22" i="58" s="1"/>
  <c r="C14" i="61"/>
  <c r="N14" i="61" s="1"/>
  <c r="C32" i="61"/>
  <c r="O32" i="61" s="1"/>
  <c r="C8" i="62"/>
  <c r="R8" i="62" s="1"/>
  <c r="B13" i="62"/>
  <c r="N13" i="62" s="1"/>
  <c r="B39" i="62"/>
  <c r="O39" i="62" s="1"/>
  <c r="B11" i="63"/>
  <c r="O11" i="63" s="1"/>
  <c r="C16" i="64"/>
  <c r="S16" i="64" s="1"/>
  <c r="B35" i="64"/>
  <c r="R35" i="64" s="1"/>
  <c r="C38" i="64"/>
  <c r="N38" i="64" s="1"/>
  <c r="C42" i="64"/>
  <c r="S42" i="64" s="1"/>
  <c r="C11" i="65"/>
  <c r="S11" i="65" s="1"/>
  <c r="C23" i="65"/>
  <c r="B26" i="65"/>
  <c r="S26" i="65" s="1"/>
  <c r="B29" i="65"/>
  <c r="R29" i="65" s="1"/>
  <c r="B32" i="65"/>
  <c r="S32" i="65" s="1"/>
  <c r="C41" i="65"/>
  <c r="C44" i="65"/>
  <c r="R44" i="65" s="1"/>
  <c r="C48" i="65"/>
  <c r="R48" i="65" s="1"/>
  <c r="B23" i="56"/>
  <c r="S23" i="56" s="1"/>
  <c r="B7" i="57"/>
  <c r="N7" i="57" s="1"/>
  <c r="C7" i="62"/>
  <c r="S7" i="62" s="1"/>
  <c r="B10" i="63"/>
  <c r="R10" i="63" s="1"/>
  <c r="C15" i="64"/>
  <c r="O15" i="64" s="1"/>
  <c r="C45" i="65"/>
  <c r="N45" i="65" s="1"/>
  <c r="C29" i="66"/>
  <c r="B29" i="66"/>
  <c r="C32" i="66"/>
  <c r="B32" i="66"/>
  <c r="B19" i="63"/>
  <c r="C21" i="63"/>
  <c r="N21" i="63" s="1"/>
  <c r="B9" i="64"/>
  <c r="C9" i="64"/>
  <c r="B12" i="64"/>
  <c r="C12" i="64"/>
  <c r="B14" i="64"/>
  <c r="C14" i="64"/>
  <c r="B23" i="64"/>
  <c r="N23" i="64" s="1"/>
  <c r="B27" i="64"/>
  <c r="C27" i="64"/>
  <c r="C29" i="64"/>
  <c r="B29" i="64"/>
  <c r="B33" i="64"/>
  <c r="C33" i="64"/>
  <c r="B41" i="64"/>
  <c r="C41" i="64"/>
  <c r="B20" i="65"/>
  <c r="C20" i="65"/>
  <c r="B34" i="65"/>
  <c r="C34" i="65"/>
  <c r="B43" i="65"/>
  <c r="C43" i="65"/>
  <c r="C32" i="64"/>
  <c r="B32" i="64"/>
  <c r="B16" i="65"/>
  <c r="C16" i="65"/>
  <c r="B39" i="65"/>
  <c r="C39" i="65"/>
  <c r="C25" i="58"/>
  <c r="N25" i="58" s="1"/>
  <c r="B9" i="59"/>
  <c r="B15" i="60"/>
  <c r="N15" i="60" s="1"/>
  <c r="C10" i="61"/>
  <c r="Q10" i="61" s="1"/>
  <c r="C9" i="62"/>
  <c r="N9" i="62" s="1"/>
  <c r="C15" i="62"/>
  <c r="C19" i="62"/>
  <c r="N19" i="62" s="1"/>
  <c r="B22" i="62"/>
  <c r="N22" i="62" s="1"/>
  <c r="B25" i="62"/>
  <c r="N25" i="62" s="1"/>
  <c r="B26" i="62"/>
  <c r="C9" i="63"/>
  <c r="S9" i="63" s="1"/>
  <c r="C17" i="63"/>
  <c r="Q17" i="63" s="1"/>
  <c r="B24" i="63"/>
  <c r="Q24" i="63" s="1"/>
  <c r="B30" i="63"/>
  <c r="B8" i="64"/>
  <c r="C8" i="64"/>
  <c r="B11" i="64"/>
  <c r="C11" i="64"/>
  <c r="B13" i="64"/>
  <c r="C13" i="64"/>
  <c r="B25" i="64"/>
  <c r="B28" i="64"/>
  <c r="C28" i="64"/>
  <c r="B31" i="64"/>
  <c r="N31" i="64" s="1"/>
  <c r="B37" i="64"/>
  <c r="C37" i="64"/>
  <c r="B45" i="64"/>
  <c r="C45" i="64"/>
  <c r="B48" i="64"/>
  <c r="C48" i="64"/>
  <c r="B9" i="65"/>
  <c r="C9" i="65"/>
  <c r="B12" i="65"/>
  <c r="C12" i="65"/>
  <c r="B31" i="65"/>
  <c r="C31" i="65"/>
  <c r="B42" i="65"/>
  <c r="C42" i="65"/>
  <c r="B14" i="62"/>
  <c r="N14" i="62" s="1"/>
  <c r="B18" i="62"/>
  <c r="B21" i="62"/>
  <c r="Q21" i="62" s="1"/>
  <c r="C12" i="63"/>
  <c r="Q12" i="63" s="1"/>
  <c r="C20" i="63"/>
  <c r="C22" i="63"/>
  <c r="N22" i="63" s="1"/>
  <c r="B23" i="63"/>
  <c r="N23" i="63" s="1"/>
  <c r="C26" i="63"/>
  <c r="S26" i="63" s="1"/>
  <c r="B7" i="64"/>
  <c r="C7" i="64"/>
  <c r="B10" i="64"/>
  <c r="N10" i="64" s="1"/>
  <c r="B24" i="64"/>
  <c r="Q24" i="64" s="1"/>
  <c r="B30" i="64"/>
  <c r="C30" i="64"/>
  <c r="B36" i="64"/>
  <c r="N36" i="64" s="1"/>
  <c r="B44" i="64"/>
  <c r="N44" i="64" s="1"/>
  <c r="B50" i="64"/>
  <c r="C50" i="64"/>
  <c r="C10" i="65"/>
  <c r="R10" i="65" s="1"/>
  <c r="C14" i="65"/>
  <c r="C18" i="65"/>
  <c r="C22" i="65"/>
  <c r="C24" i="65"/>
  <c r="B38" i="65"/>
  <c r="C38" i="65"/>
  <c r="C40" i="65"/>
  <c r="R40" i="65" s="1"/>
  <c r="B46" i="65"/>
  <c r="C46" i="65"/>
  <c r="B50" i="65"/>
  <c r="C50" i="65"/>
  <c r="B28" i="65"/>
  <c r="C28" i="65"/>
  <c r="C13" i="65"/>
  <c r="S13" i="65" s="1"/>
  <c r="C17" i="65"/>
  <c r="S17" i="65" s="1"/>
  <c r="C21" i="65"/>
  <c r="S21" i="65" s="1"/>
  <c r="C25" i="65"/>
  <c r="R25" i="65" s="1"/>
  <c r="C27" i="65"/>
  <c r="C35" i="65"/>
  <c r="N35" i="65" s="1"/>
  <c r="C26" i="61"/>
  <c r="B26" i="61"/>
  <c r="C37" i="62"/>
  <c r="B37" i="62"/>
  <c r="B6" i="61"/>
  <c r="C6" i="61"/>
  <c r="C28" i="63"/>
  <c r="B28" i="63"/>
  <c r="B28" i="55"/>
  <c r="R28" i="55" s="1"/>
  <c r="C18" i="58"/>
  <c r="Q18" i="58" s="1"/>
  <c r="B16" i="60"/>
  <c r="O16" i="60" s="1"/>
  <c r="C23" i="60"/>
  <c r="B36" i="60"/>
  <c r="S36" i="60" s="1"/>
  <c r="C6" i="62"/>
  <c r="S6" i="62" s="1"/>
  <c r="C10" i="62"/>
  <c r="Q10" i="62" s="1"/>
  <c r="C16" i="62"/>
  <c r="B16" i="62"/>
  <c r="C20" i="62"/>
  <c r="B20" i="62"/>
  <c r="C8" i="63"/>
  <c r="O8" i="63" s="1"/>
  <c r="C13" i="63"/>
  <c r="O13" i="63" s="1"/>
  <c r="C16" i="63"/>
  <c r="C6" i="64"/>
  <c r="C24" i="62"/>
  <c r="B24" i="62"/>
  <c r="C45" i="62"/>
  <c r="B45" i="62"/>
  <c r="B27" i="61"/>
  <c r="C27" i="61"/>
  <c r="C12" i="62"/>
  <c r="B12" i="62"/>
  <c r="B24" i="58"/>
  <c r="C24" i="58"/>
  <c r="B18" i="61"/>
  <c r="C18" i="61"/>
  <c r="C11" i="60"/>
  <c r="B11" i="60"/>
  <c r="C39" i="60"/>
  <c r="B39" i="60"/>
  <c r="C30" i="62"/>
  <c r="B30" i="62"/>
  <c r="C49" i="62"/>
  <c r="B49" i="62"/>
  <c r="B20" i="58"/>
  <c r="C20" i="58"/>
  <c r="B28" i="58"/>
  <c r="C28" i="58"/>
  <c r="C47" i="62"/>
  <c r="B47" i="62"/>
  <c r="C20" i="60"/>
  <c r="B20" i="60"/>
  <c r="B27" i="62"/>
  <c r="C27" i="62"/>
  <c r="C33" i="62"/>
  <c r="B33" i="62"/>
  <c r="B43" i="62"/>
  <c r="R43" i="62" s="1"/>
  <c r="B25" i="63"/>
  <c r="B27" i="63"/>
  <c r="C33" i="63"/>
  <c r="B33" i="63"/>
  <c r="C34" i="63"/>
  <c r="B34" i="63"/>
  <c r="C35" i="63"/>
  <c r="B35" i="63"/>
  <c r="C36" i="63"/>
  <c r="B36" i="63"/>
  <c r="C37" i="63"/>
  <c r="B37" i="63"/>
  <c r="C38" i="63"/>
  <c r="B38" i="63"/>
  <c r="C39" i="63"/>
  <c r="B39" i="63"/>
  <c r="C40" i="63"/>
  <c r="B40" i="63"/>
  <c r="C41" i="63"/>
  <c r="B41" i="63"/>
  <c r="C42" i="63"/>
  <c r="B42" i="63"/>
  <c r="C43" i="63"/>
  <c r="B43" i="63"/>
  <c r="C44" i="63"/>
  <c r="B44" i="63"/>
  <c r="C45" i="63"/>
  <c r="B45" i="63"/>
  <c r="C46" i="63"/>
  <c r="B46" i="63"/>
  <c r="C47" i="63"/>
  <c r="B47" i="63"/>
  <c r="C48" i="63"/>
  <c r="B48" i="63"/>
  <c r="C49" i="63"/>
  <c r="B49" i="63"/>
  <c r="C50" i="63"/>
  <c r="B50" i="63"/>
  <c r="C29" i="63"/>
  <c r="B29" i="63"/>
  <c r="B14" i="58"/>
  <c r="O14" i="58" s="1"/>
  <c r="C19" i="58"/>
  <c r="R19" i="58" s="1"/>
  <c r="C23" i="58"/>
  <c r="Q23" i="58" s="1"/>
  <c r="C27" i="58"/>
  <c r="R27" i="58" s="1"/>
  <c r="B38" i="60"/>
  <c r="B29" i="62"/>
  <c r="Q29" i="62" s="1"/>
  <c r="B35" i="62"/>
  <c r="R35" i="62" s="1"/>
  <c r="B41" i="62"/>
  <c r="C31" i="63"/>
  <c r="B31" i="63"/>
  <c r="B32" i="63"/>
  <c r="C47" i="60"/>
  <c r="B47" i="60"/>
  <c r="C26" i="58"/>
  <c r="B31" i="58"/>
  <c r="O31" i="58" s="1"/>
  <c r="B13" i="59"/>
  <c r="R13" i="59" s="1"/>
  <c r="B41" i="59"/>
  <c r="B19" i="60"/>
  <c r="S19" i="60" s="1"/>
  <c r="C22" i="60"/>
  <c r="R22" i="60" s="1"/>
  <c r="B16" i="61"/>
  <c r="C16" i="61"/>
  <c r="C28" i="62"/>
  <c r="B28" i="62"/>
  <c r="C38" i="62"/>
  <c r="B38" i="62"/>
  <c r="C46" i="62"/>
  <c r="B46" i="62"/>
  <c r="C50" i="62"/>
  <c r="B50" i="62"/>
  <c r="C6" i="60"/>
  <c r="B7" i="60"/>
  <c r="O7" i="60" s="1"/>
  <c r="B8" i="60"/>
  <c r="C9" i="60"/>
  <c r="S9" i="60" s="1"/>
  <c r="B12" i="60"/>
  <c r="C31" i="60"/>
  <c r="B31" i="60"/>
  <c r="C33" i="60"/>
  <c r="B33" i="60"/>
  <c r="B8" i="61"/>
  <c r="C8" i="61"/>
  <c r="C31" i="62"/>
  <c r="B31" i="62"/>
  <c r="C34" i="62"/>
  <c r="B34" i="62"/>
  <c r="C42" i="62"/>
  <c r="B42" i="62"/>
  <c r="C45" i="60"/>
  <c r="B45" i="60"/>
  <c r="C44" i="60"/>
  <c r="B44" i="60"/>
  <c r="C46" i="60"/>
  <c r="B46" i="60"/>
  <c r="C12" i="61"/>
  <c r="O12" i="61" s="1"/>
  <c r="C20" i="61"/>
  <c r="Q20" i="61" s="1"/>
  <c r="C25" i="61"/>
  <c r="Q25" i="61" s="1"/>
  <c r="B30" i="61"/>
  <c r="B36" i="62"/>
  <c r="B40" i="62"/>
  <c r="B44" i="62"/>
  <c r="B48" i="62"/>
  <c r="C32" i="62"/>
  <c r="B32" i="62"/>
  <c r="C28" i="59"/>
  <c r="B28" i="59"/>
  <c r="C45" i="59"/>
  <c r="B45" i="59"/>
  <c r="C27" i="60"/>
  <c r="B27" i="60"/>
  <c r="C40" i="60"/>
  <c r="B40" i="60"/>
  <c r="C42" i="60"/>
  <c r="B42" i="60"/>
  <c r="C48" i="60"/>
  <c r="B48" i="60"/>
  <c r="S25" i="61"/>
  <c r="C35" i="61"/>
  <c r="B35" i="61"/>
  <c r="C39" i="61"/>
  <c r="B39" i="61"/>
  <c r="C43" i="61"/>
  <c r="B43" i="61"/>
  <c r="C47" i="61"/>
  <c r="B47" i="61"/>
  <c r="B9" i="56"/>
  <c r="Q9" i="56" s="1"/>
  <c r="B44" i="57"/>
  <c r="Q44" i="57" s="1"/>
  <c r="B10" i="59"/>
  <c r="Q10" i="59" s="1"/>
  <c r="B18" i="59"/>
  <c r="N18" i="59" s="1"/>
  <c r="C10" i="60"/>
  <c r="N10" i="60" s="1"/>
  <c r="C18" i="60"/>
  <c r="S18" i="60" s="1"/>
  <c r="C34" i="60"/>
  <c r="B34" i="60"/>
  <c r="C7" i="61"/>
  <c r="C11" i="61"/>
  <c r="C15" i="61"/>
  <c r="S15" i="61" s="1"/>
  <c r="C19" i="61"/>
  <c r="C23" i="61"/>
  <c r="B28" i="61"/>
  <c r="C28" i="61"/>
  <c r="C34" i="61"/>
  <c r="B34" i="61"/>
  <c r="C38" i="61"/>
  <c r="B38" i="61"/>
  <c r="C42" i="61"/>
  <c r="B42" i="61"/>
  <c r="C46" i="61"/>
  <c r="B46" i="61"/>
  <c r="C50" i="61"/>
  <c r="B50" i="61"/>
  <c r="B17" i="59"/>
  <c r="C17" i="59"/>
  <c r="C27" i="59"/>
  <c r="B27" i="59"/>
  <c r="C41" i="60"/>
  <c r="B41" i="60"/>
  <c r="C43" i="60"/>
  <c r="B43" i="60"/>
  <c r="C50" i="60"/>
  <c r="B50" i="60"/>
  <c r="B24" i="61"/>
  <c r="C24" i="61"/>
  <c r="C33" i="61"/>
  <c r="B33" i="61"/>
  <c r="C37" i="61"/>
  <c r="B37" i="61"/>
  <c r="C41" i="61"/>
  <c r="B41" i="61"/>
  <c r="C45" i="61"/>
  <c r="B45" i="61"/>
  <c r="C49" i="61"/>
  <c r="B49" i="61"/>
  <c r="B17" i="56"/>
  <c r="Q17" i="56" s="1"/>
  <c r="B8" i="57"/>
  <c r="Q8" i="57" s="1"/>
  <c r="C15" i="58"/>
  <c r="B6" i="59"/>
  <c r="B14" i="59"/>
  <c r="Q14" i="59" s="1"/>
  <c r="C22" i="59"/>
  <c r="C26" i="59"/>
  <c r="B26" i="59"/>
  <c r="C37" i="59"/>
  <c r="B37" i="59"/>
  <c r="C13" i="60"/>
  <c r="O13" i="60" s="1"/>
  <c r="C21" i="60"/>
  <c r="C35" i="60"/>
  <c r="B35" i="60"/>
  <c r="C49" i="60"/>
  <c r="B49" i="60"/>
  <c r="C9" i="61"/>
  <c r="S9" i="61" s="1"/>
  <c r="C13" i="61"/>
  <c r="C17" i="61"/>
  <c r="C21" i="61"/>
  <c r="O21" i="61" s="1"/>
  <c r="C36" i="61"/>
  <c r="B36" i="61"/>
  <c r="C40" i="61"/>
  <c r="B40" i="61"/>
  <c r="C44" i="61"/>
  <c r="B44" i="61"/>
  <c r="C48" i="61"/>
  <c r="B48" i="61"/>
  <c r="C31" i="61"/>
  <c r="B31" i="61"/>
  <c r="B6" i="56"/>
  <c r="O6" i="56" s="1"/>
  <c r="B16" i="58"/>
  <c r="N16" i="58" s="1"/>
  <c r="C7" i="59"/>
  <c r="S7" i="59" s="1"/>
  <c r="C8" i="59"/>
  <c r="R8" i="59" s="1"/>
  <c r="B19" i="59"/>
  <c r="C31" i="59"/>
  <c r="B31" i="59"/>
  <c r="B38" i="59"/>
  <c r="R38" i="59" s="1"/>
  <c r="B11" i="59"/>
  <c r="C11" i="59"/>
  <c r="B16" i="59"/>
  <c r="C16" i="59"/>
  <c r="B8" i="56"/>
  <c r="B11" i="56"/>
  <c r="Q11" i="56" s="1"/>
  <c r="B19" i="56"/>
  <c r="C39" i="56"/>
  <c r="R39" i="56" s="1"/>
  <c r="B11" i="58"/>
  <c r="R11" i="58" s="1"/>
  <c r="B33" i="58"/>
  <c r="N33" i="58" s="1"/>
  <c r="B34" i="58"/>
  <c r="B35" i="58"/>
  <c r="S35" i="58" s="1"/>
  <c r="B36" i="58"/>
  <c r="Q36" i="58" s="1"/>
  <c r="B37" i="58"/>
  <c r="B38" i="58"/>
  <c r="B39" i="58"/>
  <c r="R39" i="58" s="1"/>
  <c r="B40" i="58"/>
  <c r="S40" i="58" s="1"/>
  <c r="B41" i="58"/>
  <c r="B42" i="58"/>
  <c r="B43" i="58"/>
  <c r="B44" i="58"/>
  <c r="Q44" i="58" s="1"/>
  <c r="B45" i="58"/>
  <c r="B46" i="58"/>
  <c r="N46" i="58" s="1"/>
  <c r="B47" i="58"/>
  <c r="Q47" i="58" s="1"/>
  <c r="B23" i="59"/>
  <c r="N23" i="59" s="1"/>
  <c r="B30" i="59"/>
  <c r="C30" i="59"/>
  <c r="C26" i="60"/>
  <c r="B26" i="60"/>
  <c r="C30" i="60"/>
  <c r="B30" i="60"/>
  <c r="B42" i="54"/>
  <c r="Q42" i="54" s="1"/>
  <c r="C50" i="54"/>
  <c r="S50" i="54" s="1"/>
  <c r="B6" i="55"/>
  <c r="N6" i="55" s="1"/>
  <c r="B7" i="56"/>
  <c r="O7" i="56" s="1"/>
  <c r="B13" i="56"/>
  <c r="O13" i="56" s="1"/>
  <c r="B21" i="56"/>
  <c r="S21" i="56" s="1"/>
  <c r="B34" i="57"/>
  <c r="R34" i="57" s="1"/>
  <c r="B10" i="58"/>
  <c r="O10" i="58" s="1"/>
  <c r="B48" i="58"/>
  <c r="B12" i="59"/>
  <c r="C12" i="59"/>
  <c r="B15" i="59"/>
  <c r="C15" i="59"/>
  <c r="B20" i="59"/>
  <c r="C20" i="59"/>
  <c r="B33" i="59"/>
  <c r="Q33" i="59" s="1"/>
  <c r="C28" i="60"/>
  <c r="B28" i="60"/>
  <c r="B48" i="59"/>
  <c r="S48" i="59" s="1"/>
  <c r="B49" i="59"/>
  <c r="O49" i="59" s="1"/>
  <c r="B50" i="59"/>
  <c r="B25" i="60"/>
  <c r="C29" i="60"/>
  <c r="N29" i="60" s="1"/>
  <c r="C32" i="60"/>
  <c r="S32" i="60" s="1"/>
  <c r="B40" i="59"/>
  <c r="S40" i="59" s="1"/>
  <c r="B24" i="60"/>
  <c r="C25" i="59"/>
  <c r="B25" i="59"/>
  <c r="B29" i="59"/>
  <c r="C29" i="59"/>
  <c r="C43" i="59"/>
  <c r="B43" i="59"/>
  <c r="B34" i="55"/>
  <c r="Q34" i="55" s="1"/>
  <c r="B12" i="56"/>
  <c r="O12" i="56" s="1"/>
  <c r="B16" i="56"/>
  <c r="S16" i="56" s="1"/>
  <c r="B20" i="56"/>
  <c r="R20" i="56" s="1"/>
  <c r="C47" i="56"/>
  <c r="Q47" i="56" s="1"/>
  <c r="C48" i="56"/>
  <c r="Q48" i="56" s="1"/>
  <c r="C49" i="56"/>
  <c r="Q49" i="56" s="1"/>
  <c r="B25" i="57"/>
  <c r="B12" i="58"/>
  <c r="B13" i="58"/>
  <c r="R13" i="58" s="1"/>
  <c r="B17" i="58"/>
  <c r="B49" i="58"/>
  <c r="Q49" i="58" s="1"/>
  <c r="C50" i="58"/>
  <c r="R50" i="58" s="1"/>
  <c r="C32" i="59"/>
  <c r="N32" i="59" s="1"/>
  <c r="B34" i="59"/>
  <c r="C39" i="59"/>
  <c r="B39" i="59"/>
  <c r="B44" i="59"/>
  <c r="C35" i="59"/>
  <c r="B35" i="59"/>
  <c r="B35" i="54"/>
  <c r="O35" i="54" s="1"/>
  <c r="B10" i="56"/>
  <c r="B14" i="56"/>
  <c r="N14" i="56" s="1"/>
  <c r="B18" i="56"/>
  <c r="S18" i="56" s="1"/>
  <c r="B22" i="56"/>
  <c r="N22" i="56" s="1"/>
  <c r="C29" i="57"/>
  <c r="B38" i="57"/>
  <c r="R38" i="57" s="1"/>
  <c r="B45" i="57"/>
  <c r="O45" i="57" s="1"/>
  <c r="B30" i="58"/>
  <c r="C30" i="58"/>
  <c r="B24" i="59"/>
  <c r="B42" i="59"/>
  <c r="C47" i="59"/>
  <c r="B47" i="59"/>
  <c r="C11" i="51"/>
  <c r="O11" i="51" s="1"/>
  <c r="C26" i="53"/>
  <c r="O26" i="53" s="1"/>
  <c r="B27" i="53"/>
  <c r="Q27" i="53" s="1"/>
  <c r="C13" i="54"/>
  <c r="Q13" i="54" s="1"/>
  <c r="B22" i="54"/>
  <c r="N22" i="54" s="1"/>
  <c r="C25" i="54"/>
  <c r="N25" i="54" s="1"/>
  <c r="B29" i="56"/>
  <c r="R29" i="56" s="1"/>
  <c r="B32" i="56"/>
  <c r="O32" i="56" s="1"/>
  <c r="C40" i="56"/>
  <c r="Q40" i="56" s="1"/>
  <c r="C41" i="56"/>
  <c r="Q41" i="56" s="1"/>
  <c r="C44" i="56"/>
  <c r="S44" i="56" s="1"/>
  <c r="C32" i="57"/>
  <c r="Q32" i="57" s="1"/>
  <c r="B35" i="57"/>
  <c r="N35" i="57" s="1"/>
  <c r="B39" i="57"/>
  <c r="S39" i="57" s="1"/>
  <c r="B48" i="57"/>
  <c r="S48" i="57" s="1"/>
  <c r="B49" i="57"/>
  <c r="S49" i="57" s="1"/>
  <c r="B6" i="58"/>
  <c r="B7" i="58"/>
  <c r="B8" i="58"/>
  <c r="B9" i="58"/>
  <c r="B10" i="53"/>
  <c r="Q10" i="53" s="1"/>
  <c r="B21" i="53"/>
  <c r="S21" i="53" s="1"/>
  <c r="C12" i="54"/>
  <c r="S12" i="54" s="1"/>
  <c r="C24" i="54"/>
  <c r="O24" i="54" s="1"/>
  <c r="C39" i="54"/>
  <c r="S39" i="54" s="1"/>
  <c r="B10" i="55"/>
  <c r="S10" i="55" s="1"/>
  <c r="C38" i="54"/>
  <c r="Q38" i="54" s="1"/>
  <c r="B20" i="55"/>
  <c r="N20" i="55" s="1"/>
  <c r="B42" i="55"/>
  <c r="S42" i="55" s="1"/>
  <c r="B6" i="57"/>
  <c r="B24" i="57"/>
  <c r="N24" i="57" s="1"/>
  <c r="B29" i="58"/>
  <c r="B32" i="58"/>
  <c r="C22" i="55"/>
  <c r="B22" i="55"/>
  <c r="B8" i="53"/>
  <c r="Q8" i="53" s="1"/>
  <c r="B13" i="53"/>
  <c r="Q13" i="53" s="1"/>
  <c r="B18" i="53"/>
  <c r="B28" i="54"/>
  <c r="N28" i="54" s="1"/>
  <c r="C31" i="54"/>
  <c r="N31" i="54" s="1"/>
  <c r="B8" i="55"/>
  <c r="R8" i="55" s="1"/>
  <c r="C21" i="55"/>
  <c r="B21" i="55"/>
  <c r="B27" i="56"/>
  <c r="C27" i="56"/>
  <c r="B33" i="56"/>
  <c r="C33" i="56"/>
  <c r="C36" i="57"/>
  <c r="B36" i="57"/>
  <c r="C43" i="57"/>
  <c r="B43" i="57"/>
  <c r="B36" i="56"/>
  <c r="C36" i="56"/>
  <c r="C16" i="55"/>
  <c r="B16" i="55"/>
  <c r="B25" i="56"/>
  <c r="C25" i="56"/>
  <c r="B45" i="56"/>
  <c r="C45" i="56"/>
  <c r="C27" i="57"/>
  <c r="B27" i="57"/>
  <c r="C31" i="57"/>
  <c r="B31" i="57"/>
  <c r="C40" i="57"/>
  <c r="B40" i="57"/>
  <c r="C45" i="52"/>
  <c r="Q45" i="52" s="1"/>
  <c r="B48" i="52"/>
  <c r="Q48" i="52" s="1"/>
  <c r="B24" i="53"/>
  <c r="Q24" i="53" s="1"/>
  <c r="C30" i="53"/>
  <c r="Q30" i="53" s="1"/>
  <c r="C50" i="53"/>
  <c r="Q50" i="53" s="1"/>
  <c r="B14" i="54"/>
  <c r="Q14" i="54" s="1"/>
  <c r="B21" i="54"/>
  <c r="Q21" i="54" s="1"/>
  <c r="C26" i="54"/>
  <c r="N26" i="54" s="1"/>
  <c r="C37" i="54"/>
  <c r="Q37" i="54" s="1"/>
  <c r="B40" i="54"/>
  <c r="C40" i="54"/>
  <c r="C25" i="55"/>
  <c r="B25" i="55"/>
  <c r="C30" i="56"/>
  <c r="B30" i="56"/>
  <c r="B37" i="56"/>
  <c r="C37" i="56"/>
  <c r="C9" i="57"/>
  <c r="B9" i="57"/>
  <c r="C10" i="57"/>
  <c r="B10" i="57"/>
  <c r="C11" i="57"/>
  <c r="B11" i="57"/>
  <c r="C12" i="57"/>
  <c r="B12" i="57"/>
  <c r="C13" i="57"/>
  <c r="B13" i="57"/>
  <c r="C14" i="57"/>
  <c r="B14" i="57"/>
  <c r="C15" i="57"/>
  <c r="B15" i="57"/>
  <c r="C16" i="57"/>
  <c r="B16" i="57"/>
  <c r="C17" i="57"/>
  <c r="B17" i="57"/>
  <c r="C18" i="57"/>
  <c r="B18" i="57"/>
  <c r="C19" i="57"/>
  <c r="B19" i="57"/>
  <c r="C20" i="57"/>
  <c r="B20" i="57"/>
  <c r="C21" i="57"/>
  <c r="B21" i="57"/>
  <c r="C22" i="57"/>
  <c r="B22" i="57"/>
  <c r="C23" i="57"/>
  <c r="B23" i="57"/>
  <c r="C47" i="57"/>
  <c r="B47" i="57"/>
  <c r="B26" i="57"/>
  <c r="B28" i="57"/>
  <c r="B30" i="57"/>
  <c r="B33" i="57"/>
  <c r="B37" i="57"/>
  <c r="B41" i="57"/>
  <c r="B42" i="57"/>
  <c r="B46" i="57"/>
  <c r="B50" i="57"/>
  <c r="C16" i="54"/>
  <c r="S16" i="54" s="1"/>
  <c r="C17" i="54"/>
  <c r="R17" i="54" s="1"/>
  <c r="C45" i="54"/>
  <c r="R45" i="54" s="1"/>
  <c r="C46" i="54"/>
  <c r="S46" i="54" s="1"/>
  <c r="C18" i="55"/>
  <c r="B18" i="55"/>
  <c r="C38" i="55"/>
  <c r="B38" i="55"/>
  <c r="B24" i="56"/>
  <c r="C24" i="56"/>
  <c r="B31" i="56"/>
  <c r="C31" i="56"/>
  <c r="B42" i="56"/>
  <c r="C42" i="56"/>
  <c r="B50" i="56"/>
  <c r="C50" i="56"/>
  <c r="B28" i="56"/>
  <c r="C28" i="56"/>
  <c r="B34" i="56"/>
  <c r="C34" i="56"/>
  <c r="B37" i="51"/>
  <c r="R37" i="51" s="1"/>
  <c r="C50" i="52"/>
  <c r="N50" i="52" s="1"/>
  <c r="B6" i="53"/>
  <c r="Q6" i="53" s="1"/>
  <c r="B9" i="53"/>
  <c r="B12" i="53"/>
  <c r="S12" i="53" s="1"/>
  <c r="B22" i="53"/>
  <c r="R22" i="53" s="1"/>
  <c r="B25" i="53"/>
  <c r="R25" i="53" s="1"/>
  <c r="B29" i="53"/>
  <c r="Q29" i="53" s="1"/>
  <c r="B41" i="54"/>
  <c r="R41" i="54" s="1"/>
  <c r="B13" i="55"/>
  <c r="R13" i="55" s="1"/>
  <c r="B14" i="55"/>
  <c r="O14" i="55" s="1"/>
  <c r="C17" i="55"/>
  <c r="B17" i="55"/>
  <c r="B38" i="56"/>
  <c r="C38" i="56"/>
  <c r="C43" i="56"/>
  <c r="R43" i="56" s="1"/>
  <c r="C12" i="55"/>
  <c r="B12" i="55"/>
  <c r="C6" i="51"/>
  <c r="S6" i="51" s="1"/>
  <c r="B17" i="51"/>
  <c r="N17" i="51" s="1"/>
  <c r="C44" i="52"/>
  <c r="N44" i="52" s="1"/>
  <c r="B14" i="53"/>
  <c r="O14" i="53" s="1"/>
  <c r="B17" i="53"/>
  <c r="N17" i="53" s="1"/>
  <c r="B20" i="53"/>
  <c r="Q20" i="53" s="1"/>
  <c r="C35" i="53"/>
  <c r="N35" i="53" s="1"/>
  <c r="B48" i="53"/>
  <c r="R48" i="53" s="1"/>
  <c r="B18" i="54"/>
  <c r="N18" i="54" s="1"/>
  <c r="C23" i="54"/>
  <c r="N23" i="54" s="1"/>
  <c r="C30" i="54"/>
  <c r="O30" i="54" s="1"/>
  <c r="B33" i="54"/>
  <c r="O33" i="54" s="1"/>
  <c r="C47" i="54"/>
  <c r="Q47" i="54" s="1"/>
  <c r="C48" i="54"/>
  <c r="Q48" i="54" s="1"/>
  <c r="B9" i="55"/>
  <c r="C27" i="55"/>
  <c r="B27" i="55"/>
  <c r="C30" i="55"/>
  <c r="N30" i="55" s="1"/>
  <c r="B46" i="55"/>
  <c r="R46" i="55" s="1"/>
  <c r="B26" i="56"/>
  <c r="C35" i="56"/>
  <c r="N35" i="56" s="1"/>
  <c r="B46" i="56"/>
  <c r="C46" i="56"/>
  <c r="C27" i="54"/>
  <c r="B27" i="54"/>
  <c r="C36" i="54"/>
  <c r="B36" i="54"/>
  <c r="C41" i="55"/>
  <c r="B41" i="55"/>
  <c r="C44" i="54"/>
  <c r="B44" i="54"/>
  <c r="C26" i="55"/>
  <c r="B26" i="55"/>
  <c r="C45" i="55"/>
  <c r="B45" i="55"/>
  <c r="C12" i="51"/>
  <c r="S12" i="51" s="1"/>
  <c r="B7" i="53"/>
  <c r="B11" i="53"/>
  <c r="Q11" i="53" s="1"/>
  <c r="B15" i="53"/>
  <c r="R15" i="53" s="1"/>
  <c r="B19" i="53"/>
  <c r="R19" i="53" s="1"/>
  <c r="B23" i="53"/>
  <c r="Q23" i="53" s="1"/>
  <c r="B28" i="53"/>
  <c r="O28" i="53" s="1"/>
  <c r="B15" i="54"/>
  <c r="Q15" i="54" s="1"/>
  <c r="B19" i="54"/>
  <c r="R19" i="54" s="1"/>
  <c r="B34" i="54"/>
  <c r="Q34" i="54" s="1"/>
  <c r="B43" i="54"/>
  <c r="S43" i="54" s="1"/>
  <c r="C49" i="54"/>
  <c r="B49" i="54"/>
  <c r="B7" i="55"/>
  <c r="B11" i="55"/>
  <c r="B15" i="55"/>
  <c r="B19" i="55"/>
  <c r="B23" i="55"/>
  <c r="C33" i="55"/>
  <c r="B33" i="55"/>
  <c r="C37" i="55"/>
  <c r="B37" i="55"/>
  <c r="B35" i="55"/>
  <c r="B39" i="55"/>
  <c r="B43" i="55"/>
  <c r="B47" i="55"/>
  <c r="C48" i="55"/>
  <c r="B48" i="55"/>
  <c r="C49" i="55"/>
  <c r="B49" i="55"/>
  <c r="C50" i="55"/>
  <c r="B50" i="55"/>
  <c r="C32" i="55"/>
  <c r="B32" i="55"/>
  <c r="B24" i="55"/>
  <c r="C29" i="55"/>
  <c r="B29" i="55"/>
  <c r="B31" i="55"/>
  <c r="B36" i="55"/>
  <c r="B40" i="55"/>
  <c r="B44" i="55"/>
  <c r="C37" i="53"/>
  <c r="B37" i="53"/>
  <c r="C39" i="53"/>
  <c r="B39" i="53"/>
  <c r="C41" i="53"/>
  <c r="B41" i="53"/>
  <c r="C43" i="53"/>
  <c r="B43" i="53"/>
  <c r="C45" i="53"/>
  <c r="B45" i="53"/>
  <c r="C47" i="53"/>
  <c r="B47" i="53"/>
  <c r="B9" i="51"/>
  <c r="S9" i="51" s="1"/>
  <c r="B43" i="51"/>
  <c r="R43" i="51" s="1"/>
  <c r="B33" i="52"/>
  <c r="O33" i="52" s="1"/>
  <c r="B34" i="52"/>
  <c r="R34" i="52" s="1"/>
  <c r="B35" i="52"/>
  <c r="O35" i="52" s="1"/>
  <c r="B36" i="52"/>
  <c r="N36" i="52" s="1"/>
  <c r="B37" i="52"/>
  <c r="O37" i="52" s="1"/>
  <c r="B38" i="52"/>
  <c r="Q38" i="52" s="1"/>
  <c r="B39" i="52"/>
  <c r="O39" i="52" s="1"/>
  <c r="B40" i="52"/>
  <c r="N40" i="52" s="1"/>
  <c r="B41" i="52"/>
  <c r="R41" i="52" s="1"/>
  <c r="B42" i="52"/>
  <c r="N42" i="52" s="1"/>
  <c r="C43" i="52"/>
  <c r="O43" i="52" s="1"/>
  <c r="C47" i="52"/>
  <c r="N47" i="52" s="1"/>
  <c r="C31" i="53"/>
  <c r="C34" i="53"/>
  <c r="N34" i="53" s="1"/>
  <c r="C46" i="52"/>
  <c r="Q46" i="52" s="1"/>
  <c r="C33" i="53"/>
  <c r="Q33" i="53" s="1"/>
  <c r="C36" i="53"/>
  <c r="B36" i="53"/>
  <c r="C38" i="53"/>
  <c r="B38" i="53"/>
  <c r="C40" i="53"/>
  <c r="B40" i="53"/>
  <c r="C42" i="53"/>
  <c r="B42" i="53"/>
  <c r="C44" i="53"/>
  <c r="B44" i="53"/>
  <c r="C46" i="53"/>
  <c r="B46" i="53"/>
  <c r="C6" i="54"/>
  <c r="B6" i="54"/>
  <c r="C7" i="54"/>
  <c r="B7" i="54"/>
  <c r="C8" i="54"/>
  <c r="B8" i="54"/>
  <c r="C9" i="54"/>
  <c r="B9" i="54"/>
  <c r="C10" i="54"/>
  <c r="B10" i="54"/>
  <c r="C11" i="54"/>
  <c r="B11" i="54"/>
  <c r="C32" i="53"/>
  <c r="B32" i="53"/>
  <c r="C49" i="53"/>
  <c r="B49" i="53"/>
  <c r="B32" i="54"/>
  <c r="C14" i="51"/>
  <c r="R14" i="51" s="1"/>
  <c r="B20" i="51"/>
  <c r="O20" i="51" s="1"/>
  <c r="B42" i="51"/>
  <c r="B26" i="52"/>
  <c r="B31" i="52"/>
  <c r="N31" i="52" s="1"/>
  <c r="B49" i="52"/>
  <c r="Q49" i="52" s="1"/>
  <c r="C19" i="51"/>
  <c r="O19" i="51" s="1"/>
  <c r="C7" i="51"/>
  <c r="B7" i="51"/>
  <c r="C21" i="51"/>
  <c r="B21" i="51"/>
  <c r="C23" i="51"/>
  <c r="B23" i="51"/>
  <c r="C41" i="51"/>
  <c r="B41" i="51"/>
  <c r="C46" i="51"/>
  <c r="B46" i="51"/>
  <c r="C10" i="51"/>
  <c r="B10" i="51"/>
  <c r="C15" i="51"/>
  <c r="B15" i="51"/>
  <c r="C27" i="51"/>
  <c r="B27" i="51"/>
  <c r="C36" i="51"/>
  <c r="B36" i="51"/>
  <c r="C18" i="51"/>
  <c r="B18" i="51"/>
  <c r="C22" i="51"/>
  <c r="B22" i="51"/>
  <c r="C26" i="51"/>
  <c r="B26" i="51"/>
  <c r="C47" i="51"/>
  <c r="B47" i="51"/>
  <c r="C30" i="51"/>
  <c r="B30" i="51"/>
  <c r="C17" i="52"/>
  <c r="B17" i="52"/>
  <c r="C19" i="52"/>
  <c r="B19" i="52"/>
  <c r="C8" i="51"/>
  <c r="S8" i="51" s="1"/>
  <c r="C13" i="51"/>
  <c r="O13" i="51" s="1"/>
  <c r="C16" i="51"/>
  <c r="O16" i="51" s="1"/>
  <c r="B33" i="51"/>
  <c r="N33" i="51" s="1"/>
  <c r="B38" i="51"/>
  <c r="N38" i="51" s="1"/>
  <c r="B39" i="51"/>
  <c r="R39" i="51" s="1"/>
  <c r="B44" i="51"/>
  <c r="R44" i="51" s="1"/>
  <c r="B48" i="51"/>
  <c r="N48" i="51" s="1"/>
  <c r="B49" i="51"/>
  <c r="N49" i="51" s="1"/>
  <c r="B50" i="51"/>
  <c r="O50" i="51" s="1"/>
  <c r="B6" i="52"/>
  <c r="B7" i="52"/>
  <c r="B8" i="52"/>
  <c r="B9" i="52"/>
  <c r="B10" i="52"/>
  <c r="B11" i="52"/>
  <c r="B12" i="52"/>
  <c r="B13" i="52"/>
  <c r="B14" i="52"/>
  <c r="B15" i="52"/>
  <c r="B16" i="52"/>
  <c r="B34" i="51"/>
  <c r="N34" i="51" s="1"/>
  <c r="B35" i="51"/>
  <c r="R35" i="51" s="1"/>
  <c r="B40" i="51"/>
  <c r="R40" i="51" s="1"/>
  <c r="B45" i="51"/>
  <c r="Q45" i="51" s="1"/>
  <c r="C18" i="52"/>
  <c r="B18" i="52"/>
  <c r="C20" i="52"/>
  <c r="B20" i="52"/>
  <c r="C21" i="52"/>
  <c r="B21" i="52"/>
  <c r="C22" i="52"/>
  <c r="B22" i="52"/>
  <c r="C23" i="52"/>
  <c r="B23" i="52"/>
  <c r="C24" i="52"/>
  <c r="B24" i="52"/>
  <c r="C25" i="52"/>
  <c r="B25" i="52"/>
  <c r="C27" i="52"/>
  <c r="B27" i="52"/>
  <c r="C28" i="52"/>
  <c r="B28" i="52"/>
  <c r="B30" i="52"/>
  <c r="B29" i="52"/>
  <c r="B32" i="52"/>
  <c r="B25" i="51"/>
  <c r="B28" i="51"/>
  <c r="C32" i="51"/>
  <c r="B32" i="51"/>
  <c r="B24" i="51"/>
  <c r="C29" i="51"/>
  <c r="B29" i="51"/>
  <c r="B31" i="51"/>
  <c r="C45" i="44"/>
  <c r="R45" i="44" s="1"/>
  <c r="C9" i="45"/>
  <c r="N9" i="45" s="1"/>
  <c r="C43" i="48"/>
  <c r="N43" i="48" s="1"/>
  <c r="C43" i="49"/>
  <c r="S43" i="49" s="1"/>
  <c r="C46" i="49"/>
  <c r="N46" i="49" s="1"/>
  <c r="C48" i="49"/>
  <c r="S48" i="49" s="1"/>
  <c r="C49" i="50"/>
  <c r="S49" i="50" s="1"/>
  <c r="B19" i="47"/>
  <c r="S19" i="47" s="1"/>
  <c r="C26" i="49"/>
  <c r="AB57" i="49" s="1"/>
  <c r="B27" i="49"/>
  <c r="AB58" i="49" s="1"/>
  <c r="C35" i="49"/>
  <c r="Q35" i="49" s="1"/>
  <c r="B7" i="48"/>
  <c r="Q7" i="48" s="1"/>
  <c r="B30" i="50"/>
  <c r="S30" i="50" s="1"/>
  <c r="C35" i="50"/>
  <c r="Q35" i="50" s="1"/>
  <c r="B23" i="48"/>
  <c r="R23" i="48" s="1"/>
  <c r="C18" i="46"/>
  <c r="Q18" i="46" s="1"/>
  <c r="B30" i="49"/>
  <c r="O30" i="49" s="1"/>
  <c r="C37" i="49"/>
  <c r="AB68" i="49" s="1"/>
  <c r="C50" i="49"/>
  <c r="S50" i="49" s="1"/>
  <c r="B28" i="50"/>
  <c r="Q28" i="50" s="1"/>
  <c r="C40" i="50"/>
  <c r="O40" i="50" s="1"/>
  <c r="C45" i="50"/>
  <c r="N45" i="50" s="1"/>
  <c r="B6" i="50"/>
  <c r="S6" i="50" s="1"/>
  <c r="C46" i="50"/>
  <c r="O46" i="50" s="1"/>
  <c r="C43" i="50"/>
  <c r="R43" i="50" s="1"/>
  <c r="C9" i="46"/>
  <c r="N9" i="46" s="1"/>
  <c r="B25" i="48"/>
  <c r="AB56" i="48" s="1"/>
  <c r="B28" i="48"/>
  <c r="R28" i="48" s="1"/>
  <c r="C37" i="48"/>
  <c r="O37" i="48" s="1"/>
  <c r="C49" i="48"/>
  <c r="R49" i="48" s="1"/>
  <c r="B28" i="49"/>
  <c r="S28" i="49" s="1"/>
  <c r="B31" i="49"/>
  <c r="AB62" i="49" s="1"/>
  <c r="C36" i="49"/>
  <c r="Q36" i="49" s="1"/>
  <c r="B26" i="50"/>
  <c r="N26" i="50" s="1"/>
  <c r="C44" i="50"/>
  <c r="O44" i="50" s="1"/>
  <c r="C47" i="50"/>
  <c r="S47" i="50" s="1"/>
  <c r="C48" i="50"/>
  <c r="Q48" i="50" s="1"/>
  <c r="C48" i="46"/>
  <c r="O48" i="46" s="1"/>
  <c r="C36" i="48"/>
  <c r="S36" i="48" s="1"/>
  <c r="C23" i="46"/>
  <c r="N23" i="46" s="1"/>
  <c r="C42" i="46"/>
  <c r="Q42" i="46" s="1"/>
  <c r="C11" i="49"/>
  <c r="S11" i="49" s="1"/>
  <c r="C42" i="49"/>
  <c r="S42" i="49" s="1"/>
  <c r="C49" i="49"/>
  <c r="S49" i="49" s="1"/>
  <c r="B33" i="50"/>
  <c r="S33" i="50" s="1"/>
  <c r="C39" i="50"/>
  <c r="S39" i="50" s="1"/>
  <c r="C41" i="50"/>
  <c r="O41" i="50" s="1"/>
  <c r="C42" i="50"/>
  <c r="O42" i="50" s="1"/>
  <c r="C50" i="50"/>
  <c r="N50" i="50" s="1"/>
  <c r="B10" i="50"/>
  <c r="C10" i="50"/>
  <c r="B14" i="50"/>
  <c r="C14" i="50"/>
  <c r="B16" i="50"/>
  <c r="C16" i="50"/>
  <c r="B18" i="50"/>
  <c r="C18" i="50"/>
  <c r="B20" i="50"/>
  <c r="C20" i="50"/>
  <c r="B22" i="50"/>
  <c r="C22" i="50"/>
  <c r="B24" i="50"/>
  <c r="C24" i="50"/>
  <c r="C21" i="46"/>
  <c r="R21" i="46" s="1"/>
  <c r="B8" i="48"/>
  <c r="S8" i="48" s="1"/>
  <c r="B21" i="48"/>
  <c r="R21" i="48" s="1"/>
  <c r="C34" i="48"/>
  <c r="S34" i="48" s="1"/>
  <c r="C40" i="48"/>
  <c r="Q40" i="48" s="1"/>
  <c r="C41" i="48"/>
  <c r="S41" i="48" s="1"/>
  <c r="C47" i="48"/>
  <c r="R47" i="48" s="1"/>
  <c r="C9" i="49"/>
  <c r="S9" i="49" s="1"/>
  <c r="B33" i="49"/>
  <c r="Q33" i="49" s="1"/>
  <c r="C40" i="49"/>
  <c r="R40" i="49" s="1"/>
  <c r="B44" i="49"/>
  <c r="C44" i="49"/>
  <c r="B8" i="50"/>
  <c r="B9" i="50"/>
  <c r="C9" i="50"/>
  <c r="B11" i="50"/>
  <c r="C11" i="50"/>
  <c r="B13" i="50"/>
  <c r="C13" i="50"/>
  <c r="B15" i="50"/>
  <c r="C15" i="50"/>
  <c r="B17" i="50"/>
  <c r="C17" i="50"/>
  <c r="B19" i="50"/>
  <c r="C19" i="50"/>
  <c r="B21" i="50"/>
  <c r="C21" i="50"/>
  <c r="B23" i="50"/>
  <c r="C23" i="50"/>
  <c r="B25" i="50"/>
  <c r="C25" i="50"/>
  <c r="B29" i="50"/>
  <c r="C29" i="50"/>
  <c r="C32" i="50"/>
  <c r="O32" i="50" s="1"/>
  <c r="B37" i="50"/>
  <c r="C37" i="50"/>
  <c r="B32" i="49"/>
  <c r="C32" i="49"/>
  <c r="B39" i="49"/>
  <c r="C39" i="49"/>
  <c r="B12" i="50"/>
  <c r="C12" i="50"/>
  <c r="B33" i="46"/>
  <c r="S33" i="46" s="1"/>
  <c r="C8" i="47"/>
  <c r="R8" i="47" s="1"/>
  <c r="B23" i="47"/>
  <c r="N23" i="47" s="1"/>
  <c r="B28" i="47"/>
  <c r="Q28" i="47" s="1"/>
  <c r="B19" i="48"/>
  <c r="AB50" i="48" s="1"/>
  <c r="C30" i="48"/>
  <c r="AB61" i="48" s="1"/>
  <c r="C7" i="49"/>
  <c r="N7" i="49" s="1"/>
  <c r="C41" i="49"/>
  <c r="N41" i="49" s="1"/>
  <c r="C45" i="49"/>
  <c r="O45" i="49" s="1"/>
  <c r="B47" i="49"/>
  <c r="C47" i="49"/>
  <c r="B7" i="50"/>
  <c r="C34" i="50"/>
  <c r="B27" i="50"/>
  <c r="B31" i="50"/>
  <c r="C36" i="50"/>
  <c r="S36" i="50" s="1"/>
  <c r="C38" i="50"/>
  <c r="S38" i="50" s="1"/>
  <c r="Q49" i="50"/>
  <c r="B26" i="45"/>
  <c r="C26" i="45"/>
  <c r="C22" i="48"/>
  <c r="B22" i="48"/>
  <c r="B38" i="46"/>
  <c r="C38" i="46"/>
  <c r="B26" i="47"/>
  <c r="C26" i="47"/>
  <c r="C18" i="48"/>
  <c r="B18" i="48"/>
  <c r="B26" i="48"/>
  <c r="C26" i="48"/>
  <c r="B50" i="48"/>
  <c r="C50" i="48"/>
  <c r="B8" i="49"/>
  <c r="C8" i="49"/>
  <c r="C12" i="49"/>
  <c r="B12" i="49"/>
  <c r="C30" i="47"/>
  <c r="B30" i="47"/>
  <c r="B42" i="48"/>
  <c r="C42" i="48"/>
  <c r="B45" i="46"/>
  <c r="C45" i="46"/>
  <c r="B44" i="48"/>
  <c r="C44" i="48"/>
  <c r="C13" i="49"/>
  <c r="B13" i="49"/>
  <c r="C15" i="49"/>
  <c r="B15" i="49"/>
  <c r="C17" i="49"/>
  <c r="B17" i="49"/>
  <c r="C19" i="49"/>
  <c r="B19" i="49"/>
  <c r="C21" i="49"/>
  <c r="B21" i="49"/>
  <c r="C23" i="49"/>
  <c r="B23" i="49"/>
  <c r="C25" i="49"/>
  <c r="B25" i="49"/>
  <c r="C30" i="41"/>
  <c r="Q30" i="41" s="1"/>
  <c r="C10" i="46"/>
  <c r="R10" i="46" s="1"/>
  <c r="C19" i="46"/>
  <c r="N19" i="46" s="1"/>
  <c r="C22" i="46"/>
  <c r="R22" i="46" s="1"/>
  <c r="C25" i="46"/>
  <c r="AB56" i="46" s="1"/>
  <c r="B28" i="46"/>
  <c r="Q28" i="46" s="1"/>
  <c r="B9" i="47"/>
  <c r="N9" i="47" s="1"/>
  <c r="B20" i="47"/>
  <c r="R20" i="47" s="1"/>
  <c r="B20" i="48"/>
  <c r="AB51" i="48" s="1"/>
  <c r="B24" i="48"/>
  <c r="S24" i="48" s="1"/>
  <c r="C29" i="48"/>
  <c r="AB60" i="48" s="1"/>
  <c r="B33" i="48"/>
  <c r="O33" i="48" s="1"/>
  <c r="C38" i="48"/>
  <c r="O38" i="48" s="1"/>
  <c r="C39" i="48"/>
  <c r="S39" i="48" s="1"/>
  <c r="C46" i="48"/>
  <c r="S46" i="48" s="1"/>
  <c r="B48" i="48"/>
  <c r="C48" i="48"/>
  <c r="C6" i="49"/>
  <c r="R6" i="49" s="1"/>
  <c r="C10" i="49"/>
  <c r="N10" i="49" s="1"/>
  <c r="B29" i="49"/>
  <c r="C29" i="49"/>
  <c r="S46" i="49"/>
  <c r="C14" i="49"/>
  <c r="B14" i="49"/>
  <c r="C16" i="49"/>
  <c r="B16" i="49"/>
  <c r="C18" i="49"/>
  <c r="B18" i="49"/>
  <c r="C20" i="49"/>
  <c r="B20" i="49"/>
  <c r="C22" i="49"/>
  <c r="B22" i="49"/>
  <c r="C24" i="49"/>
  <c r="B24" i="49"/>
  <c r="B34" i="49"/>
  <c r="C34" i="49"/>
  <c r="B45" i="48"/>
  <c r="C45" i="48"/>
  <c r="C38" i="49"/>
  <c r="AB69" i="49" s="1"/>
  <c r="B24" i="46"/>
  <c r="C24" i="46"/>
  <c r="B21" i="42"/>
  <c r="Q21" i="42" s="1"/>
  <c r="C34" i="45"/>
  <c r="Q34" i="45" s="1"/>
  <c r="B13" i="46"/>
  <c r="S13" i="46" s="1"/>
  <c r="C16" i="46"/>
  <c r="R16" i="46" s="1"/>
  <c r="C29" i="46"/>
  <c r="Q29" i="46" s="1"/>
  <c r="C47" i="46"/>
  <c r="Q47" i="46" s="1"/>
  <c r="B6" i="47"/>
  <c r="C6" i="47"/>
  <c r="B15" i="47"/>
  <c r="Q15" i="47" s="1"/>
  <c r="B6" i="48"/>
  <c r="B49" i="46"/>
  <c r="C49" i="46"/>
  <c r="B12" i="47"/>
  <c r="C12" i="47"/>
  <c r="C31" i="47"/>
  <c r="B31" i="47"/>
  <c r="B46" i="46"/>
  <c r="C46" i="46"/>
  <c r="C11" i="47"/>
  <c r="B11" i="47"/>
  <c r="B32" i="48"/>
  <c r="C32" i="48"/>
  <c r="C13" i="45"/>
  <c r="O13" i="45" s="1"/>
  <c r="B14" i="46"/>
  <c r="Q14" i="46" s="1"/>
  <c r="C17" i="46"/>
  <c r="AB48" i="46" s="1"/>
  <c r="B20" i="46"/>
  <c r="C20" i="46"/>
  <c r="B30" i="46"/>
  <c r="AB61" i="46" s="1"/>
  <c r="B41" i="46"/>
  <c r="C41" i="46"/>
  <c r="B7" i="47"/>
  <c r="S7" i="47" s="1"/>
  <c r="B10" i="47"/>
  <c r="C10" i="47"/>
  <c r="B16" i="47"/>
  <c r="C24" i="47"/>
  <c r="B24" i="47"/>
  <c r="B9" i="48"/>
  <c r="B10" i="48"/>
  <c r="C10" i="48"/>
  <c r="C11" i="48"/>
  <c r="S11" i="48" s="1"/>
  <c r="C12" i="48"/>
  <c r="C13" i="48"/>
  <c r="Q13" i="48" s="1"/>
  <c r="C14" i="48"/>
  <c r="C15" i="48"/>
  <c r="R15" i="48" s="1"/>
  <c r="C16" i="48"/>
  <c r="C17" i="48"/>
  <c r="Q17" i="48" s="1"/>
  <c r="B27" i="48"/>
  <c r="B31" i="48"/>
  <c r="C35" i="48"/>
  <c r="Q35" i="48" s="1"/>
  <c r="B17" i="41"/>
  <c r="C17" i="41"/>
  <c r="B50" i="46"/>
  <c r="C50" i="46"/>
  <c r="C41" i="44"/>
  <c r="B41" i="44"/>
  <c r="B12" i="46"/>
  <c r="C12" i="46"/>
  <c r="B44" i="46"/>
  <c r="C44" i="46"/>
  <c r="B43" i="45"/>
  <c r="C43" i="45"/>
  <c r="B15" i="46"/>
  <c r="C15" i="46"/>
  <c r="B34" i="46"/>
  <c r="C34" i="46"/>
  <c r="B40" i="44"/>
  <c r="C40" i="44"/>
  <c r="C23" i="45"/>
  <c r="B23" i="45"/>
  <c r="B11" i="46"/>
  <c r="C11" i="46"/>
  <c r="B40" i="46"/>
  <c r="C40" i="46"/>
  <c r="C46" i="47"/>
  <c r="B46" i="47"/>
  <c r="C25" i="41"/>
  <c r="N25" i="41" s="1"/>
  <c r="B37" i="44"/>
  <c r="O37" i="44" s="1"/>
  <c r="C50" i="45"/>
  <c r="Q50" i="45" s="1"/>
  <c r="C36" i="46"/>
  <c r="Q36" i="46" s="1"/>
  <c r="C39" i="46"/>
  <c r="O39" i="46" s="1"/>
  <c r="B43" i="46"/>
  <c r="C43" i="46"/>
  <c r="B13" i="47"/>
  <c r="B17" i="47"/>
  <c r="B21" i="47"/>
  <c r="B25" i="47"/>
  <c r="C27" i="47"/>
  <c r="B27" i="47"/>
  <c r="C29" i="47"/>
  <c r="B29" i="47"/>
  <c r="C26" i="46"/>
  <c r="B26" i="46"/>
  <c r="B14" i="47"/>
  <c r="B18" i="47"/>
  <c r="B22" i="47"/>
  <c r="C35" i="47"/>
  <c r="B35" i="47"/>
  <c r="C37" i="47"/>
  <c r="B37" i="47"/>
  <c r="C38" i="47"/>
  <c r="B38" i="47"/>
  <c r="C39" i="47"/>
  <c r="B39" i="47"/>
  <c r="C40" i="47"/>
  <c r="B40" i="47"/>
  <c r="C41" i="47"/>
  <c r="B41" i="47"/>
  <c r="C42" i="47"/>
  <c r="B42" i="47"/>
  <c r="C43" i="47"/>
  <c r="B43" i="47"/>
  <c r="C44" i="47"/>
  <c r="B44" i="47"/>
  <c r="C45" i="47"/>
  <c r="B45" i="47"/>
  <c r="C49" i="47"/>
  <c r="B49" i="47"/>
  <c r="C32" i="47"/>
  <c r="B32" i="47"/>
  <c r="B33" i="47"/>
  <c r="C48" i="47"/>
  <c r="B48" i="47"/>
  <c r="C34" i="47"/>
  <c r="B34" i="47"/>
  <c r="C36" i="47"/>
  <c r="B36" i="47"/>
  <c r="C47" i="47"/>
  <c r="B47" i="47"/>
  <c r="B50" i="47"/>
  <c r="C13" i="42"/>
  <c r="O13" i="42" s="1"/>
  <c r="C8" i="43"/>
  <c r="S8" i="43" s="1"/>
  <c r="B27" i="43"/>
  <c r="AB58" i="43" s="1"/>
  <c r="C20" i="44"/>
  <c r="B32" i="44"/>
  <c r="O32" i="44" s="1"/>
  <c r="B38" i="44"/>
  <c r="AB69" i="44" s="1"/>
  <c r="C42" i="44"/>
  <c r="N42" i="44" s="1"/>
  <c r="C43" i="44"/>
  <c r="B14" i="45"/>
  <c r="C32" i="45"/>
  <c r="S32" i="45" s="1"/>
  <c r="C37" i="45"/>
  <c r="N37" i="45" s="1"/>
  <c r="C38" i="45"/>
  <c r="O38" i="45" s="1"/>
  <c r="C44" i="45"/>
  <c r="N44" i="45" s="1"/>
  <c r="C47" i="45"/>
  <c r="C6" i="46"/>
  <c r="Q6" i="46" s="1"/>
  <c r="C7" i="46"/>
  <c r="N7" i="46" s="1"/>
  <c r="C8" i="46"/>
  <c r="O8" i="46" s="1"/>
  <c r="C44" i="41"/>
  <c r="S44" i="41" s="1"/>
  <c r="B31" i="43"/>
  <c r="Q31" i="43" s="1"/>
  <c r="B30" i="44"/>
  <c r="Q30" i="44" s="1"/>
  <c r="C36" i="44"/>
  <c r="N36" i="44" s="1"/>
  <c r="B7" i="45"/>
  <c r="B11" i="45"/>
  <c r="R11" i="45" s="1"/>
  <c r="B19" i="45"/>
  <c r="O19" i="45" s="1"/>
  <c r="B22" i="45"/>
  <c r="O22" i="45" s="1"/>
  <c r="C41" i="45"/>
  <c r="S41" i="45" s="1"/>
  <c r="C42" i="45"/>
  <c r="O42" i="45" s="1"/>
  <c r="C46" i="45"/>
  <c r="R46" i="45" s="1"/>
  <c r="C49" i="45"/>
  <c r="R49" i="45" s="1"/>
  <c r="B32" i="46"/>
  <c r="C32" i="46"/>
  <c r="C30" i="43"/>
  <c r="O30" i="43" s="1"/>
  <c r="B35" i="44"/>
  <c r="O35" i="44" s="1"/>
  <c r="B15" i="45"/>
  <c r="AB46" i="45" s="1"/>
  <c r="B18" i="45"/>
  <c r="C30" i="45"/>
  <c r="O30" i="45" s="1"/>
  <c r="C39" i="45"/>
  <c r="S39" i="45" s="1"/>
  <c r="C40" i="45"/>
  <c r="Q40" i="45" s="1"/>
  <c r="C45" i="45"/>
  <c r="C48" i="45"/>
  <c r="O48" i="45" s="1"/>
  <c r="B37" i="46"/>
  <c r="C37" i="46"/>
  <c r="B27" i="46"/>
  <c r="B31" i="46"/>
  <c r="C35" i="46"/>
  <c r="Q35" i="46" s="1"/>
  <c r="C47" i="42"/>
  <c r="R47" i="42" s="1"/>
  <c r="C48" i="42"/>
  <c r="S48" i="42" s="1"/>
  <c r="C49" i="42"/>
  <c r="C6" i="44"/>
  <c r="Q6" i="44" s="1"/>
  <c r="C7" i="44"/>
  <c r="S7" i="44" s="1"/>
  <c r="C8" i="44"/>
  <c r="R8" i="44" s="1"/>
  <c r="C9" i="44"/>
  <c r="C10" i="44"/>
  <c r="N10" i="44" s="1"/>
  <c r="C11" i="44"/>
  <c r="Q11" i="44" s="1"/>
  <c r="C12" i="44"/>
  <c r="R12" i="44" s="1"/>
  <c r="C18" i="44"/>
  <c r="B23" i="44"/>
  <c r="C23" i="44"/>
  <c r="B33" i="44"/>
  <c r="C33" i="44"/>
  <c r="C34" i="44"/>
  <c r="N34" i="44" s="1"/>
  <c r="B39" i="44"/>
  <c r="O39" i="44" s="1"/>
  <c r="C44" i="44"/>
  <c r="Q44" i="44" s="1"/>
  <c r="C47" i="44"/>
  <c r="Q47" i="44" s="1"/>
  <c r="C48" i="44"/>
  <c r="R48" i="44" s="1"/>
  <c r="B49" i="44"/>
  <c r="S49" i="44" s="1"/>
  <c r="C50" i="44"/>
  <c r="Q50" i="44" s="1"/>
  <c r="C6" i="45"/>
  <c r="S6" i="45" s="1"/>
  <c r="C8" i="45"/>
  <c r="R8" i="45" s="1"/>
  <c r="C10" i="45"/>
  <c r="S10" i="45" s="1"/>
  <c r="C12" i="45"/>
  <c r="B16" i="45"/>
  <c r="B20" i="45"/>
  <c r="B24" i="45"/>
  <c r="B17" i="44"/>
  <c r="C17" i="44"/>
  <c r="B16" i="44"/>
  <c r="C16" i="44"/>
  <c r="B35" i="45"/>
  <c r="C35" i="45"/>
  <c r="C19" i="41"/>
  <c r="N19" i="41" s="1"/>
  <c r="C7" i="42"/>
  <c r="Q7" i="42" s="1"/>
  <c r="C33" i="42"/>
  <c r="S33" i="42" s="1"/>
  <c r="B50" i="42"/>
  <c r="R50" i="42" s="1"/>
  <c r="C7" i="43"/>
  <c r="S7" i="43" s="1"/>
  <c r="C15" i="44"/>
  <c r="S15" i="44" s="1"/>
  <c r="C19" i="44"/>
  <c r="O19" i="44" s="1"/>
  <c r="C26" i="44"/>
  <c r="B26" i="44"/>
  <c r="C29" i="44"/>
  <c r="N29" i="44" s="1"/>
  <c r="C46" i="44"/>
  <c r="N46" i="44" s="1"/>
  <c r="B17" i="45"/>
  <c r="B21" i="45"/>
  <c r="B25" i="45"/>
  <c r="C27" i="45"/>
  <c r="B27" i="45"/>
  <c r="C29" i="45"/>
  <c r="O29" i="45" s="1"/>
  <c r="C31" i="45"/>
  <c r="B31" i="45"/>
  <c r="B28" i="45"/>
  <c r="B33" i="45"/>
  <c r="C36" i="45"/>
  <c r="N36" i="45" s="1"/>
  <c r="B13" i="41"/>
  <c r="N13" i="41" s="1"/>
  <c r="C47" i="41"/>
  <c r="S47" i="41" s="1"/>
  <c r="B35" i="42"/>
  <c r="N35" i="42" s="1"/>
  <c r="B46" i="42"/>
  <c r="B26" i="43"/>
  <c r="N26" i="43" s="1"/>
  <c r="B33" i="43"/>
  <c r="AB64" i="43" s="1"/>
  <c r="B21" i="44"/>
  <c r="C21" i="44"/>
  <c r="C12" i="42"/>
  <c r="O12" i="42" s="1"/>
  <c r="B26" i="42"/>
  <c r="N26" i="42" s="1"/>
  <c r="C37" i="42"/>
  <c r="Q37" i="42" s="1"/>
  <c r="C44" i="42"/>
  <c r="N44" i="42" s="1"/>
  <c r="C45" i="42"/>
  <c r="S45" i="42" s="1"/>
  <c r="C14" i="44"/>
  <c r="B25" i="44"/>
  <c r="C25" i="44"/>
  <c r="C21" i="41"/>
  <c r="N21" i="41" s="1"/>
  <c r="B27" i="44"/>
  <c r="C27" i="44"/>
  <c r="C15" i="41"/>
  <c r="S15" i="41" s="1"/>
  <c r="C23" i="41"/>
  <c r="Q23" i="41" s="1"/>
  <c r="C10" i="42"/>
  <c r="S10" i="42" s="1"/>
  <c r="B42" i="42"/>
  <c r="O42" i="42" s="1"/>
  <c r="C43" i="42"/>
  <c r="O43" i="42" s="1"/>
  <c r="C13" i="44"/>
  <c r="O13" i="44" s="1"/>
  <c r="C24" i="44"/>
  <c r="O24" i="44" s="1"/>
  <c r="B31" i="44"/>
  <c r="C31" i="44"/>
  <c r="C22" i="44"/>
  <c r="N22" i="44" s="1"/>
  <c r="C28" i="44"/>
  <c r="R28" i="44" s="1"/>
  <c r="C35" i="43"/>
  <c r="B35" i="43"/>
  <c r="C39" i="43"/>
  <c r="B39" i="43"/>
  <c r="B8" i="41"/>
  <c r="R8" i="41" s="1"/>
  <c r="C16" i="41"/>
  <c r="N16" i="41" s="1"/>
  <c r="C20" i="41"/>
  <c r="N20" i="41" s="1"/>
  <c r="C24" i="41"/>
  <c r="AB55" i="41" s="1"/>
  <c r="C8" i="42"/>
  <c r="O8" i="42" s="1"/>
  <c r="C9" i="42"/>
  <c r="Q9" i="42" s="1"/>
  <c r="B25" i="42"/>
  <c r="Q25" i="42" s="1"/>
  <c r="B27" i="42"/>
  <c r="S27" i="42" s="1"/>
  <c r="B28" i="42"/>
  <c r="Q28" i="42" s="1"/>
  <c r="B31" i="42"/>
  <c r="AB62" i="42" s="1"/>
  <c r="C9" i="43"/>
  <c r="C10" i="43"/>
  <c r="B10" i="43"/>
  <c r="C12" i="43"/>
  <c r="B12" i="43"/>
  <c r="C14" i="43"/>
  <c r="B14" i="43"/>
  <c r="C16" i="43"/>
  <c r="B16" i="43"/>
  <c r="C18" i="43"/>
  <c r="B18" i="43"/>
  <c r="C20" i="43"/>
  <c r="B20" i="43"/>
  <c r="C22" i="43"/>
  <c r="B22" i="43"/>
  <c r="C38" i="43"/>
  <c r="B38" i="43"/>
  <c r="C42" i="43"/>
  <c r="B42" i="43"/>
  <c r="C43" i="43"/>
  <c r="B43" i="43"/>
  <c r="C6" i="43"/>
  <c r="R6" i="43" s="1"/>
  <c r="C23" i="43"/>
  <c r="B23" i="43"/>
  <c r="C24" i="43"/>
  <c r="B24" i="43"/>
  <c r="C25" i="43"/>
  <c r="B25" i="43"/>
  <c r="C29" i="43"/>
  <c r="B29" i="43"/>
  <c r="C37" i="43"/>
  <c r="B37" i="43"/>
  <c r="C41" i="43"/>
  <c r="B41" i="43"/>
  <c r="C45" i="43"/>
  <c r="B45" i="43"/>
  <c r="C14" i="41"/>
  <c r="C18" i="41"/>
  <c r="Q18" i="41" s="1"/>
  <c r="C22" i="41"/>
  <c r="N22" i="41" s="1"/>
  <c r="C43" i="41"/>
  <c r="O43" i="41" s="1"/>
  <c r="C6" i="42"/>
  <c r="N6" i="42" s="1"/>
  <c r="C11" i="42"/>
  <c r="Q11" i="42" s="1"/>
  <c r="B17" i="42"/>
  <c r="O17" i="42" s="1"/>
  <c r="C29" i="42"/>
  <c r="R29" i="42" s="1"/>
  <c r="C32" i="42"/>
  <c r="O32" i="42" s="1"/>
  <c r="C40" i="42"/>
  <c r="Q40" i="42" s="1"/>
  <c r="B41" i="42"/>
  <c r="AB72" i="42" s="1"/>
  <c r="C11" i="43"/>
  <c r="B11" i="43"/>
  <c r="C13" i="43"/>
  <c r="B13" i="43"/>
  <c r="C15" i="43"/>
  <c r="B15" i="43"/>
  <c r="C17" i="43"/>
  <c r="B17" i="43"/>
  <c r="C19" i="43"/>
  <c r="B19" i="43"/>
  <c r="C21" i="43"/>
  <c r="B21" i="43"/>
  <c r="C28" i="43"/>
  <c r="B28" i="43"/>
  <c r="C40" i="43"/>
  <c r="B40" i="43"/>
  <c r="C44" i="43"/>
  <c r="B44" i="43"/>
  <c r="C49" i="43"/>
  <c r="B49" i="43"/>
  <c r="C46" i="43"/>
  <c r="B46" i="43"/>
  <c r="C50" i="43"/>
  <c r="B50" i="43"/>
  <c r="C34" i="43"/>
  <c r="B34" i="43"/>
  <c r="C36" i="43"/>
  <c r="B36" i="43"/>
  <c r="C47" i="43"/>
  <c r="B47" i="43"/>
  <c r="C32" i="43"/>
  <c r="B32" i="43"/>
  <c r="C48" i="43"/>
  <c r="B48" i="43"/>
  <c r="C33" i="41"/>
  <c r="B33" i="41"/>
  <c r="B37" i="41"/>
  <c r="C37" i="41"/>
  <c r="B50" i="41"/>
  <c r="C50" i="41"/>
  <c r="C6" i="41"/>
  <c r="B6" i="41"/>
  <c r="B41" i="41"/>
  <c r="C41" i="41"/>
  <c r="C16" i="42"/>
  <c r="B16" i="42"/>
  <c r="C7" i="41"/>
  <c r="B7" i="41"/>
  <c r="C12" i="41"/>
  <c r="B12" i="41"/>
  <c r="B29" i="41"/>
  <c r="C29" i="41"/>
  <c r="B42" i="41"/>
  <c r="C42" i="41"/>
  <c r="C20" i="42"/>
  <c r="B20" i="42"/>
  <c r="C38" i="42"/>
  <c r="B38" i="42"/>
  <c r="B9" i="41"/>
  <c r="N9" i="41" s="1"/>
  <c r="B26" i="41"/>
  <c r="O26" i="41" s="1"/>
  <c r="B31" i="41"/>
  <c r="N31" i="41" s="1"/>
  <c r="C35" i="41"/>
  <c r="R35" i="41" s="1"/>
  <c r="C45" i="41"/>
  <c r="O45" i="41" s="1"/>
  <c r="C48" i="41"/>
  <c r="S48" i="41" s="1"/>
  <c r="B14" i="42"/>
  <c r="B18" i="42"/>
  <c r="B22" i="42"/>
  <c r="B24" i="42"/>
  <c r="B10" i="41"/>
  <c r="O10" i="41" s="1"/>
  <c r="B11" i="41"/>
  <c r="S11" i="41" s="1"/>
  <c r="B28" i="41"/>
  <c r="N28" i="41" s="1"/>
  <c r="C39" i="41"/>
  <c r="O39" i="41" s="1"/>
  <c r="C40" i="41"/>
  <c r="O40" i="41" s="1"/>
  <c r="C46" i="41"/>
  <c r="R46" i="41" s="1"/>
  <c r="C49" i="41"/>
  <c r="S49" i="41" s="1"/>
  <c r="B15" i="42"/>
  <c r="B19" i="42"/>
  <c r="B23" i="42"/>
  <c r="C30" i="42"/>
  <c r="R30" i="42" s="1"/>
  <c r="C34" i="42"/>
  <c r="Q34" i="42" s="1"/>
  <c r="C36" i="42"/>
  <c r="Q36" i="42" s="1"/>
  <c r="C39" i="42"/>
  <c r="S39" i="42" s="1"/>
  <c r="B32" i="41"/>
  <c r="C32" i="41"/>
  <c r="B34" i="41"/>
  <c r="C34" i="41"/>
  <c r="C27" i="41"/>
  <c r="B27" i="41"/>
  <c r="C36" i="41"/>
  <c r="S36" i="41" s="1"/>
  <c r="C38" i="41"/>
  <c r="S38" i="41" s="1"/>
  <c r="B26" i="40"/>
  <c r="N26" i="40" s="1"/>
  <c r="B27" i="40"/>
  <c r="O27" i="40" s="1"/>
  <c r="C9" i="40"/>
  <c r="O9" i="40" s="1"/>
  <c r="C21" i="36"/>
  <c r="S21" i="36" s="1"/>
  <c r="B42" i="40"/>
  <c r="N42" i="40" s="1"/>
  <c r="B21" i="39"/>
  <c r="Q21" i="39" s="1"/>
  <c r="B33" i="40"/>
  <c r="S33" i="40" s="1"/>
  <c r="B49" i="40"/>
  <c r="N49" i="40" s="1"/>
  <c r="B30" i="40"/>
  <c r="AB61" i="40" s="1"/>
  <c r="B23" i="39"/>
  <c r="N23" i="39" s="1"/>
  <c r="C28" i="40"/>
  <c r="Q28" i="40" s="1"/>
  <c r="C31" i="40"/>
  <c r="Q31" i="40" s="1"/>
  <c r="B45" i="40"/>
  <c r="N45" i="40" s="1"/>
  <c r="B47" i="40"/>
  <c r="N47" i="40" s="1"/>
  <c r="C18" i="37"/>
  <c r="O18" i="37" s="1"/>
  <c r="B33" i="38"/>
  <c r="R33" i="38" s="1"/>
  <c r="B11" i="39"/>
  <c r="N11" i="39" s="1"/>
  <c r="C13" i="40"/>
  <c r="O13" i="40" s="1"/>
  <c r="B39" i="40"/>
  <c r="R39" i="40" s="1"/>
  <c r="B23" i="33"/>
  <c r="O23" i="33" s="1"/>
  <c r="B34" i="33"/>
  <c r="AB65" i="33" s="1"/>
  <c r="C33" i="36"/>
  <c r="AB64" i="36" s="1"/>
  <c r="B6" i="39"/>
  <c r="N6" i="39" s="1"/>
  <c r="B7" i="39"/>
  <c r="N7" i="39" s="1"/>
  <c r="B8" i="39"/>
  <c r="R8" i="39" s="1"/>
  <c r="B13" i="39"/>
  <c r="Q13" i="39" s="1"/>
  <c r="B25" i="39"/>
  <c r="R25" i="39" s="1"/>
  <c r="B30" i="39"/>
  <c r="S30" i="39" s="1"/>
  <c r="C17" i="40"/>
  <c r="S17" i="40" s="1"/>
  <c r="B36" i="40"/>
  <c r="N36" i="40" s="1"/>
  <c r="B41" i="40"/>
  <c r="N41" i="40" s="1"/>
  <c r="B15" i="39"/>
  <c r="N15" i="39" s="1"/>
  <c r="B35" i="40"/>
  <c r="R35" i="40" s="1"/>
  <c r="B10" i="39"/>
  <c r="N10" i="39" s="1"/>
  <c r="C7" i="40"/>
  <c r="N7" i="40" s="1"/>
  <c r="C15" i="40"/>
  <c r="Q15" i="40" s="1"/>
  <c r="AB57" i="40"/>
  <c r="B37" i="40"/>
  <c r="R37" i="40" s="1"/>
  <c r="B38" i="40"/>
  <c r="S38" i="40" s="1"/>
  <c r="B43" i="40"/>
  <c r="R43" i="40" s="1"/>
  <c r="B44" i="40"/>
  <c r="Q44" i="40" s="1"/>
  <c r="B48" i="40"/>
  <c r="O48" i="40" s="1"/>
  <c r="B17" i="39"/>
  <c r="R17" i="39" s="1"/>
  <c r="C11" i="40"/>
  <c r="S11" i="40" s="1"/>
  <c r="C19" i="40"/>
  <c r="R19" i="40" s="1"/>
  <c r="B40" i="40"/>
  <c r="N40" i="40" s="1"/>
  <c r="B46" i="40"/>
  <c r="R46" i="40" s="1"/>
  <c r="B50" i="40"/>
  <c r="R50" i="40" s="1"/>
  <c r="C18" i="39"/>
  <c r="B18" i="39"/>
  <c r="C20" i="40"/>
  <c r="B20" i="40"/>
  <c r="C21" i="40"/>
  <c r="B21" i="40"/>
  <c r="C22" i="40"/>
  <c r="B22" i="40"/>
  <c r="C23" i="40"/>
  <c r="B23" i="40"/>
  <c r="C24" i="40"/>
  <c r="B24" i="40"/>
  <c r="C25" i="40"/>
  <c r="B25" i="40"/>
  <c r="B28" i="38"/>
  <c r="O28" i="38" s="1"/>
  <c r="B9" i="39"/>
  <c r="N9" i="39" s="1"/>
  <c r="B14" i="39"/>
  <c r="C20" i="39"/>
  <c r="B20" i="39"/>
  <c r="C26" i="39"/>
  <c r="AB57" i="39" s="1"/>
  <c r="C27" i="39"/>
  <c r="B27" i="39"/>
  <c r="C6" i="40"/>
  <c r="R6" i="40" s="1"/>
  <c r="C10" i="40"/>
  <c r="C14" i="40"/>
  <c r="C18" i="40"/>
  <c r="O18" i="40" s="1"/>
  <c r="C32" i="40"/>
  <c r="B32" i="40"/>
  <c r="C22" i="39"/>
  <c r="B22" i="39"/>
  <c r="C29" i="40"/>
  <c r="B29" i="40"/>
  <c r="B48" i="36"/>
  <c r="O48" i="36" s="1"/>
  <c r="C13" i="37"/>
  <c r="R13" i="37" s="1"/>
  <c r="C22" i="37"/>
  <c r="AB53" i="37" s="1"/>
  <c r="B12" i="39"/>
  <c r="N12" i="39" s="1"/>
  <c r="B16" i="39"/>
  <c r="AB47" i="39" s="1"/>
  <c r="B19" i="39"/>
  <c r="R19" i="39" s="1"/>
  <c r="C24" i="39"/>
  <c r="B24" i="39"/>
  <c r="C31" i="39"/>
  <c r="B31" i="39"/>
  <c r="C8" i="40"/>
  <c r="R8" i="40" s="1"/>
  <c r="C12" i="40"/>
  <c r="O12" i="40" s="1"/>
  <c r="C16" i="40"/>
  <c r="S16" i="40" s="1"/>
  <c r="B34" i="40"/>
  <c r="C30" i="38"/>
  <c r="B30" i="38"/>
  <c r="B15" i="36"/>
  <c r="C15" i="36"/>
  <c r="C26" i="38"/>
  <c r="B26" i="38"/>
  <c r="C31" i="38"/>
  <c r="B31" i="38"/>
  <c r="C31" i="35"/>
  <c r="B31" i="35"/>
  <c r="B21" i="37"/>
  <c r="C21" i="37"/>
  <c r="B32" i="37"/>
  <c r="C32" i="37"/>
  <c r="C27" i="36"/>
  <c r="B27" i="36"/>
  <c r="B26" i="36"/>
  <c r="C26" i="36"/>
  <c r="B29" i="37"/>
  <c r="C29" i="37"/>
  <c r="C32" i="39"/>
  <c r="B32" i="39"/>
  <c r="B33" i="39"/>
  <c r="C29" i="39"/>
  <c r="B29" i="39"/>
  <c r="B47" i="36"/>
  <c r="R47" i="36" s="1"/>
  <c r="C17" i="37"/>
  <c r="R17" i="37" s="1"/>
  <c r="C25" i="37"/>
  <c r="R25" i="37" s="1"/>
  <c r="B28" i="39"/>
  <c r="B34" i="39"/>
  <c r="B35" i="39"/>
  <c r="B36" i="39"/>
  <c r="B37" i="39"/>
  <c r="B38" i="39"/>
  <c r="B39" i="39"/>
  <c r="B40" i="39"/>
  <c r="B41" i="39"/>
  <c r="B42" i="39"/>
  <c r="B43" i="39"/>
  <c r="B44" i="39"/>
  <c r="B45" i="39"/>
  <c r="B46" i="39"/>
  <c r="B47" i="39"/>
  <c r="B48" i="39"/>
  <c r="B49" i="39"/>
  <c r="B50" i="39"/>
  <c r="C13" i="36"/>
  <c r="N13" i="36" s="1"/>
  <c r="B35" i="36"/>
  <c r="Q35" i="36" s="1"/>
  <c r="C15" i="37"/>
  <c r="Q15" i="37" s="1"/>
  <c r="C19" i="37"/>
  <c r="S19" i="37" s="1"/>
  <c r="C23" i="37"/>
  <c r="O23" i="37" s="1"/>
  <c r="B27" i="37"/>
  <c r="S27" i="37" s="1"/>
  <c r="C6" i="38"/>
  <c r="R6" i="38" s="1"/>
  <c r="C7" i="38"/>
  <c r="R7" i="38" s="1"/>
  <c r="C8" i="38"/>
  <c r="N8" i="38" s="1"/>
  <c r="C9" i="38"/>
  <c r="Q9" i="38" s="1"/>
  <c r="C10" i="38"/>
  <c r="R10" i="38" s="1"/>
  <c r="C11" i="38"/>
  <c r="R11" i="38" s="1"/>
  <c r="C12" i="38"/>
  <c r="N12" i="38" s="1"/>
  <c r="C13" i="38"/>
  <c r="Q13" i="38" s="1"/>
  <c r="C14" i="38"/>
  <c r="C15" i="38"/>
  <c r="N15" i="38" s="1"/>
  <c r="C16" i="38"/>
  <c r="N16" i="38" s="1"/>
  <c r="C17" i="38"/>
  <c r="N17" i="38" s="1"/>
  <c r="C18" i="38"/>
  <c r="Q18" i="38" s="1"/>
  <c r="C19" i="38"/>
  <c r="N19" i="38" s="1"/>
  <c r="C20" i="38"/>
  <c r="N20" i="38" s="1"/>
  <c r="C21" i="38"/>
  <c r="N21" i="38" s="1"/>
  <c r="C22" i="38"/>
  <c r="Q22" i="38" s="1"/>
  <c r="C23" i="38"/>
  <c r="N23" i="38" s="1"/>
  <c r="C24" i="38"/>
  <c r="N24" i="38" s="1"/>
  <c r="C25" i="38"/>
  <c r="B27" i="38"/>
  <c r="C32" i="38"/>
  <c r="B32" i="38"/>
  <c r="B39" i="36"/>
  <c r="Q39" i="36" s="1"/>
  <c r="C14" i="37"/>
  <c r="C29" i="38"/>
  <c r="B29" i="38"/>
  <c r="C34" i="38"/>
  <c r="B34" i="38"/>
  <c r="C35" i="38"/>
  <c r="B35" i="38"/>
  <c r="C36" i="38"/>
  <c r="B36" i="38"/>
  <c r="C37" i="38"/>
  <c r="B37" i="38"/>
  <c r="C25" i="36"/>
  <c r="S25" i="36" s="1"/>
  <c r="C30" i="36"/>
  <c r="S30" i="36" s="1"/>
  <c r="B41" i="36"/>
  <c r="S41" i="36" s="1"/>
  <c r="C8" i="37"/>
  <c r="C11" i="37"/>
  <c r="C12" i="37"/>
  <c r="R12" i="37" s="1"/>
  <c r="C16" i="37"/>
  <c r="R16" i="37" s="1"/>
  <c r="C20" i="37"/>
  <c r="R20" i="37" s="1"/>
  <c r="C24" i="37"/>
  <c r="AB55" i="37" s="1"/>
  <c r="B31" i="37"/>
  <c r="O31" i="37" s="1"/>
  <c r="C38" i="38"/>
  <c r="B38" i="38"/>
  <c r="B39" i="38"/>
  <c r="B40" i="38"/>
  <c r="B41" i="38"/>
  <c r="B42" i="38"/>
  <c r="B43" i="38"/>
  <c r="B44" i="38"/>
  <c r="B45" i="38"/>
  <c r="B46" i="38"/>
  <c r="B47" i="38"/>
  <c r="B48" i="38"/>
  <c r="B49" i="38"/>
  <c r="B50" i="38"/>
  <c r="B6" i="36"/>
  <c r="S6" i="36" s="1"/>
  <c r="B10" i="36"/>
  <c r="C23" i="36"/>
  <c r="Q23" i="36" s="1"/>
  <c r="B28" i="36"/>
  <c r="O28" i="36" s="1"/>
  <c r="C9" i="37"/>
  <c r="O9" i="37" s="1"/>
  <c r="C9" i="36"/>
  <c r="B9" i="36"/>
  <c r="C50" i="36"/>
  <c r="B50" i="36"/>
  <c r="B8" i="36"/>
  <c r="S8" i="36" s="1"/>
  <c r="C17" i="36"/>
  <c r="B19" i="36"/>
  <c r="C19" i="36"/>
  <c r="C43" i="36"/>
  <c r="B43" i="36"/>
  <c r="C45" i="36"/>
  <c r="B45" i="36"/>
  <c r="C49" i="36"/>
  <c r="B49" i="36"/>
  <c r="C7" i="37"/>
  <c r="Q7" i="37" s="1"/>
  <c r="B40" i="33"/>
  <c r="AB71" i="33" s="1"/>
  <c r="C7" i="36"/>
  <c r="B7" i="36"/>
  <c r="B11" i="36"/>
  <c r="C11" i="36"/>
  <c r="C31" i="36"/>
  <c r="B31" i="36"/>
  <c r="C37" i="36"/>
  <c r="B37" i="36"/>
  <c r="C46" i="36"/>
  <c r="B46" i="36"/>
  <c r="C6" i="37"/>
  <c r="N6" i="37" s="1"/>
  <c r="C10" i="37"/>
  <c r="B26" i="37"/>
  <c r="B28" i="37"/>
  <c r="B30" i="37"/>
  <c r="B33" i="37"/>
  <c r="C34" i="37"/>
  <c r="B34" i="37"/>
  <c r="C35" i="37"/>
  <c r="B35" i="37"/>
  <c r="C36" i="37"/>
  <c r="B36" i="37"/>
  <c r="C37" i="37"/>
  <c r="B37" i="37"/>
  <c r="C41" i="37"/>
  <c r="B41" i="37"/>
  <c r="C38" i="37"/>
  <c r="B38" i="37"/>
  <c r="C42" i="37"/>
  <c r="B42" i="37"/>
  <c r="C39" i="37"/>
  <c r="B39" i="37"/>
  <c r="C40" i="37"/>
  <c r="B40" i="37"/>
  <c r="B43" i="37"/>
  <c r="B44" i="37"/>
  <c r="B45" i="37"/>
  <c r="B46" i="37"/>
  <c r="B47" i="37"/>
  <c r="B48" i="37"/>
  <c r="B49" i="37"/>
  <c r="B50" i="37"/>
  <c r="C33" i="35"/>
  <c r="B33" i="35"/>
  <c r="C32" i="36"/>
  <c r="B32" i="36"/>
  <c r="C36" i="36"/>
  <c r="B36" i="36"/>
  <c r="C44" i="36"/>
  <c r="B44" i="36"/>
  <c r="B32" i="32"/>
  <c r="Q32" i="32" s="1"/>
  <c r="B6" i="33"/>
  <c r="O6" i="33" s="1"/>
  <c r="B7" i="33"/>
  <c r="N7" i="33" s="1"/>
  <c r="B8" i="33"/>
  <c r="N8" i="33" s="1"/>
  <c r="B9" i="33"/>
  <c r="Q9" i="33" s="1"/>
  <c r="B10" i="33"/>
  <c r="N10" i="33" s="1"/>
  <c r="B11" i="33"/>
  <c r="S11" i="33" s="1"/>
  <c r="B12" i="33"/>
  <c r="O12" i="33" s="1"/>
  <c r="B13" i="33"/>
  <c r="R13" i="33" s="1"/>
  <c r="B35" i="33"/>
  <c r="R35" i="33" s="1"/>
  <c r="B47" i="33"/>
  <c r="Q47" i="33" s="1"/>
  <c r="C26" i="35"/>
  <c r="N26" i="35" s="1"/>
  <c r="B27" i="35"/>
  <c r="R27" i="35" s="1"/>
  <c r="C30" i="35"/>
  <c r="Q30" i="35" s="1"/>
  <c r="C14" i="36"/>
  <c r="C18" i="36"/>
  <c r="C22" i="36"/>
  <c r="AB53" i="36" s="1"/>
  <c r="C29" i="36"/>
  <c r="B29" i="36"/>
  <c r="C34" i="36"/>
  <c r="B34" i="36"/>
  <c r="C42" i="36"/>
  <c r="B42" i="36"/>
  <c r="C40" i="36"/>
  <c r="B40" i="36"/>
  <c r="C12" i="36"/>
  <c r="C16" i="36"/>
  <c r="S16" i="36" s="1"/>
  <c r="C20" i="36"/>
  <c r="S20" i="36" s="1"/>
  <c r="C24" i="36"/>
  <c r="S24" i="36" s="1"/>
  <c r="C38" i="36"/>
  <c r="B38" i="36"/>
  <c r="B16" i="32"/>
  <c r="AB47" i="32" s="1"/>
  <c r="B31" i="32"/>
  <c r="Q31" i="32" s="1"/>
  <c r="B25" i="33"/>
  <c r="S25" i="33" s="1"/>
  <c r="C28" i="33"/>
  <c r="AB59" i="33" s="1"/>
  <c r="B45" i="33"/>
  <c r="B49" i="33"/>
  <c r="N49" i="33" s="1"/>
  <c r="B33" i="34"/>
  <c r="S33" i="34" s="1"/>
  <c r="B28" i="35"/>
  <c r="C40" i="35"/>
  <c r="B40" i="35"/>
  <c r="C34" i="35"/>
  <c r="B34" i="35"/>
  <c r="C35" i="35"/>
  <c r="B35" i="35"/>
  <c r="C36" i="35"/>
  <c r="B36" i="35"/>
  <c r="C37" i="35"/>
  <c r="B37" i="35"/>
  <c r="B35" i="32"/>
  <c r="Q35" i="32" s="1"/>
  <c r="B19" i="33"/>
  <c r="B28" i="34"/>
  <c r="S28" i="34" s="1"/>
  <c r="B31" i="34"/>
  <c r="O31" i="34" s="1"/>
  <c r="B6" i="35"/>
  <c r="B7" i="35"/>
  <c r="B8" i="35"/>
  <c r="B9" i="35"/>
  <c r="B10" i="35"/>
  <c r="B11" i="35"/>
  <c r="B12" i="35"/>
  <c r="B13" i="35"/>
  <c r="B14" i="35"/>
  <c r="B15" i="35"/>
  <c r="B16" i="35"/>
  <c r="B17" i="35"/>
  <c r="B18" i="35"/>
  <c r="B19" i="35"/>
  <c r="B20" i="35"/>
  <c r="B21" i="35"/>
  <c r="B22" i="35"/>
  <c r="B23" i="35"/>
  <c r="B24" i="35"/>
  <c r="B25" i="35"/>
  <c r="C29" i="35"/>
  <c r="O29" i="35" s="1"/>
  <c r="C38" i="35"/>
  <c r="B38" i="35"/>
  <c r="B27" i="34"/>
  <c r="C30" i="34"/>
  <c r="O30" i="34" s="1"/>
  <c r="C32" i="35"/>
  <c r="B32" i="35"/>
  <c r="C39" i="35"/>
  <c r="B39" i="35"/>
  <c r="B41" i="35"/>
  <c r="B42" i="35"/>
  <c r="B43" i="35"/>
  <c r="B44" i="35"/>
  <c r="B45" i="35"/>
  <c r="B46" i="35"/>
  <c r="B47" i="35"/>
  <c r="B48" i="35"/>
  <c r="B49" i="35"/>
  <c r="B50" i="35"/>
  <c r="B22" i="32"/>
  <c r="N22" i="32" s="1"/>
  <c r="B33" i="32"/>
  <c r="C42" i="32"/>
  <c r="B42" i="32"/>
  <c r="B50" i="32"/>
  <c r="O50" i="32" s="1"/>
  <c r="B15" i="33"/>
  <c r="C17" i="33"/>
  <c r="B17" i="33"/>
  <c r="C26" i="33"/>
  <c r="B26" i="33"/>
  <c r="C42" i="33"/>
  <c r="B42" i="33"/>
  <c r="C44" i="33"/>
  <c r="B44" i="33"/>
  <c r="C41" i="32"/>
  <c r="B41" i="32"/>
  <c r="C45" i="32"/>
  <c r="B45" i="32"/>
  <c r="B31" i="33"/>
  <c r="C31" i="33"/>
  <c r="C33" i="33"/>
  <c r="B33" i="33"/>
  <c r="C40" i="32"/>
  <c r="B40" i="32"/>
  <c r="C44" i="32"/>
  <c r="B44" i="32"/>
  <c r="C41" i="33"/>
  <c r="B41" i="33"/>
  <c r="C43" i="33"/>
  <c r="B43" i="33"/>
  <c r="B31" i="31"/>
  <c r="N31" i="31" s="1"/>
  <c r="B15" i="32"/>
  <c r="AB46" i="32" s="1"/>
  <c r="B20" i="32"/>
  <c r="AB51" i="32" s="1"/>
  <c r="B23" i="32"/>
  <c r="O23" i="32" s="1"/>
  <c r="B30" i="32"/>
  <c r="O30" i="32" s="1"/>
  <c r="B37" i="32"/>
  <c r="AB68" i="32" s="1"/>
  <c r="C39" i="32"/>
  <c r="B39" i="32"/>
  <c r="C43" i="32"/>
  <c r="B43" i="32"/>
  <c r="B48" i="32"/>
  <c r="O48" i="32" s="1"/>
  <c r="B21" i="33"/>
  <c r="N21" i="33" s="1"/>
  <c r="B27" i="33"/>
  <c r="C27" i="33"/>
  <c r="C30" i="33"/>
  <c r="N30" i="33" s="1"/>
  <c r="B46" i="33"/>
  <c r="R46" i="33" s="1"/>
  <c r="B50" i="33"/>
  <c r="S50" i="33" s="1"/>
  <c r="B26" i="34"/>
  <c r="C38" i="34"/>
  <c r="B38" i="34"/>
  <c r="C32" i="34"/>
  <c r="B32" i="34"/>
  <c r="C39" i="34"/>
  <c r="B39" i="34"/>
  <c r="B48" i="33"/>
  <c r="R48" i="33" s="1"/>
  <c r="B6" i="34"/>
  <c r="B7" i="34"/>
  <c r="B8" i="34"/>
  <c r="B9" i="34"/>
  <c r="B10" i="34"/>
  <c r="B11" i="34"/>
  <c r="B12" i="34"/>
  <c r="B13" i="34"/>
  <c r="B14" i="34"/>
  <c r="B15" i="34"/>
  <c r="B16" i="34"/>
  <c r="B17" i="34"/>
  <c r="B18" i="34"/>
  <c r="B19" i="34"/>
  <c r="B20" i="34"/>
  <c r="B21" i="34"/>
  <c r="B22" i="34"/>
  <c r="B23" i="34"/>
  <c r="B24" i="34"/>
  <c r="B25" i="34"/>
  <c r="C29" i="34"/>
  <c r="B29" i="34"/>
  <c r="C34" i="34"/>
  <c r="B34" i="34"/>
  <c r="C35" i="34"/>
  <c r="B35" i="34"/>
  <c r="C36" i="34"/>
  <c r="B36" i="34"/>
  <c r="C37" i="34"/>
  <c r="B37" i="34"/>
  <c r="B40" i="34"/>
  <c r="B41" i="34"/>
  <c r="B42" i="34"/>
  <c r="B43" i="34"/>
  <c r="B44" i="34"/>
  <c r="B45" i="34"/>
  <c r="B46" i="34"/>
  <c r="B47" i="34"/>
  <c r="B48" i="34"/>
  <c r="B49" i="34"/>
  <c r="B50" i="34"/>
  <c r="B26" i="31"/>
  <c r="O26" i="31" s="1"/>
  <c r="B6" i="32"/>
  <c r="Q6" i="32" s="1"/>
  <c r="B7" i="32"/>
  <c r="S7" i="32" s="1"/>
  <c r="B8" i="32"/>
  <c r="R8" i="32" s="1"/>
  <c r="B11" i="32"/>
  <c r="Q11" i="32" s="1"/>
  <c r="B12" i="32"/>
  <c r="B21" i="32"/>
  <c r="S21" i="32" s="1"/>
  <c r="B46" i="32"/>
  <c r="R46" i="32" s="1"/>
  <c r="B49" i="32"/>
  <c r="N49" i="32" s="1"/>
  <c r="B16" i="33"/>
  <c r="B20" i="33"/>
  <c r="B24" i="33"/>
  <c r="C30" i="31"/>
  <c r="Q30" i="31" s="1"/>
  <c r="B33" i="31"/>
  <c r="N33" i="31" s="1"/>
  <c r="B19" i="32"/>
  <c r="AB50" i="32" s="1"/>
  <c r="B24" i="32"/>
  <c r="B25" i="32"/>
  <c r="Q25" i="32" s="1"/>
  <c r="C28" i="32"/>
  <c r="N28" i="32" s="1"/>
  <c r="B47" i="32"/>
  <c r="N47" i="32" s="1"/>
  <c r="B14" i="33"/>
  <c r="B18" i="33"/>
  <c r="B22" i="33"/>
  <c r="C29" i="33"/>
  <c r="B29" i="33"/>
  <c r="C32" i="33"/>
  <c r="B32" i="33"/>
  <c r="B36" i="33"/>
  <c r="B37" i="33"/>
  <c r="B38" i="33"/>
  <c r="B39" i="33"/>
  <c r="B27" i="31"/>
  <c r="Q27" i="31" s="1"/>
  <c r="B10" i="32"/>
  <c r="B14" i="32"/>
  <c r="B18" i="32"/>
  <c r="C34" i="32"/>
  <c r="B34" i="32"/>
  <c r="C29" i="32"/>
  <c r="B29" i="32"/>
  <c r="C38" i="32"/>
  <c r="B38" i="32"/>
  <c r="C9" i="31"/>
  <c r="B9" i="32"/>
  <c r="B13" i="32"/>
  <c r="B17" i="32"/>
  <c r="C26" i="32"/>
  <c r="S26" i="32" s="1"/>
  <c r="C27" i="32"/>
  <c r="Q27" i="32" s="1"/>
  <c r="C36" i="32"/>
  <c r="B36" i="32"/>
  <c r="C10" i="31"/>
  <c r="B10" i="31"/>
  <c r="C12" i="31"/>
  <c r="B12" i="31"/>
  <c r="C22" i="31"/>
  <c r="B22" i="31"/>
  <c r="C24" i="31"/>
  <c r="B24" i="31"/>
  <c r="C7" i="31"/>
  <c r="O7" i="31" s="1"/>
  <c r="C11" i="31"/>
  <c r="B11" i="31"/>
  <c r="C13" i="31"/>
  <c r="B13" i="31"/>
  <c r="C15" i="31"/>
  <c r="B15" i="31"/>
  <c r="C17" i="31"/>
  <c r="B17" i="31"/>
  <c r="C19" i="31"/>
  <c r="B19" i="31"/>
  <c r="C21" i="31"/>
  <c r="B21" i="31"/>
  <c r="C23" i="31"/>
  <c r="B23" i="31"/>
  <c r="C25" i="31"/>
  <c r="B25" i="31"/>
  <c r="C38" i="31"/>
  <c r="B38" i="31"/>
  <c r="C42" i="31"/>
  <c r="B42" i="31"/>
  <c r="C48" i="31"/>
  <c r="B48" i="31"/>
  <c r="C49" i="31"/>
  <c r="B49" i="31"/>
  <c r="C14" i="31"/>
  <c r="B14" i="31"/>
  <c r="C16" i="31"/>
  <c r="B16" i="31"/>
  <c r="C18" i="31"/>
  <c r="B18" i="31"/>
  <c r="C28" i="31"/>
  <c r="B28" i="31"/>
  <c r="C8" i="31"/>
  <c r="O8" i="31" s="1"/>
  <c r="C39" i="31"/>
  <c r="B39" i="31"/>
  <c r="C43" i="31"/>
  <c r="B43" i="31"/>
  <c r="C20" i="31"/>
  <c r="B20" i="31"/>
  <c r="C32" i="31"/>
  <c r="B32" i="31"/>
  <c r="C40" i="31"/>
  <c r="B40" i="31"/>
  <c r="C44" i="31"/>
  <c r="B44" i="31"/>
  <c r="C6" i="31"/>
  <c r="C29" i="31"/>
  <c r="B29" i="31"/>
  <c r="C35" i="31"/>
  <c r="B35" i="31"/>
  <c r="C37" i="31"/>
  <c r="B37" i="31"/>
  <c r="C41" i="31"/>
  <c r="B41" i="31"/>
  <c r="C45" i="31"/>
  <c r="B45" i="31"/>
  <c r="C46" i="31"/>
  <c r="B46" i="31"/>
  <c r="C50" i="31"/>
  <c r="B50" i="31"/>
  <c r="C34" i="31"/>
  <c r="B34" i="31"/>
  <c r="C36" i="31"/>
  <c r="B36" i="31"/>
  <c r="C47" i="31"/>
  <c r="B47" i="31"/>
  <c r="C39" i="28"/>
  <c r="Q39" i="28" s="1"/>
  <c r="C21" i="30"/>
  <c r="O21" i="30" s="1"/>
  <c r="B8" i="29"/>
  <c r="O8" i="29" s="1"/>
  <c r="C43" i="30"/>
  <c r="S43" i="30" s="1"/>
  <c r="B31" i="30"/>
  <c r="R31" i="30" s="1"/>
  <c r="B18" i="29"/>
  <c r="N18" i="29" s="1"/>
  <c r="C13" i="30"/>
  <c r="Q13" i="30" s="1"/>
  <c r="B33" i="30"/>
  <c r="O33" i="30" s="1"/>
  <c r="C12" i="30"/>
  <c r="O12" i="30" s="1"/>
  <c r="C28" i="28"/>
  <c r="AB59" i="28" s="1"/>
  <c r="C50" i="28"/>
  <c r="Q50" i="28" s="1"/>
  <c r="C7" i="30"/>
  <c r="N7" i="30" s="1"/>
  <c r="B36" i="29"/>
  <c r="S36" i="29" s="1"/>
  <c r="B49" i="29"/>
  <c r="S49" i="29" s="1"/>
  <c r="C18" i="30"/>
  <c r="S18" i="30" s="1"/>
  <c r="C40" i="28"/>
  <c r="N40" i="28" s="1"/>
  <c r="C35" i="25"/>
  <c r="Q35" i="25" s="1"/>
  <c r="C11" i="26"/>
  <c r="R11" i="26" s="1"/>
  <c r="B26" i="28"/>
  <c r="Q26" i="28" s="1"/>
  <c r="C27" i="28"/>
  <c r="Q27" i="28" s="1"/>
  <c r="B24" i="29"/>
  <c r="N24" i="29" s="1"/>
  <c r="C15" i="30"/>
  <c r="O15" i="30" s="1"/>
  <c r="C20" i="30"/>
  <c r="O20" i="30" s="1"/>
  <c r="C23" i="30"/>
  <c r="O23" i="30" s="1"/>
  <c r="C38" i="30"/>
  <c r="O38" i="30" s="1"/>
  <c r="C45" i="30"/>
  <c r="O45" i="30" s="1"/>
  <c r="C49" i="30"/>
  <c r="S49" i="30" s="1"/>
  <c r="C31" i="27"/>
  <c r="S31" i="27" s="1"/>
  <c r="C31" i="28"/>
  <c r="O31" i="28" s="1"/>
  <c r="B41" i="28"/>
  <c r="AB72" i="28" s="1"/>
  <c r="B12" i="29"/>
  <c r="Q12" i="29" s="1"/>
  <c r="B30" i="29"/>
  <c r="Q30" i="29" s="1"/>
  <c r="B45" i="29"/>
  <c r="R45" i="29" s="1"/>
  <c r="C10" i="30"/>
  <c r="O10" i="30" s="1"/>
  <c r="C29" i="30"/>
  <c r="S29" i="30" s="1"/>
  <c r="C46" i="30"/>
  <c r="O46" i="30" s="1"/>
  <c r="B13" i="29"/>
  <c r="N13" i="29" s="1"/>
  <c r="B14" i="29"/>
  <c r="N14" i="29" s="1"/>
  <c r="B19" i="29"/>
  <c r="O19" i="29" s="1"/>
  <c r="B48" i="29"/>
  <c r="R48" i="29" s="1"/>
  <c r="C6" i="30"/>
  <c r="O6" i="30" s="1"/>
  <c r="C11" i="30"/>
  <c r="R11" i="30" s="1"/>
  <c r="C16" i="30"/>
  <c r="O16" i="30" s="1"/>
  <c r="C17" i="30"/>
  <c r="O17" i="30" s="1"/>
  <c r="C22" i="30"/>
  <c r="S22" i="30" s="1"/>
  <c r="B27" i="30"/>
  <c r="Q27" i="30" s="1"/>
  <c r="B28" i="30"/>
  <c r="R28" i="30" s="1"/>
  <c r="O43" i="30"/>
  <c r="C44" i="30"/>
  <c r="O44" i="30" s="1"/>
  <c r="C47" i="30"/>
  <c r="O47" i="30" s="1"/>
  <c r="C48" i="30"/>
  <c r="N48" i="30" s="1"/>
  <c r="C41" i="27"/>
  <c r="Q41" i="27" s="1"/>
  <c r="B11" i="28"/>
  <c r="O11" i="28" s="1"/>
  <c r="B35" i="28"/>
  <c r="S35" i="28" s="1"/>
  <c r="B36" i="28"/>
  <c r="O36" i="28" s="1"/>
  <c r="B11" i="29"/>
  <c r="Q11" i="29" s="1"/>
  <c r="B43" i="29"/>
  <c r="R43" i="29" s="1"/>
  <c r="B50" i="29"/>
  <c r="R50" i="29" s="1"/>
  <c r="C8" i="30"/>
  <c r="O8" i="30" s="1"/>
  <c r="C9" i="30"/>
  <c r="O9" i="30" s="1"/>
  <c r="C14" i="30"/>
  <c r="C19" i="30"/>
  <c r="AB50" i="30" s="1"/>
  <c r="C24" i="30"/>
  <c r="O24" i="30" s="1"/>
  <c r="C25" i="30"/>
  <c r="O25" i="30" s="1"/>
  <c r="C30" i="30"/>
  <c r="O30" i="30" s="1"/>
  <c r="C37" i="30"/>
  <c r="N37" i="30" s="1"/>
  <c r="C41" i="30"/>
  <c r="O41" i="30" s="1"/>
  <c r="C42" i="30"/>
  <c r="O42" i="30" s="1"/>
  <c r="C50" i="30"/>
  <c r="Q50" i="30" s="1"/>
  <c r="C29" i="28"/>
  <c r="O29" i="28" s="1"/>
  <c r="C34" i="28"/>
  <c r="O34" i="28" s="1"/>
  <c r="B46" i="28"/>
  <c r="C46" i="28"/>
  <c r="C42" i="29"/>
  <c r="B42" i="29"/>
  <c r="C47" i="29"/>
  <c r="B47" i="29"/>
  <c r="B35" i="30"/>
  <c r="C35" i="30"/>
  <c r="B39" i="30"/>
  <c r="C39" i="30"/>
  <c r="B32" i="28"/>
  <c r="Q32" i="28" s="1"/>
  <c r="B6" i="29"/>
  <c r="R6" i="29" s="1"/>
  <c r="C9" i="29"/>
  <c r="B9" i="29"/>
  <c r="C16" i="29"/>
  <c r="B16" i="29"/>
  <c r="C22" i="29"/>
  <c r="B22" i="29"/>
  <c r="B28" i="29"/>
  <c r="C28" i="29"/>
  <c r="B44" i="29"/>
  <c r="N44" i="29" s="1"/>
  <c r="B26" i="30"/>
  <c r="B48" i="28"/>
  <c r="C48" i="28"/>
  <c r="C21" i="29"/>
  <c r="B21" i="29"/>
  <c r="C15" i="29"/>
  <c r="B15" i="29"/>
  <c r="B25" i="25"/>
  <c r="N25" i="25" s="1"/>
  <c r="B41" i="26"/>
  <c r="N41" i="26" s="1"/>
  <c r="C11" i="27"/>
  <c r="Q11" i="27" s="1"/>
  <c r="B19" i="28"/>
  <c r="AB50" i="28" s="1"/>
  <c r="C25" i="28"/>
  <c r="B25" i="28"/>
  <c r="C33" i="28"/>
  <c r="R33" i="28" s="1"/>
  <c r="B38" i="28"/>
  <c r="O38" i="28" s="1"/>
  <c r="C10" i="29"/>
  <c r="B10" i="29"/>
  <c r="B17" i="29"/>
  <c r="N17" i="29" s="1"/>
  <c r="B23" i="29"/>
  <c r="Q23" i="29" s="1"/>
  <c r="B29" i="29"/>
  <c r="AB60" i="29" s="1"/>
  <c r="C32" i="29"/>
  <c r="B32" i="29"/>
  <c r="C41" i="29"/>
  <c r="B41" i="29"/>
  <c r="C36" i="30"/>
  <c r="N36" i="30" s="1"/>
  <c r="B20" i="29"/>
  <c r="O20" i="29" s="1"/>
  <c r="B25" i="29"/>
  <c r="N25" i="29" s="1"/>
  <c r="C26" i="29"/>
  <c r="N26" i="29" s="1"/>
  <c r="C27" i="29"/>
  <c r="R27" i="29" s="1"/>
  <c r="B34" i="29"/>
  <c r="AB65" i="29" s="1"/>
  <c r="B39" i="29"/>
  <c r="O39" i="29" s="1"/>
  <c r="B40" i="29"/>
  <c r="AB71" i="29" s="1"/>
  <c r="B46" i="29"/>
  <c r="O46" i="29" s="1"/>
  <c r="C32" i="30"/>
  <c r="S32" i="30" s="1"/>
  <c r="C34" i="30"/>
  <c r="S34" i="30" s="1"/>
  <c r="C40" i="30"/>
  <c r="S40" i="30" s="1"/>
  <c r="C23" i="28"/>
  <c r="B23" i="28"/>
  <c r="C28" i="26"/>
  <c r="AB59" i="26" s="1"/>
  <c r="C29" i="27"/>
  <c r="O29" i="27" s="1"/>
  <c r="C47" i="27"/>
  <c r="R47" i="27" s="1"/>
  <c r="C48" i="27"/>
  <c r="S48" i="27" s="1"/>
  <c r="B50" i="27"/>
  <c r="C50" i="27"/>
  <c r="C38" i="29"/>
  <c r="B38" i="29"/>
  <c r="C49" i="24"/>
  <c r="O49" i="24" s="1"/>
  <c r="B38" i="26"/>
  <c r="N38" i="26" s="1"/>
  <c r="C34" i="27"/>
  <c r="O34" i="27" s="1"/>
  <c r="C44" i="27"/>
  <c r="R44" i="27" s="1"/>
  <c r="B46" i="27"/>
  <c r="O46" i="27" s="1"/>
  <c r="B15" i="28"/>
  <c r="O15" i="28" s="1"/>
  <c r="B37" i="28"/>
  <c r="S37" i="28" s="1"/>
  <c r="C42" i="28"/>
  <c r="O42" i="28" s="1"/>
  <c r="C43" i="28"/>
  <c r="S43" i="28" s="1"/>
  <c r="C44" i="28"/>
  <c r="N44" i="28" s="1"/>
  <c r="C45" i="28"/>
  <c r="Q45" i="28" s="1"/>
  <c r="B47" i="28"/>
  <c r="C47" i="28"/>
  <c r="B7" i="29"/>
  <c r="C31" i="29"/>
  <c r="O31" i="29" s="1"/>
  <c r="C37" i="29"/>
  <c r="B37" i="29"/>
  <c r="C14" i="24"/>
  <c r="C13" i="25"/>
  <c r="R13" i="25" s="1"/>
  <c r="C23" i="26"/>
  <c r="AB54" i="26" s="1"/>
  <c r="C12" i="27"/>
  <c r="Q12" i="27" s="1"/>
  <c r="C30" i="27"/>
  <c r="Q30" i="27" s="1"/>
  <c r="C42" i="27"/>
  <c r="N42" i="27" s="1"/>
  <c r="C7" i="28"/>
  <c r="B7" i="28"/>
  <c r="C49" i="28"/>
  <c r="S49" i="28" s="1"/>
  <c r="C33" i="29"/>
  <c r="S33" i="29" s="1"/>
  <c r="C35" i="29"/>
  <c r="B35" i="29"/>
  <c r="B18" i="24"/>
  <c r="C18" i="24"/>
  <c r="C17" i="25"/>
  <c r="B17" i="25"/>
  <c r="C46" i="25"/>
  <c r="B46" i="25"/>
  <c r="C37" i="26"/>
  <c r="B37" i="26"/>
  <c r="C27" i="27"/>
  <c r="B27" i="27"/>
  <c r="C39" i="27"/>
  <c r="B39" i="27"/>
  <c r="C49" i="27"/>
  <c r="B49" i="27"/>
  <c r="C20" i="28"/>
  <c r="B20" i="28"/>
  <c r="C26" i="27"/>
  <c r="B26" i="27"/>
  <c r="C36" i="27"/>
  <c r="B36" i="27"/>
  <c r="C28" i="27"/>
  <c r="B28" i="27"/>
  <c r="C12" i="28"/>
  <c r="B12" i="28"/>
  <c r="B6" i="27"/>
  <c r="C6" i="27"/>
  <c r="C16" i="28"/>
  <c r="B16" i="28"/>
  <c r="B6" i="24"/>
  <c r="C6" i="24"/>
  <c r="B15" i="26"/>
  <c r="C15" i="26"/>
  <c r="C40" i="26"/>
  <c r="B40" i="26"/>
  <c r="C45" i="27"/>
  <c r="B45" i="27"/>
  <c r="C8" i="28"/>
  <c r="B8" i="28"/>
  <c r="C24" i="28"/>
  <c r="B24" i="28"/>
  <c r="C12" i="24"/>
  <c r="N12" i="24" s="1"/>
  <c r="C11" i="25"/>
  <c r="O11" i="25" s="1"/>
  <c r="B19" i="25"/>
  <c r="R19" i="25" s="1"/>
  <c r="B38" i="25"/>
  <c r="N38" i="25" s="1"/>
  <c r="B43" i="25"/>
  <c r="N43" i="25" s="1"/>
  <c r="C9" i="26"/>
  <c r="R9" i="26" s="1"/>
  <c r="C19" i="26"/>
  <c r="Q19" i="26" s="1"/>
  <c r="C31" i="26"/>
  <c r="AB62" i="26" s="1"/>
  <c r="B42" i="26"/>
  <c r="N42" i="26" s="1"/>
  <c r="B48" i="26"/>
  <c r="N48" i="26" s="1"/>
  <c r="C10" i="27"/>
  <c r="Q10" i="27" s="1"/>
  <c r="C32" i="27"/>
  <c r="S32" i="27" s="1"/>
  <c r="C33" i="27"/>
  <c r="S33" i="27" s="1"/>
  <c r="B37" i="27"/>
  <c r="O37" i="27" s="1"/>
  <c r="C40" i="27"/>
  <c r="R40" i="27" s="1"/>
  <c r="C43" i="27"/>
  <c r="O43" i="27" s="1"/>
  <c r="C6" i="28"/>
  <c r="R6" i="28" s="1"/>
  <c r="B10" i="28"/>
  <c r="B14" i="28"/>
  <c r="B18" i="28"/>
  <c r="B22" i="28"/>
  <c r="C30" i="28"/>
  <c r="B30" i="28"/>
  <c r="C10" i="24"/>
  <c r="O10" i="24" s="1"/>
  <c r="C22" i="24"/>
  <c r="AB53" i="24" s="1"/>
  <c r="B33" i="25"/>
  <c r="R33" i="25" s="1"/>
  <c r="C41" i="25"/>
  <c r="N41" i="25" s="1"/>
  <c r="B50" i="25"/>
  <c r="R50" i="25" s="1"/>
  <c r="C7" i="26"/>
  <c r="S7" i="26" s="1"/>
  <c r="C17" i="26"/>
  <c r="S17" i="26" s="1"/>
  <c r="C30" i="26"/>
  <c r="O30" i="26" s="1"/>
  <c r="B36" i="26"/>
  <c r="N36" i="26" s="1"/>
  <c r="B43" i="26"/>
  <c r="R43" i="26" s="1"/>
  <c r="B44" i="26"/>
  <c r="N44" i="26" s="1"/>
  <c r="B46" i="26"/>
  <c r="R46" i="26" s="1"/>
  <c r="C7" i="27"/>
  <c r="Q7" i="27" s="1"/>
  <c r="C8" i="27"/>
  <c r="N8" i="27" s="1"/>
  <c r="B9" i="28"/>
  <c r="B13" i="28"/>
  <c r="B17" i="28"/>
  <c r="B21" i="28"/>
  <c r="C33" i="26"/>
  <c r="B33" i="26"/>
  <c r="C45" i="26"/>
  <c r="B45" i="26"/>
  <c r="C14" i="27"/>
  <c r="B14" i="27"/>
  <c r="C16" i="27"/>
  <c r="B16" i="27"/>
  <c r="C24" i="27"/>
  <c r="B24" i="27"/>
  <c r="C8" i="24"/>
  <c r="R8" i="24" s="1"/>
  <c r="C16" i="24"/>
  <c r="R16" i="24" s="1"/>
  <c r="C21" i="24"/>
  <c r="Q21" i="24" s="1"/>
  <c r="C24" i="24"/>
  <c r="AB55" i="24" s="1"/>
  <c r="C43" i="24"/>
  <c r="R43" i="24" s="1"/>
  <c r="C15" i="25"/>
  <c r="Q15" i="25" s="1"/>
  <c r="B21" i="25"/>
  <c r="AB52" i="25" s="1"/>
  <c r="B27" i="25"/>
  <c r="R27" i="25" s="1"/>
  <c r="B28" i="25"/>
  <c r="S28" i="25" s="1"/>
  <c r="B31" i="25"/>
  <c r="Q31" i="25" s="1"/>
  <c r="B42" i="25"/>
  <c r="N42" i="25" s="1"/>
  <c r="B47" i="25"/>
  <c r="O47" i="25" s="1"/>
  <c r="C48" i="25"/>
  <c r="Q48" i="25" s="1"/>
  <c r="C13" i="26"/>
  <c r="N13" i="26" s="1"/>
  <c r="C21" i="26"/>
  <c r="N21" i="26" s="1"/>
  <c r="B26" i="26"/>
  <c r="AB57" i="26" s="1"/>
  <c r="B27" i="26"/>
  <c r="N27" i="26" s="1"/>
  <c r="B35" i="26"/>
  <c r="Q35" i="26" s="1"/>
  <c r="C39" i="26"/>
  <c r="B39" i="26"/>
  <c r="B47" i="26"/>
  <c r="O47" i="26" s="1"/>
  <c r="B50" i="26"/>
  <c r="R50" i="26" s="1"/>
  <c r="C9" i="27"/>
  <c r="Q9" i="27" s="1"/>
  <c r="B35" i="27"/>
  <c r="C38" i="27"/>
  <c r="B38" i="27"/>
  <c r="C18" i="27"/>
  <c r="B18" i="27"/>
  <c r="C20" i="27"/>
  <c r="B20" i="27"/>
  <c r="C22" i="27"/>
  <c r="B22" i="27"/>
  <c r="C49" i="26"/>
  <c r="B49" i="26"/>
  <c r="C13" i="27"/>
  <c r="B13" i="27"/>
  <c r="C15" i="27"/>
  <c r="B15" i="27"/>
  <c r="C17" i="27"/>
  <c r="B17" i="27"/>
  <c r="C19" i="27"/>
  <c r="B19" i="27"/>
  <c r="C21" i="27"/>
  <c r="B21" i="27"/>
  <c r="C23" i="27"/>
  <c r="B23" i="27"/>
  <c r="C25" i="27"/>
  <c r="B25" i="27"/>
  <c r="C31" i="24"/>
  <c r="B31" i="24"/>
  <c r="B40" i="25"/>
  <c r="C40" i="25"/>
  <c r="C24" i="26"/>
  <c r="B24" i="26"/>
  <c r="C25" i="26"/>
  <c r="B25" i="26"/>
  <c r="B33" i="23"/>
  <c r="R33" i="23" s="1"/>
  <c r="C9" i="24"/>
  <c r="S9" i="24" s="1"/>
  <c r="C13" i="24"/>
  <c r="N13" i="24" s="1"/>
  <c r="C17" i="24"/>
  <c r="Q17" i="24" s="1"/>
  <c r="C20" i="24"/>
  <c r="R20" i="24" s="1"/>
  <c r="B23" i="24"/>
  <c r="C23" i="24"/>
  <c r="B37" i="25"/>
  <c r="R37" i="25" s="1"/>
  <c r="B44" i="25"/>
  <c r="R44" i="25" s="1"/>
  <c r="C45" i="25"/>
  <c r="N45" i="25" s="1"/>
  <c r="C6" i="26"/>
  <c r="C10" i="26"/>
  <c r="S10" i="26" s="1"/>
  <c r="C14" i="26"/>
  <c r="C18" i="26"/>
  <c r="AB49" i="26" s="1"/>
  <c r="C22" i="26"/>
  <c r="C32" i="26"/>
  <c r="B32" i="26"/>
  <c r="B19" i="24"/>
  <c r="C19" i="24"/>
  <c r="C29" i="26"/>
  <c r="B29" i="26"/>
  <c r="C15" i="23"/>
  <c r="Q15" i="23" s="1"/>
  <c r="C7" i="24"/>
  <c r="O7" i="24" s="1"/>
  <c r="C11" i="24"/>
  <c r="S11" i="24" s="1"/>
  <c r="C15" i="24"/>
  <c r="Q15" i="24" s="1"/>
  <c r="C25" i="24"/>
  <c r="O25" i="24" s="1"/>
  <c r="C46" i="24"/>
  <c r="R46" i="24" s="1"/>
  <c r="B9" i="25"/>
  <c r="O9" i="25" s="1"/>
  <c r="B23" i="25"/>
  <c r="R23" i="25" s="1"/>
  <c r="C26" i="25"/>
  <c r="S26" i="25" s="1"/>
  <c r="C29" i="25"/>
  <c r="AB60" i="25" s="1"/>
  <c r="B32" i="25"/>
  <c r="C32" i="25"/>
  <c r="C49" i="25"/>
  <c r="R49" i="25" s="1"/>
  <c r="C8" i="26"/>
  <c r="R8" i="26" s="1"/>
  <c r="C12" i="26"/>
  <c r="C16" i="26"/>
  <c r="S16" i="26" s="1"/>
  <c r="C20" i="26"/>
  <c r="S20" i="26" s="1"/>
  <c r="B34" i="26"/>
  <c r="B19" i="23"/>
  <c r="C19" i="23"/>
  <c r="C33" i="24"/>
  <c r="B33" i="24"/>
  <c r="C6" i="25"/>
  <c r="B6" i="25"/>
  <c r="C7" i="25"/>
  <c r="B7" i="25"/>
  <c r="C8" i="25"/>
  <c r="B8" i="25"/>
  <c r="B8" i="23"/>
  <c r="C8" i="23"/>
  <c r="C28" i="24"/>
  <c r="B28" i="24"/>
  <c r="C26" i="23"/>
  <c r="B26" i="23"/>
  <c r="B42" i="24"/>
  <c r="C42" i="24"/>
  <c r="B48" i="24"/>
  <c r="C48" i="24"/>
  <c r="C38" i="23"/>
  <c r="B38" i="23"/>
  <c r="B30" i="23"/>
  <c r="C30" i="23"/>
  <c r="C48" i="23"/>
  <c r="B48" i="23"/>
  <c r="C6" i="23"/>
  <c r="O6" i="23" s="1"/>
  <c r="B26" i="24"/>
  <c r="AB57" i="24" s="1"/>
  <c r="C44" i="24"/>
  <c r="C50" i="24"/>
  <c r="Q50" i="24" s="1"/>
  <c r="C10" i="25"/>
  <c r="C12" i="25"/>
  <c r="S12" i="25" s="1"/>
  <c r="C14" i="25"/>
  <c r="C16" i="25"/>
  <c r="C18" i="25"/>
  <c r="AB49" i="25" s="1"/>
  <c r="C20" i="25"/>
  <c r="C22" i="25"/>
  <c r="C24" i="25"/>
  <c r="B39" i="25"/>
  <c r="C39" i="25"/>
  <c r="B7" i="23"/>
  <c r="R7" i="23" s="1"/>
  <c r="C23" i="23"/>
  <c r="Q23" i="23" s="1"/>
  <c r="C27" i="23"/>
  <c r="N27" i="23" s="1"/>
  <c r="B35" i="23"/>
  <c r="S35" i="23" s="1"/>
  <c r="B42" i="23"/>
  <c r="N42" i="23" s="1"/>
  <c r="C41" i="24"/>
  <c r="AB72" i="24" s="1"/>
  <c r="C45" i="24"/>
  <c r="O45" i="24" s="1"/>
  <c r="C47" i="24"/>
  <c r="O47" i="24" s="1"/>
  <c r="B34" i="25"/>
  <c r="C34" i="25"/>
  <c r="B36" i="25"/>
  <c r="C36" i="25"/>
  <c r="C30" i="25"/>
  <c r="O30" i="25" s="1"/>
  <c r="B9" i="23"/>
  <c r="Q9" i="23" s="1"/>
  <c r="C10" i="23"/>
  <c r="C13" i="23"/>
  <c r="Q13" i="23" s="1"/>
  <c r="C21" i="23"/>
  <c r="Q21" i="23" s="1"/>
  <c r="B31" i="23"/>
  <c r="S31" i="23" s="1"/>
  <c r="B39" i="23"/>
  <c r="AB70" i="23" s="1"/>
  <c r="B43" i="23"/>
  <c r="B46" i="23"/>
  <c r="O46" i="23" s="1"/>
  <c r="B49" i="23"/>
  <c r="Q49" i="23" s="1"/>
  <c r="C29" i="24"/>
  <c r="O29" i="24" s="1"/>
  <c r="C30" i="24"/>
  <c r="N30" i="24" s="1"/>
  <c r="C17" i="23"/>
  <c r="S17" i="23" s="1"/>
  <c r="C25" i="23"/>
  <c r="S25" i="23" s="1"/>
  <c r="B28" i="23"/>
  <c r="N28" i="23" s="1"/>
  <c r="B37" i="23"/>
  <c r="O37" i="23" s="1"/>
  <c r="B41" i="23"/>
  <c r="O41" i="23" s="1"/>
  <c r="B45" i="23"/>
  <c r="S45" i="23" s="1"/>
  <c r="B47" i="23"/>
  <c r="Q47" i="23" s="1"/>
  <c r="B27" i="24"/>
  <c r="C11" i="23"/>
  <c r="S11" i="23" s="1"/>
  <c r="B40" i="23"/>
  <c r="AB71" i="23" s="1"/>
  <c r="B44" i="23"/>
  <c r="R44" i="23" s="1"/>
  <c r="B50" i="23"/>
  <c r="Q50" i="23" s="1"/>
  <c r="C32" i="24"/>
  <c r="B32" i="24"/>
  <c r="B34" i="24"/>
  <c r="B35" i="24"/>
  <c r="B36" i="24"/>
  <c r="B37" i="24"/>
  <c r="B38" i="24"/>
  <c r="B39" i="24"/>
  <c r="B40" i="24"/>
  <c r="C32" i="23"/>
  <c r="B32" i="23"/>
  <c r="C36" i="23"/>
  <c r="B36" i="23"/>
  <c r="C14" i="23"/>
  <c r="C18" i="23"/>
  <c r="S18" i="23" s="1"/>
  <c r="C22" i="23"/>
  <c r="S22" i="23" s="1"/>
  <c r="C29" i="23"/>
  <c r="B29" i="23"/>
  <c r="C34" i="23"/>
  <c r="B34" i="23"/>
  <c r="C12" i="23"/>
  <c r="R12" i="23" s="1"/>
  <c r="C16" i="23"/>
  <c r="R16" i="23" s="1"/>
  <c r="C20" i="23"/>
  <c r="AB51" i="23" s="1"/>
  <c r="C24" i="23"/>
  <c r="S24" i="23" s="1"/>
  <c r="C9" i="17"/>
  <c r="Q9" i="17" s="1"/>
  <c r="C17" i="17"/>
  <c r="N17" i="17" s="1"/>
  <c r="C19" i="17"/>
  <c r="S19" i="17" s="1"/>
  <c r="C13" i="17"/>
  <c r="Q13" i="17" s="1"/>
  <c r="C11" i="17"/>
  <c r="R11" i="17" s="1"/>
  <c r="C48" i="17"/>
  <c r="N48" i="17" s="1"/>
  <c r="C46" i="16"/>
  <c r="S46" i="16" s="1"/>
  <c r="C7" i="17"/>
  <c r="R7" i="17" s="1"/>
  <c r="C15" i="17"/>
  <c r="R15" i="17" s="1"/>
  <c r="C21" i="17"/>
  <c r="Q21" i="17" s="1"/>
  <c r="C45" i="16"/>
  <c r="Q45" i="16" s="1"/>
  <c r="C24" i="17"/>
  <c r="AB55" i="17" s="1"/>
  <c r="B25" i="17"/>
  <c r="S25" i="17" s="1"/>
  <c r="C8" i="17"/>
  <c r="N8" i="17" s="1"/>
  <c r="C12" i="17"/>
  <c r="Q12" i="17" s="1"/>
  <c r="C16" i="17"/>
  <c r="S16" i="17" s="1"/>
  <c r="C20" i="17"/>
  <c r="O20" i="17" s="1"/>
  <c r="C47" i="17"/>
  <c r="Q47" i="17" s="1"/>
  <c r="C6" i="17"/>
  <c r="Q6" i="17" s="1"/>
  <c r="C10" i="17"/>
  <c r="O10" i="17" s="1"/>
  <c r="C14" i="17"/>
  <c r="C18" i="17"/>
  <c r="Q18" i="17" s="1"/>
  <c r="B33" i="17"/>
  <c r="N33" i="17" s="1"/>
  <c r="C34" i="17"/>
  <c r="S34" i="17" s="1"/>
  <c r="C39" i="17"/>
  <c r="R39" i="17" s="1"/>
  <c r="C40" i="17"/>
  <c r="S40" i="17" s="1"/>
  <c r="C41" i="17"/>
  <c r="AB72" i="17" s="1"/>
  <c r="C42" i="17"/>
  <c r="S42" i="17" s="1"/>
  <c r="B14" i="16"/>
  <c r="R14" i="16" s="1"/>
  <c r="C30" i="16"/>
  <c r="R30" i="16" s="1"/>
  <c r="B31" i="16"/>
  <c r="O31" i="16" s="1"/>
  <c r="B33" i="16"/>
  <c r="S33" i="16" s="1"/>
  <c r="B40" i="16"/>
  <c r="N40" i="16" s="1"/>
  <c r="B42" i="16"/>
  <c r="R42" i="16" s="1"/>
  <c r="B22" i="17"/>
  <c r="Q22" i="17" s="1"/>
  <c r="B26" i="17"/>
  <c r="Q26" i="17" s="1"/>
  <c r="B31" i="17"/>
  <c r="Q31" i="17" s="1"/>
  <c r="C43" i="17"/>
  <c r="Q43" i="17" s="1"/>
  <c r="C44" i="17"/>
  <c r="S44" i="17" s="1"/>
  <c r="C45" i="17"/>
  <c r="S45" i="17" s="1"/>
  <c r="C46" i="17"/>
  <c r="Q46" i="17" s="1"/>
  <c r="B16" i="16"/>
  <c r="S16" i="16" s="1"/>
  <c r="B27" i="16"/>
  <c r="N27" i="16" s="1"/>
  <c r="B38" i="16"/>
  <c r="S38" i="16" s="1"/>
  <c r="B43" i="16"/>
  <c r="N43" i="16" s="1"/>
  <c r="B23" i="17"/>
  <c r="Q23" i="17" s="1"/>
  <c r="B27" i="17"/>
  <c r="Q27" i="17" s="1"/>
  <c r="B18" i="16"/>
  <c r="R18" i="16" s="1"/>
  <c r="B44" i="16"/>
  <c r="S44" i="16" s="1"/>
  <c r="B28" i="17"/>
  <c r="O28" i="17" s="1"/>
  <c r="C36" i="17"/>
  <c r="S36" i="17" s="1"/>
  <c r="C38" i="17"/>
  <c r="S38" i="17" s="1"/>
  <c r="C49" i="17"/>
  <c r="Q49" i="17" s="1"/>
  <c r="C50" i="17"/>
  <c r="N50" i="17" s="1"/>
  <c r="B35" i="17"/>
  <c r="C35" i="17"/>
  <c r="B22" i="16"/>
  <c r="R22" i="16" s="1"/>
  <c r="B24" i="16"/>
  <c r="AB55" i="16" s="1"/>
  <c r="B28" i="16"/>
  <c r="Q28" i="16" s="1"/>
  <c r="B36" i="16"/>
  <c r="C36" i="16"/>
  <c r="C20" i="16"/>
  <c r="B20" i="16"/>
  <c r="C34" i="16"/>
  <c r="Q34" i="16" s="1"/>
  <c r="C35" i="16"/>
  <c r="B35" i="16"/>
  <c r="C47" i="16"/>
  <c r="B47" i="16"/>
  <c r="C49" i="16"/>
  <c r="B49" i="16"/>
  <c r="B12" i="16"/>
  <c r="S12" i="16" s="1"/>
  <c r="C39" i="16"/>
  <c r="B39" i="16"/>
  <c r="C41" i="16"/>
  <c r="B41" i="16"/>
  <c r="C48" i="16"/>
  <c r="B48" i="16"/>
  <c r="B29" i="17"/>
  <c r="C29" i="17"/>
  <c r="B30" i="17"/>
  <c r="C30" i="17"/>
  <c r="C50" i="16"/>
  <c r="B50" i="16"/>
  <c r="B32" i="17"/>
  <c r="C32" i="17"/>
  <c r="C37" i="17"/>
  <c r="S37" i="17" s="1"/>
  <c r="C7" i="16"/>
  <c r="B7" i="16"/>
  <c r="C9" i="16"/>
  <c r="B9" i="16"/>
  <c r="C11" i="16"/>
  <c r="B11" i="16"/>
  <c r="C17" i="16"/>
  <c r="B17" i="16"/>
  <c r="C25" i="16"/>
  <c r="B25" i="16"/>
  <c r="C21" i="16"/>
  <c r="B21" i="16"/>
  <c r="B26" i="16"/>
  <c r="C26" i="16"/>
  <c r="C29" i="16"/>
  <c r="B29" i="16"/>
  <c r="B32" i="16"/>
  <c r="C32" i="16"/>
  <c r="C6" i="16"/>
  <c r="B6" i="16"/>
  <c r="C8" i="16"/>
  <c r="B8" i="16"/>
  <c r="C10" i="16"/>
  <c r="B10" i="16"/>
  <c r="C13" i="16"/>
  <c r="B13" i="16"/>
  <c r="B15" i="16"/>
  <c r="B19" i="16"/>
  <c r="B23" i="16"/>
  <c r="B37" i="16"/>
  <c r="AD72" i="22"/>
  <c r="Z72" i="22"/>
  <c r="Y72" i="22"/>
  <c r="AD71" i="22"/>
  <c r="Z71" i="22"/>
  <c r="Y71" i="22"/>
  <c r="AD70" i="22"/>
  <c r="Z70" i="22"/>
  <c r="Y70" i="22"/>
  <c r="AD69" i="22"/>
  <c r="Z69" i="22"/>
  <c r="Y69" i="22"/>
  <c r="AD68" i="22"/>
  <c r="Z68" i="22"/>
  <c r="Y68" i="22"/>
  <c r="AD67" i="22"/>
  <c r="Z67" i="22"/>
  <c r="Y67" i="22"/>
  <c r="AD66" i="22"/>
  <c r="Z66" i="22"/>
  <c r="Y66" i="22"/>
  <c r="AD65" i="22"/>
  <c r="Z65" i="22"/>
  <c r="Y65" i="22"/>
  <c r="AD64" i="22"/>
  <c r="Z64" i="22"/>
  <c r="Y64" i="22"/>
  <c r="AD63" i="22"/>
  <c r="Z63" i="22"/>
  <c r="Y63" i="22"/>
  <c r="AD62" i="22"/>
  <c r="Z62" i="22"/>
  <c r="Y62" i="22"/>
  <c r="AD61" i="22"/>
  <c r="Z61" i="22"/>
  <c r="Y61" i="22"/>
  <c r="AD60" i="22"/>
  <c r="Z60" i="22"/>
  <c r="Y60" i="22"/>
  <c r="AD59" i="22"/>
  <c r="Z59" i="22"/>
  <c r="Y59" i="22"/>
  <c r="AD58" i="22"/>
  <c r="Z58" i="22"/>
  <c r="Y58" i="22"/>
  <c r="AD57" i="22"/>
  <c r="Z57" i="22"/>
  <c r="Y57" i="22"/>
  <c r="AD56" i="22"/>
  <c r="Z56" i="22"/>
  <c r="Y56" i="22"/>
  <c r="AD55" i="22"/>
  <c r="Z55" i="22"/>
  <c r="Y55" i="22"/>
  <c r="AD54" i="22"/>
  <c r="Z54" i="22"/>
  <c r="Y54" i="22"/>
  <c r="AD53" i="22"/>
  <c r="Z53" i="22"/>
  <c r="Y53" i="22"/>
  <c r="K51" i="22"/>
  <c r="J50" i="22"/>
  <c r="A50" i="22"/>
  <c r="B50" i="22" s="1"/>
  <c r="J49" i="22"/>
  <c r="A49" i="22"/>
  <c r="B49" i="22" s="1"/>
  <c r="J48" i="22"/>
  <c r="A48" i="22"/>
  <c r="B48" i="22" s="1"/>
  <c r="J47" i="22"/>
  <c r="A47" i="22"/>
  <c r="B47" i="22" s="1"/>
  <c r="J46" i="22"/>
  <c r="A46" i="22"/>
  <c r="B46" i="22" s="1"/>
  <c r="J45" i="22"/>
  <c r="A45" i="22"/>
  <c r="B45" i="22" s="1"/>
  <c r="J44" i="22"/>
  <c r="A44" i="22"/>
  <c r="B44" i="22" s="1"/>
  <c r="J43" i="22"/>
  <c r="A43" i="22"/>
  <c r="B43" i="22" s="1"/>
  <c r="J42" i="22"/>
  <c r="A42" i="22"/>
  <c r="B42" i="22" s="1"/>
  <c r="J41" i="22"/>
  <c r="A41" i="22"/>
  <c r="B41" i="22" s="1"/>
  <c r="J40" i="22"/>
  <c r="A40" i="22"/>
  <c r="B40" i="22" s="1"/>
  <c r="J39" i="22"/>
  <c r="A39" i="22"/>
  <c r="B39" i="22" s="1"/>
  <c r="J38" i="22"/>
  <c r="A38" i="22"/>
  <c r="B38" i="22" s="1"/>
  <c r="J37" i="22"/>
  <c r="A37" i="22"/>
  <c r="B37" i="22" s="1"/>
  <c r="J36" i="22"/>
  <c r="A36" i="22"/>
  <c r="B36" i="22" s="1"/>
  <c r="J35" i="22"/>
  <c r="A35" i="22"/>
  <c r="B35" i="22" s="1"/>
  <c r="J34" i="22"/>
  <c r="A34" i="22"/>
  <c r="B34" i="22" s="1"/>
  <c r="J33" i="22"/>
  <c r="A33" i="22"/>
  <c r="C33" i="22" s="1"/>
  <c r="J32" i="22"/>
  <c r="A32" i="22"/>
  <c r="B32" i="22" s="1"/>
  <c r="J31" i="22"/>
  <c r="A31" i="22"/>
  <c r="C31" i="22" s="1"/>
  <c r="J30" i="22"/>
  <c r="A30" i="22"/>
  <c r="J29" i="22"/>
  <c r="A29" i="22"/>
  <c r="C29" i="22" s="1"/>
  <c r="J28" i="22"/>
  <c r="A28" i="22"/>
  <c r="J27" i="22"/>
  <c r="A27" i="22"/>
  <c r="J26" i="22"/>
  <c r="A26" i="22"/>
  <c r="J25" i="22"/>
  <c r="A25" i="22"/>
  <c r="J24" i="22"/>
  <c r="A24" i="22"/>
  <c r="J23" i="22"/>
  <c r="A23" i="22"/>
  <c r="B23" i="22" s="1"/>
  <c r="J22" i="22"/>
  <c r="A22" i="22"/>
  <c r="B22" i="22" s="1"/>
  <c r="J21" i="22"/>
  <c r="A21" i="22"/>
  <c r="C21" i="22" s="1"/>
  <c r="J20" i="22"/>
  <c r="A20" i="22"/>
  <c r="B20" i="22" s="1"/>
  <c r="J19" i="22"/>
  <c r="A19" i="22"/>
  <c r="B19" i="22" s="1"/>
  <c r="J18" i="22"/>
  <c r="A18" i="22"/>
  <c r="B18" i="22" s="1"/>
  <c r="J17" i="22"/>
  <c r="A17" i="22"/>
  <c r="B17" i="22" s="1"/>
  <c r="J16" i="22"/>
  <c r="A16" i="22"/>
  <c r="B16" i="22" s="1"/>
  <c r="J15" i="22"/>
  <c r="A15" i="22"/>
  <c r="B15" i="22" s="1"/>
  <c r="J14" i="22"/>
  <c r="A14" i="22"/>
  <c r="B14" i="22" s="1"/>
  <c r="J13" i="22"/>
  <c r="A13" i="22"/>
  <c r="B13" i="22" s="1"/>
  <c r="J12" i="22"/>
  <c r="A12" i="22"/>
  <c r="B12" i="22" s="1"/>
  <c r="J11" i="22"/>
  <c r="A11" i="22"/>
  <c r="B11" i="22" s="1"/>
  <c r="J10" i="22"/>
  <c r="A10" i="22"/>
  <c r="B10" i="22" s="1"/>
  <c r="J9" i="22"/>
  <c r="A9" i="22"/>
  <c r="B9" i="22" s="1"/>
  <c r="J8" i="22"/>
  <c r="A8" i="22"/>
  <c r="B8" i="22" s="1"/>
  <c r="J7" i="22"/>
  <c r="A7" i="22"/>
  <c r="B7" i="22" s="1"/>
  <c r="J6" i="22"/>
  <c r="A6" i="22"/>
  <c r="B6" i="22" s="1"/>
  <c r="AD72" i="21"/>
  <c r="Z72" i="21"/>
  <c r="Y72" i="21"/>
  <c r="AD71" i="21"/>
  <c r="Z71" i="21"/>
  <c r="Y71" i="21"/>
  <c r="AD70" i="21"/>
  <c r="Z70" i="21"/>
  <c r="Y70" i="21"/>
  <c r="AD69" i="21"/>
  <c r="Z69" i="21"/>
  <c r="Y69" i="21"/>
  <c r="AD68" i="21"/>
  <c r="Z68" i="21"/>
  <c r="Y68" i="21"/>
  <c r="AD67" i="21"/>
  <c r="Z67" i="21"/>
  <c r="Y67" i="21"/>
  <c r="AD66" i="21"/>
  <c r="Z66" i="21"/>
  <c r="Y66" i="21"/>
  <c r="AD65" i="21"/>
  <c r="Z65" i="21"/>
  <c r="Y65" i="21"/>
  <c r="AD64" i="21"/>
  <c r="Z64" i="21"/>
  <c r="Y64" i="21"/>
  <c r="AD63" i="21"/>
  <c r="Z63" i="21"/>
  <c r="Y63" i="21"/>
  <c r="AD62" i="21"/>
  <c r="Z62" i="21"/>
  <c r="Y62" i="21"/>
  <c r="AD61" i="21"/>
  <c r="Z61" i="21"/>
  <c r="Y61" i="21"/>
  <c r="AD60" i="21"/>
  <c r="Z60" i="21"/>
  <c r="Y60" i="21"/>
  <c r="AD59" i="21"/>
  <c r="Z59" i="21"/>
  <c r="Y59" i="21"/>
  <c r="AD58" i="21"/>
  <c r="Z58" i="21"/>
  <c r="Y58" i="21"/>
  <c r="AD57" i="21"/>
  <c r="Z57" i="21"/>
  <c r="Y57" i="21"/>
  <c r="AD56" i="21"/>
  <c r="Z56" i="21"/>
  <c r="Y56" i="21"/>
  <c r="AD55" i="21"/>
  <c r="Z55" i="21"/>
  <c r="Y55" i="21"/>
  <c r="AD54" i="21"/>
  <c r="Z54" i="21"/>
  <c r="Y54" i="21"/>
  <c r="AD53" i="21"/>
  <c r="Z53" i="21"/>
  <c r="Y53" i="21"/>
  <c r="K51" i="21"/>
  <c r="J50" i="21"/>
  <c r="A50" i="21"/>
  <c r="B50" i="21" s="1"/>
  <c r="J49" i="21"/>
  <c r="A49" i="21"/>
  <c r="B49" i="21" s="1"/>
  <c r="J48" i="21"/>
  <c r="A48" i="21"/>
  <c r="B48" i="21" s="1"/>
  <c r="J47" i="21"/>
  <c r="A47" i="21"/>
  <c r="B47" i="21" s="1"/>
  <c r="J46" i="21"/>
  <c r="A46" i="21"/>
  <c r="C46" i="21" s="1"/>
  <c r="J45" i="21"/>
  <c r="A45" i="21"/>
  <c r="B45" i="21" s="1"/>
  <c r="J44" i="21"/>
  <c r="A44" i="21"/>
  <c r="C44" i="21" s="1"/>
  <c r="J43" i="21"/>
  <c r="A43" i="21"/>
  <c r="C43" i="21" s="1"/>
  <c r="J42" i="21"/>
  <c r="A42" i="21"/>
  <c r="B42" i="21" s="1"/>
  <c r="J41" i="21"/>
  <c r="A41" i="21"/>
  <c r="B41" i="21" s="1"/>
  <c r="J40" i="21"/>
  <c r="A40" i="21"/>
  <c r="B40" i="21" s="1"/>
  <c r="J39" i="21"/>
  <c r="A39" i="21"/>
  <c r="C39" i="21" s="1"/>
  <c r="J38" i="21"/>
  <c r="A38" i="21"/>
  <c r="B38" i="21" s="1"/>
  <c r="J37" i="21"/>
  <c r="A37" i="21"/>
  <c r="B37" i="21" s="1"/>
  <c r="J36" i="21"/>
  <c r="A36" i="21"/>
  <c r="C36" i="21" s="1"/>
  <c r="J35" i="21"/>
  <c r="A35" i="21"/>
  <c r="B35" i="21" s="1"/>
  <c r="J34" i="21"/>
  <c r="A34" i="21"/>
  <c r="B34" i="21" s="1"/>
  <c r="J33" i="21"/>
  <c r="A33" i="21"/>
  <c r="J32" i="21"/>
  <c r="A32" i="21"/>
  <c r="B32" i="21" s="1"/>
  <c r="J31" i="21"/>
  <c r="A31" i="21"/>
  <c r="J30" i="21"/>
  <c r="A30" i="21"/>
  <c r="J29" i="21"/>
  <c r="A29" i="21"/>
  <c r="B29" i="21" s="1"/>
  <c r="J28" i="21"/>
  <c r="A28" i="21"/>
  <c r="J27" i="21"/>
  <c r="A27" i="21"/>
  <c r="B27" i="21" s="1"/>
  <c r="J26" i="21"/>
  <c r="A26" i="21"/>
  <c r="J25" i="21"/>
  <c r="A25" i="21"/>
  <c r="J24" i="21"/>
  <c r="A24" i="21"/>
  <c r="J23" i="21"/>
  <c r="A23" i="21"/>
  <c r="B23" i="21" s="1"/>
  <c r="J22" i="21"/>
  <c r="A22" i="21"/>
  <c r="J21" i="21"/>
  <c r="A21" i="21"/>
  <c r="J20" i="21"/>
  <c r="A20" i="21"/>
  <c r="J19" i="21"/>
  <c r="A19" i="21"/>
  <c r="B19" i="21" s="1"/>
  <c r="J18" i="21"/>
  <c r="A18" i="21"/>
  <c r="J17" i="21"/>
  <c r="A17" i="21"/>
  <c r="J16" i="21"/>
  <c r="A16" i="21"/>
  <c r="J15" i="21"/>
  <c r="A15" i="21"/>
  <c r="B15" i="21" s="1"/>
  <c r="J14" i="21"/>
  <c r="A14" i="21"/>
  <c r="J13" i="21"/>
  <c r="A13" i="21"/>
  <c r="C13" i="21" s="1"/>
  <c r="J12" i="21"/>
  <c r="A12" i="21"/>
  <c r="C12" i="21" s="1"/>
  <c r="J11" i="21"/>
  <c r="A11" i="21"/>
  <c r="C11" i="21" s="1"/>
  <c r="J10" i="21"/>
  <c r="A10" i="21"/>
  <c r="C10" i="21" s="1"/>
  <c r="J9" i="21"/>
  <c r="A9" i="21"/>
  <c r="C9" i="21" s="1"/>
  <c r="J8" i="21"/>
  <c r="A8" i="21"/>
  <c r="C8" i="21" s="1"/>
  <c r="J7" i="21"/>
  <c r="A7" i="21"/>
  <c r="C7" i="21" s="1"/>
  <c r="J6" i="21"/>
  <c r="A6" i="21"/>
  <c r="C6" i="21" s="1"/>
  <c r="AD72" i="20"/>
  <c r="Z72" i="20"/>
  <c r="Y72" i="20"/>
  <c r="AD71" i="20"/>
  <c r="Z71" i="20"/>
  <c r="Y71" i="20"/>
  <c r="AD70" i="20"/>
  <c r="Z70" i="20"/>
  <c r="Y70" i="20"/>
  <c r="AD69" i="20"/>
  <c r="Z69" i="20"/>
  <c r="Y69" i="20"/>
  <c r="AD68" i="20"/>
  <c r="Z68" i="20"/>
  <c r="Y68" i="20"/>
  <c r="AD67" i="20"/>
  <c r="Z67" i="20"/>
  <c r="Y67" i="20"/>
  <c r="AD66" i="20"/>
  <c r="Z66" i="20"/>
  <c r="Y66" i="20"/>
  <c r="AD65" i="20"/>
  <c r="Z65" i="20"/>
  <c r="Y65" i="20"/>
  <c r="AD64" i="20"/>
  <c r="Z64" i="20"/>
  <c r="Y64" i="20"/>
  <c r="AD63" i="20"/>
  <c r="Z63" i="20"/>
  <c r="Y63" i="20"/>
  <c r="AD62" i="20"/>
  <c r="Z62" i="20"/>
  <c r="Y62" i="20"/>
  <c r="AD61" i="20"/>
  <c r="Z61" i="20"/>
  <c r="Y61" i="20"/>
  <c r="AD60" i="20"/>
  <c r="Z60" i="20"/>
  <c r="Y60" i="20"/>
  <c r="AD59" i="20"/>
  <c r="Z59" i="20"/>
  <c r="Y59" i="20"/>
  <c r="AD58" i="20"/>
  <c r="Z58" i="20"/>
  <c r="Y58" i="20"/>
  <c r="AD57" i="20"/>
  <c r="Z57" i="20"/>
  <c r="Y57" i="20"/>
  <c r="AD56" i="20"/>
  <c r="Z56" i="20"/>
  <c r="Y56" i="20"/>
  <c r="AD55" i="20"/>
  <c r="Z55" i="20"/>
  <c r="Y55" i="20"/>
  <c r="AD54" i="20"/>
  <c r="Z54" i="20"/>
  <c r="Y54" i="20"/>
  <c r="AD53" i="20"/>
  <c r="Z53" i="20"/>
  <c r="Y53" i="20"/>
  <c r="K51" i="20"/>
  <c r="J50" i="20"/>
  <c r="A50" i="20"/>
  <c r="B50" i="20" s="1"/>
  <c r="J49" i="20"/>
  <c r="A49" i="20"/>
  <c r="B49" i="20" s="1"/>
  <c r="J48" i="20"/>
  <c r="A48" i="20"/>
  <c r="J47" i="20"/>
  <c r="A47" i="20"/>
  <c r="B47" i="20" s="1"/>
  <c r="J46" i="20"/>
  <c r="A46" i="20"/>
  <c r="B46" i="20" s="1"/>
  <c r="J45" i="20"/>
  <c r="A45" i="20"/>
  <c r="B45" i="20" s="1"/>
  <c r="J44" i="20"/>
  <c r="A44" i="20"/>
  <c r="B44" i="20" s="1"/>
  <c r="J43" i="20"/>
  <c r="A43" i="20"/>
  <c r="B43" i="20" s="1"/>
  <c r="J42" i="20"/>
  <c r="A42" i="20"/>
  <c r="B42" i="20" s="1"/>
  <c r="J41" i="20"/>
  <c r="A41" i="20"/>
  <c r="B41" i="20" s="1"/>
  <c r="J40" i="20"/>
  <c r="A40" i="20"/>
  <c r="B40" i="20" s="1"/>
  <c r="J39" i="20"/>
  <c r="A39" i="20"/>
  <c r="B39" i="20" s="1"/>
  <c r="J38" i="20"/>
  <c r="A38" i="20"/>
  <c r="B38" i="20" s="1"/>
  <c r="J37" i="20"/>
  <c r="A37" i="20"/>
  <c r="B37" i="20" s="1"/>
  <c r="J36" i="20"/>
  <c r="A36" i="20"/>
  <c r="B36" i="20" s="1"/>
  <c r="J35" i="20"/>
  <c r="A35" i="20"/>
  <c r="B35" i="20" s="1"/>
  <c r="J34" i="20"/>
  <c r="A34" i="20"/>
  <c r="B34" i="20" s="1"/>
  <c r="J33" i="20"/>
  <c r="A33" i="20"/>
  <c r="C33" i="20" s="1"/>
  <c r="J32" i="20"/>
  <c r="A32" i="20"/>
  <c r="B32" i="20" s="1"/>
  <c r="J31" i="20"/>
  <c r="A31" i="20"/>
  <c r="C31" i="20" s="1"/>
  <c r="J30" i="20"/>
  <c r="A30" i="20"/>
  <c r="B30" i="20" s="1"/>
  <c r="J29" i="20"/>
  <c r="A29" i="20"/>
  <c r="B29" i="20" s="1"/>
  <c r="J28" i="20"/>
  <c r="A28" i="20"/>
  <c r="J27" i="20"/>
  <c r="A27" i="20"/>
  <c r="C27" i="20" s="1"/>
  <c r="J26" i="20"/>
  <c r="A26" i="20"/>
  <c r="J25" i="20"/>
  <c r="A25" i="20"/>
  <c r="B25" i="20" s="1"/>
  <c r="J24" i="20"/>
  <c r="A24" i="20"/>
  <c r="J23" i="20"/>
  <c r="A23" i="20"/>
  <c r="C23" i="20" s="1"/>
  <c r="J22" i="20"/>
  <c r="A22" i="20"/>
  <c r="C22" i="20" s="1"/>
  <c r="J21" i="20"/>
  <c r="A21" i="20"/>
  <c r="J20" i="20"/>
  <c r="A20" i="20"/>
  <c r="C20" i="20" s="1"/>
  <c r="J19" i="20"/>
  <c r="A19" i="20"/>
  <c r="B19" i="20" s="1"/>
  <c r="J18" i="20"/>
  <c r="A18" i="20"/>
  <c r="C18" i="20" s="1"/>
  <c r="J17" i="20"/>
  <c r="A17" i="20"/>
  <c r="C17" i="20" s="1"/>
  <c r="J16" i="20"/>
  <c r="A16" i="20"/>
  <c r="B16" i="20" s="1"/>
  <c r="J15" i="20"/>
  <c r="A15" i="20"/>
  <c r="C15" i="20" s="1"/>
  <c r="J14" i="20"/>
  <c r="A14" i="20"/>
  <c r="C14" i="20" s="1"/>
  <c r="J13" i="20"/>
  <c r="A13" i="20"/>
  <c r="B13" i="20" s="1"/>
  <c r="J12" i="20"/>
  <c r="A12" i="20"/>
  <c r="C12" i="20" s="1"/>
  <c r="J11" i="20"/>
  <c r="A11" i="20"/>
  <c r="B11" i="20" s="1"/>
  <c r="J10" i="20"/>
  <c r="A10" i="20"/>
  <c r="C10" i="20" s="1"/>
  <c r="J9" i="20"/>
  <c r="A9" i="20"/>
  <c r="C9" i="20" s="1"/>
  <c r="J8" i="20"/>
  <c r="A8" i="20"/>
  <c r="B8" i="20" s="1"/>
  <c r="J7" i="20"/>
  <c r="A7" i="20"/>
  <c r="C7" i="20" s="1"/>
  <c r="J6" i="20"/>
  <c r="A6" i="20"/>
  <c r="C6" i="20" s="1"/>
  <c r="AD72" i="19"/>
  <c r="Z72" i="19"/>
  <c r="Y72" i="19"/>
  <c r="AD71" i="19"/>
  <c r="Z71" i="19"/>
  <c r="Y71" i="19"/>
  <c r="AD70" i="19"/>
  <c r="Z70" i="19"/>
  <c r="Y70" i="19"/>
  <c r="AD69" i="19"/>
  <c r="Z69" i="19"/>
  <c r="Y69" i="19"/>
  <c r="AD68" i="19"/>
  <c r="Z68" i="19"/>
  <c r="Y68" i="19"/>
  <c r="AD67" i="19"/>
  <c r="Z67" i="19"/>
  <c r="Y67" i="19"/>
  <c r="AD66" i="19"/>
  <c r="Z66" i="19"/>
  <c r="Y66" i="19"/>
  <c r="AD65" i="19"/>
  <c r="Z65" i="19"/>
  <c r="Y65" i="19"/>
  <c r="AD64" i="19"/>
  <c r="Z64" i="19"/>
  <c r="Y64" i="19"/>
  <c r="AD63" i="19"/>
  <c r="Z63" i="19"/>
  <c r="Y63" i="19"/>
  <c r="AD62" i="19"/>
  <c r="Z62" i="19"/>
  <c r="Y62" i="19"/>
  <c r="AD61" i="19"/>
  <c r="Z61" i="19"/>
  <c r="Y61" i="19"/>
  <c r="AD60" i="19"/>
  <c r="Z60" i="19"/>
  <c r="Y60" i="19"/>
  <c r="AD59" i="19"/>
  <c r="Z59" i="19"/>
  <c r="Y59" i="19"/>
  <c r="AD58" i="19"/>
  <c r="Z58" i="19"/>
  <c r="Y58" i="19"/>
  <c r="AD57" i="19"/>
  <c r="Z57" i="19"/>
  <c r="Y57" i="19"/>
  <c r="AD56" i="19"/>
  <c r="Z56" i="19"/>
  <c r="Y56" i="19"/>
  <c r="AD55" i="19"/>
  <c r="Z55" i="19"/>
  <c r="Y55" i="19"/>
  <c r="AD54" i="19"/>
  <c r="Z54" i="19"/>
  <c r="Y54" i="19"/>
  <c r="AD53" i="19"/>
  <c r="Z53" i="19"/>
  <c r="Y53" i="19"/>
  <c r="K51" i="19"/>
  <c r="J50" i="19"/>
  <c r="A50" i="19"/>
  <c r="J49" i="19"/>
  <c r="A49" i="19"/>
  <c r="B49" i="19" s="1"/>
  <c r="J48" i="19"/>
  <c r="A48" i="19"/>
  <c r="B48" i="19" s="1"/>
  <c r="J47" i="19"/>
  <c r="A47" i="19"/>
  <c r="B47" i="19" s="1"/>
  <c r="J46" i="19"/>
  <c r="A46" i="19"/>
  <c r="J45" i="19"/>
  <c r="A45" i="19"/>
  <c r="B45" i="19" s="1"/>
  <c r="J44" i="19"/>
  <c r="A44" i="19"/>
  <c r="B44" i="19" s="1"/>
  <c r="J43" i="19"/>
  <c r="A43" i="19"/>
  <c r="B43" i="19" s="1"/>
  <c r="J42" i="19"/>
  <c r="A42" i="19"/>
  <c r="B42" i="19" s="1"/>
  <c r="J41" i="19"/>
  <c r="A41" i="19"/>
  <c r="B41" i="19" s="1"/>
  <c r="J40" i="19"/>
  <c r="A40" i="19"/>
  <c r="B40" i="19" s="1"/>
  <c r="J39" i="19"/>
  <c r="A39" i="19"/>
  <c r="B39" i="19" s="1"/>
  <c r="J38" i="19"/>
  <c r="A38" i="19"/>
  <c r="J37" i="19"/>
  <c r="A37" i="19"/>
  <c r="J36" i="19"/>
  <c r="A36" i="19"/>
  <c r="J35" i="19"/>
  <c r="A35" i="19"/>
  <c r="J34" i="19"/>
  <c r="A34" i="19"/>
  <c r="J33" i="19"/>
  <c r="A33" i="19"/>
  <c r="J32" i="19"/>
  <c r="A32" i="19"/>
  <c r="J31" i="19"/>
  <c r="A31" i="19"/>
  <c r="J30" i="19"/>
  <c r="A30" i="19"/>
  <c r="J29" i="19"/>
  <c r="A29" i="19"/>
  <c r="J28" i="19"/>
  <c r="A28" i="19"/>
  <c r="C28" i="19" s="1"/>
  <c r="J27" i="19"/>
  <c r="A27" i="19"/>
  <c r="C27" i="19" s="1"/>
  <c r="J26" i="19"/>
  <c r="A26" i="19"/>
  <c r="C26" i="19" s="1"/>
  <c r="J25" i="19"/>
  <c r="A25" i="19"/>
  <c r="J24" i="19"/>
  <c r="A24" i="19"/>
  <c r="J23" i="19"/>
  <c r="A23" i="19"/>
  <c r="J22" i="19"/>
  <c r="A22" i="19"/>
  <c r="J21" i="19"/>
  <c r="A21" i="19"/>
  <c r="J20" i="19"/>
  <c r="A20" i="19"/>
  <c r="J19" i="19"/>
  <c r="A19" i="19"/>
  <c r="J18" i="19"/>
  <c r="A18" i="19"/>
  <c r="J17" i="19"/>
  <c r="A17" i="19"/>
  <c r="J16" i="19"/>
  <c r="A16" i="19"/>
  <c r="J15" i="19"/>
  <c r="A15" i="19"/>
  <c r="J14" i="19"/>
  <c r="A14" i="19"/>
  <c r="J13" i="19"/>
  <c r="A13" i="19"/>
  <c r="J12" i="19"/>
  <c r="A12" i="19"/>
  <c r="J11" i="19"/>
  <c r="A11" i="19"/>
  <c r="J10" i="19"/>
  <c r="A10" i="19"/>
  <c r="J9" i="19"/>
  <c r="A9" i="19"/>
  <c r="J8" i="19"/>
  <c r="A8" i="19"/>
  <c r="J7" i="19"/>
  <c r="A7" i="19"/>
  <c r="J6" i="19"/>
  <c r="A6" i="19"/>
  <c r="AD72" i="18"/>
  <c r="Z72" i="18"/>
  <c r="Y72" i="18"/>
  <c r="AD71" i="18"/>
  <c r="Z71" i="18"/>
  <c r="Y71" i="18"/>
  <c r="AD70" i="18"/>
  <c r="Z70" i="18"/>
  <c r="Y70" i="18"/>
  <c r="AD69" i="18"/>
  <c r="Z69" i="18"/>
  <c r="Y69" i="18"/>
  <c r="AD68" i="18"/>
  <c r="Z68" i="18"/>
  <c r="Y68" i="18"/>
  <c r="AD67" i="18"/>
  <c r="Z67" i="18"/>
  <c r="Y67" i="18"/>
  <c r="AD66" i="18"/>
  <c r="Z66" i="18"/>
  <c r="Y66" i="18"/>
  <c r="AD65" i="18"/>
  <c r="Z65" i="18"/>
  <c r="Y65" i="18"/>
  <c r="AD64" i="18"/>
  <c r="Z64" i="18"/>
  <c r="Y64" i="18"/>
  <c r="AD63" i="18"/>
  <c r="Z63" i="18"/>
  <c r="Y63" i="18"/>
  <c r="AD62" i="18"/>
  <c r="Z62" i="18"/>
  <c r="Y62" i="18"/>
  <c r="AD61" i="18"/>
  <c r="Z61" i="18"/>
  <c r="Y61" i="18"/>
  <c r="AD60" i="18"/>
  <c r="Z60" i="18"/>
  <c r="Y60" i="18"/>
  <c r="AD59" i="18"/>
  <c r="Z59" i="18"/>
  <c r="Y59" i="18"/>
  <c r="AD58" i="18"/>
  <c r="Z58" i="18"/>
  <c r="Y58" i="18"/>
  <c r="AD57" i="18"/>
  <c r="Z57" i="18"/>
  <c r="Y57" i="18"/>
  <c r="AD56" i="18"/>
  <c r="Z56" i="18"/>
  <c r="Y56" i="18"/>
  <c r="AD55" i="18"/>
  <c r="Z55" i="18"/>
  <c r="Y55" i="18"/>
  <c r="AD54" i="18"/>
  <c r="Z54" i="18"/>
  <c r="Y54" i="18"/>
  <c r="AD53" i="18"/>
  <c r="Z53" i="18"/>
  <c r="Y53" i="18"/>
  <c r="K51" i="18"/>
  <c r="J50" i="18"/>
  <c r="A50" i="18"/>
  <c r="B50" i="18" s="1"/>
  <c r="J49" i="18"/>
  <c r="A49" i="18"/>
  <c r="B49" i="18" s="1"/>
  <c r="J48" i="18"/>
  <c r="A48" i="18"/>
  <c r="J47" i="18"/>
  <c r="A47" i="18"/>
  <c r="B47" i="18" s="1"/>
  <c r="J46" i="18"/>
  <c r="A46" i="18"/>
  <c r="B46" i="18" s="1"/>
  <c r="J45" i="18"/>
  <c r="A45" i="18"/>
  <c r="J44" i="18"/>
  <c r="A44" i="18"/>
  <c r="J43" i="18"/>
  <c r="A43" i="18"/>
  <c r="J42" i="18"/>
  <c r="A42" i="18"/>
  <c r="J41" i="18"/>
  <c r="A41" i="18"/>
  <c r="J40" i="18"/>
  <c r="A40" i="18"/>
  <c r="J39" i="18"/>
  <c r="A39" i="18"/>
  <c r="J38" i="18"/>
  <c r="A38" i="18"/>
  <c r="B38" i="18" s="1"/>
  <c r="J37" i="18"/>
  <c r="A37" i="18"/>
  <c r="B37" i="18" s="1"/>
  <c r="J36" i="18"/>
  <c r="A36" i="18"/>
  <c r="B36" i="18" s="1"/>
  <c r="J35" i="18"/>
  <c r="A35" i="18"/>
  <c r="B35" i="18" s="1"/>
  <c r="J34" i="18"/>
  <c r="A34" i="18"/>
  <c r="B34" i="18" s="1"/>
  <c r="J33" i="18"/>
  <c r="A33" i="18"/>
  <c r="J32" i="18"/>
  <c r="A32" i="18"/>
  <c r="B32" i="18" s="1"/>
  <c r="J31" i="18"/>
  <c r="A31" i="18"/>
  <c r="J30" i="18"/>
  <c r="A30" i="18"/>
  <c r="J29" i="18"/>
  <c r="A29" i="18"/>
  <c r="B29" i="18" s="1"/>
  <c r="J28" i="18"/>
  <c r="A28" i="18"/>
  <c r="C28" i="18" s="1"/>
  <c r="J27" i="18"/>
  <c r="A27" i="18"/>
  <c r="J26" i="18"/>
  <c r="A26" i="18"/>
  <c r="B26" i="18" s="1"/>
  <c r="J25" i="18"/>
  <c r="A25" i="18"/>
  <c r="C25" i="18" s="1"/>
  <c r="J24" i="18"/>
  <c r="A24" i="18"/>
  <c r="C24" i="18" s="1"/>
  <c r="J23" i="18"/>
  <c r="A23" i="18"/>
  <c r="C23" i="18" s="1"/>
  <c r="J22" i="18"/>
  <c r="A22" i="18"/>
  <c r="C22" i="18" s="1"/>
  <c r="J21" i="18"/>
  <c r="A21" i="18"/>
  <c r="C21" i="18" s="1"/>
  <c r="J20" i="18"/>
  <c r="A20" i="18"/>
  <c r="C20" i="18" s="1"/>
  <c r="J19" i="18"/>
  <c r="A19" i="18"/>
  <c r="C19" i="18" s="1"/>
  <c r="J18" i="18"/>
  <c r="A18" i="18"/>
  <c r="C18" i="18" s="1"/>
  <c r="J17" i="18"/>
  <c r="A17" i="18"/>
  <c r="C17" i="18" s="1"/>
  <c r="J16" i="18"/>
  <c r="A16" i="18"/>
  <c r="C16" i="18" s="1"/>
  <c r="J15" i="18"/>
  <c r="A15" i="18"/>
  <c r="C15" i="18" s="1"/>
  <c r="J14" i="18"/>
  <c r="A14" i="18"/>
  <c r="C14" i="18" s="1"/>
  <c r="J13" i="18"/>
  <c r="A13" i="18"/>
  <c r="C13" i="18" s="1"/>
  <c r="J12" i="18"/>
  <c r="A12" i="18"/>
  <c r="C12" i="18" s="1"/>
  <c r="J11" i="18"/>
  <c r="A11" i="18"/>
  <c r="C11" i="18" s="1"/>
  <c r="J10" i="18"/>
  <c r="A10" i="18"/>
  <c r="C10" i="18" s="1"/>
  <c r="J9" i="18"/>
  <c r="A9" i="18"/>
  <c r="C9" i="18" s="1"/>
  <c r="J8" i="18"/>
  <c r="A8" i="18"/>
  <c r="C8" i="18" s="1"/>
  <c r="J7" i="18"/>
  <c r="A7" i="18"/>
  <c r="C7" i="18" s="1"/>
  <c r="J6" i="18"/>
  <c r="A6" i="18"/>
  <c r="C6" i="18" s="1"/>
  <c r="AD72" i="15"/>
  <c r="Z72" i="15"/>
  <c r="Y72" i="15"/>
  <c r="AD71" i="15"/>
  <c r="Z71" i="15"/>
  <c r="Y71" i="15"/>
  <c r="AD70" i="15"/>
  <c r="Z70" i="15"/>
  <c r="Y70" i="15"/>
  <c r="AD69" i="15"/>
  <c r="Z69" i="15"/>
  <c r="Y69" i="15"/>
  <c r="AD68" i="15"/>
  <c r="Z68" i="15"/>
  <c r="Y68" i="15"/>
  <c r="AD67" i="15"/>
  <c r="Z67" i="15"/>
  <c r="Y67" i="15"/>
  <c r="AD66" i="15"/>
  <c r="Z66" i="15"/>
  <c r="Y66" i="15"/>
  <c r="AD65" i="15"/>
  <c r="Z65" i="15"/>
  <c r="Y65" i="15"/>
  <c r="AD64" i="15"/>
  <c r="Z64" i="15"/>
  <c r="Y64" i="15"/>
  <c r="AD63" i="15"/>
  <c r="Z63" i="15"/>
  <c r="Y63" i="15"/>
  <c r="AD62" i="15"/>
  <c r="Z62" i="15"/>
  <c r="Y62" i="15"/>
  <c r="AD61" i="15"/>
  <c r="Z61" i="15"/>
  <c r="Y61" i="15"/>
  <c r="AD60" i="15"/>
  <c r="Z60" i="15"/>
  <c r="Y60" i="15"/>
  <c r="AD59" i="15"/>
  <c r="Z59" i="15"/>
  <c r="Y59" i="15"/>
  <c r="AD58" i="15"/>
  <c r="Z58" i="15"/>
  <c r="Y58" i="15"/>
  <c r="AD57" i="15"/>
  <c r="Z57" i="15"/>
  <c r="Y57" i="15"/>
  <c r="AD56" i="15"/>
  <c r="Z56" i="15"/>
  <c r="Y56" i="15"/>
  <c r="AD55" i="15"/>
  <c r="Z55" i="15"/>
  <c r="Y55" i="15"/>
  <c r="AD54" i="15"/>
  <c r="Z54" i="15"/>
  <c r="Y54" i="15"/>
  <c r="AD53" i="15"/>
  <c r="Z53" i="15"/>
  <c r="Y53" i="15"/>
  <c r="K51" i="15"/>
  <c r="J50" i="15"/>
  <c r="A50" i="15"/>
  <c r="B50" i="15" s="1"/>
  <c r="J49" i="15"/>
  <c r="A49" i="15"/>
  <c r="B49" i="15" s="1"/>
  <c r="J48" i="15"/>
  <c r="A48" i="15"/>
  <c r="C48" i="15" s="1"/>
  <c r="J47" i="15"/>
  <c r="A47" i="15"/>
  <c r="C47" i="15" s="1"/>
  <c r="J46" i="15"/>
  <c r="A46" i="15"/>
  <c r="C46" i="15" s="1"/>
  <c r="J45" i="15"/>
  <c r="A45" i="15"/>
  <c r="B45" i="15" s="1"/>
  <c r="J44" i="15"/>
  <c r="A44" i="15"/>
  <c r="B44" i="15" s="1"/>
  <c r="J43" i="15"/>
  <c r="A43" i="15"/>
  <c r="B43" i="15" s="1"/>
  <c r="J42" i="15"/>
  <c r="A42" i="15"/>
  <c r="C42" i="15" s="1"/>
  <c r="J41" i="15"/>
  <c r="A41" i="15"/>
  <c r="C41" i="15" s="1"/>
  <c r="J40" i="15"/>
  <c r="A40" i="15"/>
  <c r="C40" i="15" s="1"/>
  <c r="J39" i="15"/>
  <c r="A39" i="15"/>
  <c r="C39" i="15" s="1"/>
  <c r="J38" i="15"/>
  <c r="A38" i="15"/>
  <c r="C38" i="15" s="1"/>
  <c r="J37" i="15"/>
  <c r="A37" i="15"/>
  <c r="C37" i="15" s="1"/>
  <c r="J36" i="15"/>
  <c r="A36" i="15"/>
  <c r="C36" i="15" s="1"/>
  <c r="J35" i="15"/>
  <c r="A35" i="15"/>
  <c r="B35" i="15" s="1"/>
  <c r="J34" i="15"/>
  <c r="A34" i="15"/>
  <c r="B34" i="15" s="1"/>
  <c r="J33" i="15"/>
  <c r="A33" i="15"/>
  <c r="C33" i="15" s="1"/>
  <c r="J32" i="15"/>
  <c r="A32" i="15"/>
  <c r="B32" i="15" s="1"/>
  <c r="J31" i="15"/>
  <c r="A31" i="15"/>
  <c r="C31" i="15" s="1"/>
  <c r="J30" i="15"/>
  <c r="A30" i="15"/>
  <c r="B30" i="15" s="1"/>
  <c r="J29" i="15"/>
  <c r="A29" i="15"/>
  <c r="C29" i="15" s="1"/>
  <c r="J28" i="15"/>
  <c r="A28" i="15"/>
  <c r="C28" i="15" s="1"/>
  <c r="J27" i="15"/>
  <c r="A27" i="15"/>
  <c r="C27" i="15" s="1"/>
  <c r="J26" i="15"/>
  <c r="A26" i="15"/>
  <c r="B26" i="15" s="1"/>
  <c r="J25" i="15"/>
  <c r="A25" i="15"/>
  <c r="C25" i="15" s="1"/>
  <c r="J24" i="15"/>
  <c r="A24" i="15"/>
  <c r="C24" i="15" s="1"/>
  <c r="J23" i="15"/>
  <c r="A23" i="15"/>
  <c r="C23" i="15" s="1"/>
  <c r="J22" i="15"/>
  <c r="A22" i="15"/>
  <c r="C22" i="15" s="1"/>
  <c r="J21" i="15"/>
  <c r="A21" i="15"/>
  <c r="C21" i="15" s="1"/>
  <c r="J20" i="15"/>
  <c r="A20" i="15"/>
  <c r="C20" i="15" s="1"/>
  <c r="J19" i="15"/>
  <c r="A19" i="15"/>
  <c r="J18" i="15"/>
  <c r="A18" i="15"/>
  <c r="C18" i="15" s="1"/>
  <c r="J17" i="15"/>
  <c r="A17" i="15"/>
  <c r="C17" i="15" s="1"/>
  <c r="J16" i="15"/>
  <c r="A16" i="15"/>
  <c r="C16" i="15" s="1"/>
  <c r="J15" i="15"/>
  <c r="A15" i="15"/>
  <c r="J14" i="15"/>
  <c r="A14" i="15"/>
  <c r="C14" i="15" s="1"/>
  <c r="J13" i="15"/>
  <c r="A13" i="15"/>
  <c r="C13" i="15" s="1"/>
  <c r="J12" i="15"/>
  <c r="A12" i="15"/>
  <c r="C12" i="15" s="1"/>
  <c r="J11" i="15"/>
  <c r="A11" i="15"/>
  <c r="J10" i="15"/>
  <c r="A10" i="15"/>
  <c r="B10" i="15" s="1"/>
  <c r="J9" i="15"/>
  <c r="A9" i="15"/>
  <c r="B9" i="15" s="1"/>
  <c r="J8" i="15"/>
  <c r="A8" i="15"/>
  <c r="B8" i="15" s="1"/>
  <c r="J7" i="15"/>
  <c r="A7" i="15"/>
  <c r="B7" i="15" s="1"/>
  <c r="J6" i="15"/>
  <c r="A6" i="15"/>
  <c r="B6" i="15" s="1"/>
  <c r="AD72" i="14"/>
  <c r="Z72" i="14"/>
  <c r="Y72" i="14"/>
  <c r="AD71" i="14"/>
  <c r="Z71" i="14"/>
  <c r="Y71" i="14"/>
  <c r="AD70" i="14"/>
  <c r="Z70" i="14"/>
  <c r="Y70" i="14"/>
  <c r="AD69" i="14"/>
  <c r="Z69" i="14"/>
  <c r="Y69" i="14"/>
  <c r="AD68" i="14"/>
  <c r="Z68" i="14"/>
  <c r="Y68" i="14"/>
  <c r="AD67" i="14"/>
  <c r="Z67" i="14"/>
  <c r="Y67" i="14"/>
  <c r="AD66" i="14"/>
  <c r="Z66" i="14"/>
  <c r="Y66" i="14"/>
  <c r="AD65" i="14"/>
  <c r="Z65" i="14"/>
  <c r="Y65" i="14"/>
  <c r="AD64" i="14"/>
  <c r="Z64" i="14"/>
  <c r="Y64" i="14"/>
  <c r="AD63" i="14"/>
  <c r="Z63" i="14"/>
  <c r="Y63" i="14"/>
  <c r="AD62" i="14"/>
  <c r="Z62" i="14"/>
  <c r="Y62" i="14"/>
  <c r="AD61" i="14"/>
  <c r="Z61" i="14"/>
  <c r="Y61" i="14"/>
  <c r="AD60" i="14"/>
  <c r="Z60" i="14"/>
  <c r="Y60" i="14"/>
  <c r="AD59" i="14"/>
  <c r="Z59" i="14"/>
  <c r="Y59" i="14"/>
  <c r="AD58" i="14"/>
  <c r="Z58" i="14"/>
  <c r="Y58" i="14"/>
  <c r="AD57" i="14"/>
  <c r="Z57" i="14"/>
  <c r="Y57" i="14"/>
  <c r="AD56" i="14"/>
  <c r="Z56" i="14"/>
  <c r="Y56" i="14"/>
  <c r="AD55" i="14"/>
  <c r="Z55" i="14"/>
  <c r="Y55" i="14"/>
  <c r="AD54" i="14"/>
  <c r="Z54" i="14"/>
  <c r="Y54" i="14"/>
  <c r="AD53" i="14"/>
  <c r="Z53" i="14"/>
  <c r="Y53" i="14"/>
  <c r="K51" i="14"/>
  <c r="J50" i="14"/>
  <c r="A50" i="14"/>
  <c r="C50" i="14" s="1"/>
  <c r="J49" i="14"/>
  <c r="A49" i="14"/>
  <c r="J48" i="14"/>
  <c r="A48" i="14"/>
  <c r="C48" i="14" s="1"/>
  <c r="J47" i="14"/>
  <c r="A47" i="14"/>
  <c r="C47" i="14" s="1"/>
  <c r="J46" i="14"/>
  <c r="A46" i="14"/>
  <c r="C46" i="14" s="1"/>
  <c r="J45" i="14"/>
  <c r="A45" i="14"/>
  <c r="J44" i="14"/>
  <c r="A44" i="14"/>
  <c r="J43" i="14"/>
  <c r="A43" i="14"/>
  <c r="J42" i="14"/>
  <c r="A42" i="14"/>
  <c r="J41" i="14"/>
  <c r="A41" i="14"/>
  <c r="J40" i="14"/>
  <c r="A40" i="14"/>
  <c r="J39" i="14"/>
  <c r="A39" i="14"/>
  <c r="J38" i="14"/>
  <c r="A38" i="14"/>
  <c r="J37" i="14"/>
  <c r="A37" i="14"/>
  <c r="J36" i="14"/>
  <c r="A36" i="14"/>
  <c r="C36" i="14" s="1"/>
  <c r="J35" i="14"/>
  <c r="A35" i="14"/>
  <c r="C35" i="14" s="1"/>
  <c r="J34" i="14"/>
  <c r="A34" i="14"/>
  <c r="C34" i="14" s="1"/>
  <c r="J33" i="14"/>
  <c r="A33" i="14"/>
  <c r="B33" i="14" s="1"/>
  <c r="J32" i="14"/>
  <c r="A32" i="14"/>
  <c r="C32" i="14" s="1"/>
  <c r="J31" i="14"/>
  <c r="A31" i="14"/>
  <c r="J30" i="14"/>
  <c r="A30" i="14"/>
  <c r="B30" i="14" s="1"/>
  <c r="J29" i="14"/>
  <c r="A29" i="14"/>
  <c r="C29" i="14" s="1"/>
  <c r="J28" i="14"/>
  <c r="A28" i="14"/>
  <c r="J27" i="14"/>
  <c r="A27" i="14"/>
  <c r="B27" i="14" s="1"/>
  <c r="J26" i="14"/>
  <c r="A26" i="14"/>
  <c r="B26" i="14" s="1"/>
  <c r="J25" i="14"/>
  <c r="A25" i="14"/>
  <c r="J24" i="14"/>
  <c r="A24" i="14"/>
  <c r="J23" i="14"/>
  <c r="A23" i="14"/>
  <c r="J22" i="14"/>
  <c r="A22" i="14"/>
  <c r="J21" i="14"/>
  <c r="A21" i="14"/>
  <c r="J20" i="14"/>
  <c r="A20" i="14"/>
  <c r="J19" i="14"/>
  <c r="A19" i="14"/>
  <c r="J18" i="14"/>
  <c r="A18" i="14"/>
  <c r="J17" i="14"/>
  <c r="A17" i="14"/>
  <c r="J16" i="14"/>
  <c r="A16" i="14"/>
  <c r="J15" i="14"/>
  <c r="A15" i="14"/>
  <c r="J14" i="14"/>
  <c r="A14" i="14"/>
  <c r="J13" i="14"/>
  <c r="A13" i="14"/>
  <c r="J12" i="14"/>
  <c r="A12" i="14"/>
  <c r="J11" i="14"/>
  <c r="A11" i="14"/>
  <c r="J10" i="14"/>
  <c r="A10" i="14"/>
  <c r="J9" i="14"/>
  <c r="A9" i="14"/>
  <c r="J8" i="14"/>
  <c r="A8" i="14"/>
  <c r="J7" i="14"/>
  <c r="A7" i="14"/>
  <c r="J6" i="14"/>
  <c r="A6" i="14"/>
  <c r="B6" i="14" s="1"/>
  <c r="AD72" i="13"/>
  <c r="Z72" i="13"/>
  <c r="Y72" i="13"/>
  <c r="AD71" i="13"/>
  <c r="Z71" i="13"/>
  <c r="Y71" i="13"/>
  <c r="AD70" i="13"/>
  <c r="Z70" i="13"/>
  <c r="Y70" i="13"/>
  <c r="AD69" i="13"/>
  <c r="Z69" i="13"/>
  <c r="Y69" i="13"/>
  <c r="AD68" i="13"/>
  <c r="Z68" i="13"/>
  <c r="Y68" i="13"/>
  <c r="AD67" i="13"/>
  <c r="Z67" i="13"/>
  <c r="Y67" i="13"/>
  <c r="AD66" i="13"/>
  <c r="Z66" i="13"/>
  <c r="Y66" i="13"/>
  <c r="AD65" i="13"/>
  <c r="Z65" i="13"/>
  <c r="Y65" i="13"/>
  <c r="AD64" i="13"/>
  <c r="Z64" i="13"/>
  <c r="Y64" i="13"/>
  <c r="AD63" i="13"/>
  <c r="Z63" i="13"/>
  <c r="Y63" i="13"/>
  <c r="AD62" i="13"/>
  <c r="Z62" i="13"/>
  <c r="Y62" i="13"/>
  <c r="AD61" i="13"/>
  <c r="Z61" i="13"/>
  <c r="Y61" i="13"/>
  <c r="AD60" i="13"/>
  <c r="Z60" i="13"/>
  <c r="Y60" i="13"/>
  <c r="AD59" i="13"/>
  <c r="Z59" i="13"/>
  <c r="Y59" i="13"/>
  <c r="AD58" i="13"/>
  <c r="Z58" i="13"/>
  <c r="Y58" i="13"/>
  <c r="AD57" i="13"/>
  <c r="Z57" i="13"/>
  <c r="Y57" i="13"/>
  <c r="AD56" i="13"/>
  <c r="Z56" i="13"/>
  <c r="Y56" i="13"/>
  <c r="AD55" i="13"/>
  <c r="Z55" i="13"/>
  <c r="Y55" i="13"/>
  <c r="AD54" i="13"/>
  <c r="Z54" i="13"/>
  <c r="Y54" i="13"/>
  <c r="AD53" i="13"/>
  <c r="Z53" i="13"/>
  <c r="Y53" i="13"/>
  <c r="K51" i="13"/>
  <c r="J50" i="13"/>
  <c r="A50" i="13"/>
  <c r="J49" i="13"/>
  <c r="A49" i="13"/>
  <c r="J48" i="13"/>
  <c r="A48" i="13"/>
  <c r="B48" i="13" s="1"/>
  <c r="J47" i="13"/>
  <c r="A47" i="13"/>
  <c r="B47" i="13" s="1"/>
  <c r="J46" i="13"/>
  <c r="A46" i="13"/>
  <c r="B46" i="13" s="1"/>
  <c r="J45" i="13"/>
  <c r="A45" i="13"/>
  <c r="J44" i="13"/>
  <c r="A44" i="13"/>
  <c r="J43" i="13"/>
  <c r="A43" i="13"/>
  <c r="J42" i="13"/>
  <c r="A42" i="13"/>
  <c r="J41" i="13"/>
  <c r="A41" i="13"/>
  <c r="B41" i="13" s="1"/>
  <c r="J40" i="13"/>
  <c r="A40" i="13"/>
  <c r="B40" i="13" s="1"/>
  <c r="J39" i="13"/>
  <c r="A39" i="13"/>
  <c r="B39" i="13" s="1"/>
  <c r="J38" i="13"/>
  <c r="A38" i="13"/>
  <c r="B38" i="13" s="1"/>
  <c r="J37" i="13"/>
  <c r="A37" i="13"/>
  <c r="B37" i="13" s="1"/>
  <c r="J36" i="13"/>
  <c r="A36" i="13"/>
  <c r="B36" i="13" s="1"/>
  <c r="J35" i="13"/>
  <c r="A35" i="13"/>
  <c r="B35" i="13" s="1"/>
  <c r="J34" i="13"/>
  <c r="A34" i="13"/>
  <c r="B34" i="13" s="1"/>
  <c r="J33" i="13"/>
  <c r="A33" i="13"/>
  <c r="C33" i="13" s="1"/>
  <c r="J32" i="13"/>
  <c r="A32" i="13"/>
  <c r="B32" i="13" s="1"/>
  <c r="J31" i="13"/>
  <c r="A31" i="13"/>
  <c r="J30" i="13"/>
  <c r="A30" i="13"/>
  <c r="C30" i="13" s="1"/>
  <c r="J29" i="13"/>
  <c r="A29" i="13"/>
  <c r="J28" i="13"/>
  <c r="A28" i="13"/>
  <c r="J27" i="13"/>
  <c r="A27" i="13"/>
  <c r="C27" i="13" s="1"/>
  <c r="J26" i="13"/>
  <c r="A26" i="13"/>
  <c r="B26" i="13" s="1"/>
  <c r="J25" i="13"/>
  <c r="A25" i="13"/>
  <c r="J24" i="13"/>
  <c r="A24" i="13"/>
  <c r="J23" i="13"/>
  <c r="A23" i="13"/>
  <c r="J22" i="13"/>
  <c r="A22" i="13"/>
  <c r="J21" i="13"/>
  <c r="A21" i="13"/>
  <c r="J20" i="13"/>
  <c r="A20" i="13"/>
  <c r="J19" i="13"/>
  <c r="A19" i="13"/>
  <c r="J18" i="13"/>
  <c r="A18" i="13"/>
  <c r="J17" i="13"/>
  <c r="A17" i="13"/>
  <c r="J16" i="13"/>
  <c r="A16" i="13"/>
  <c r="J15" i="13"/>
  <c r="A15" i="13"/>
  <c r="J14" i="13"/>
  <c r="A14" i="13"/>
  <c r="J13" i="13"/>
  <c r="A13" i="13"/>
  <c r="J12" i="13"/>
  <c r="A12" i="13"/>
  <c r="J11" i="13"/>
  <c r="A11" i="13"/>
  <c r="J10" i="13"/>
  <c r="A10" i="13"/>
  <c r="J9" i="13"/>
  <c r="A9" i="13"/>
  <c r="B9" i="13" s="1"/>
  <c r="J8" i="13"/>
  <c r="A8" i="13"/>
  <c r="B8" i="13" s="1"/>
  <c r="J7" i="13"/>
  <c r="A7" i="13"/>
  <c r="C7" i="13" s="1"/>
  <c r="J6" i="13"/>
  <c r="A6" i="13"/>
  <c r="C6" i="13" s="1"/>
  <c r="AD72" i="12"/>
  <c r="Z72" i="12"/>
  <c r="Y72" i="12"/>
  <c r="AD71" i="12"/>
  <c r="Z71" i="12"/>
  <c r="Y71" i="12"/>
  <c r="AD70" i="12"/>
  <c r="Z70" i="12"/>
  <c r="Y70" i="12"/>
  <c r="AD69" i="12"/>
  <c r="Z69" i="12"/>
  <c r="Y69" i="12"/>
  <c r="AD68" i="12"/>
  <c r="Z68" i="12"/>
  <c r="Y68" i="12"/>
  <c r="AD67" i="12"/>
  <c r="Z67" i="12"/>
  <c r="Y67" i="12"/>
  <c r="AD66" i="12"/>
  <c r="Z66" i="12"/>
  <c r="Y66" i="12"/>
  <c r="AD65" i="12"/>
  <c r="Z65" i="12"/>
  <c r="Y65" i="12"/>
  <c r="AD64" i="12"/>
  <c r="Z64" i="12"/>
  <c r="Y64" i="12"/>
  <c r="AD63" i="12"/>
  <c r="Z63" i="12"/>
  <c r="Y63" i="12"/>
  <c r="AD62" i="12"/>
  <c r="Z62" i="12"/>
  <c r="Y62" i="12"/>
  <c r="AD61" i="12"/>
  <c r="Z61" i="12"/>
  <c r="Y61" i="12"/>
  <c r="AD60" i="12"/>
  <c r="Z60" i="12"/>
  <c r="Y60" i="12"/>
  <c r="AD59" i="12"/>
  <c r="Z59" i="12"/>
  <c r="Y59" i="12"/>
  <c r="AD58" i="12"/>
  <c r="Z58" i="12"/>
  <c r="Y58" i="12"/>
  <c r="AD57" i="12"/>
  <c r="Z57" i="12"/>
  <c r="Y57" i="12"/>
  <c r="AD56" i="12"/>
  <c r="Z56" i="12"/>
  <c r="Y56" i="12"/>
  <c r="AD55" i="12"/>
  <c r="Z55" i="12"/>
  <c r="Y55" i="12"/>
  <c r="AD54" i="12"/>
  <c r="Z54" i="12"/>
  <c r="Y54" i="12"/>
  <c r="AD53" i="12"/>
  <c r="Z53" i="12"/>
  <c r="Y53" i="12"/>
  <c r="K51" i="12"/>
  <c r="J50" i="12"/>
  <c r="A50" i="12"/>
  <c r="J49" i="12"/>
  <c r="A49" i="12"/>
  <c r="J48" i="12"/>
  <c r="A48" i="12"/>
  <c r="B48" i="12" s="1"/>
  <c r="J47" i="12"/>
  <c r="A47" i="12"/>
  <c r="B47" i="12" s="1"/>
  <c r="J46" i="12"/>
  <c r="A46" i="12"/>
  <c r="B46" i="12" s="1"/>
  <c r="J45" i="12"/>
  <c r="A45" i="12"/>
  <c r="J44" i="12"/>
  <c r="A44" i="12"/>
  <c r="B44" i="12" s="1"/>
  <c r="J43" i="12"/>
  <c r="A43" i="12"/>
  <c r="B43" i="12" s="1"/>
  <c r="J42" i="12"/>
  <c r="A42" i="12"/>
  <c r="B42" i="12" s="1"/>
  <c r="J41" i="12"/>
  <c r="A41" i="12"/>
  <c r="B41" i="12" s="1"/>
  <c r="J40" i="12"/>
  <c r="A40" i="12"/>
  <c r="B40" i="12" s="1"/>
  <c r="J39" i="12"/>
  <c r="A39" i="12"/>
  <c r="B39" i="12" s="1"/>
  <c r="J38" i="12"/>
  <c r="A38" i="12"/>
  <c r="B38" i="12" s="1"/>
  <c r="J37" i="12"/>
  <c r="A37" i="12"/>
  <c r="B37" i="12" s="1"/>
  <c r="J36" i="12"/>
  <c r="A36" i="12"/>
  <c r="B36" i="12" s="1"/>
  <c r="J35" i="12"/>
  <c r="A35" i="12"/>
  <c r="B35" i="12" s="1"/>
  <c r="J34" i="12"/>
  <c r="A34" i="12"/>
  <c r="B34" i="12" s="1"/>
  <c r="J33" i="12"/>
  <c r="A33" i="12"/>
  <c r="J32" i="12"/>
  <c r="A32" i="12"/>
  <c r="J31" i="12"/>
  <c r="A31" i="12"/>
  <c r="J30" i="12"/>
  <c r="A30" i="12"/>
  <c r="C30" i="12" s="1"/>
  <c r="J29" i="12"/>
  <c r="A29" i="12"/>
  <c r="B29" i="12" s="1"/>
  <c r="J28" i="12"/>
  <c r="A28" i="12"/>
  <c r="C28" i="12" s="1"/>
  <c r="J27" i="12"/>
  <c r="A27" i="12"/>
  <c r="C27" i="12" s="1"/>
  <c r="J26" i="12"/>
  <c r="A26" i="12"/>
  <c r="C26" i="12" s="1"/>
  <c r="J25" i="12"/>
  <c r="A25" i="12"/>
  <c r="B25" i="12" s="1"/>
  <c r="J24" i="12"/>
  <c r="A24" i="12"/>
  <c r="C24" i="12" s="1"/>
  <c r="J23" i="12"/>
  <c r="A23" i="12"/>
  <c r="C23" i="12" s="1"/>
  <c r="J22" i="12"/>
  <c r="A22" i="12"/>
  <c r="C22" i="12" s="1"/>
  <c r="J21" i="12"/>
  <c r="A21" i="12"/>
  <c r="B21" i="12" s="1"/>
  <c r="J20" i="12"/>
  <c r="A20" i="12"/>
  <c r="C20" i="12" s="1"/>
  <c r="J19" i="12"/>
  <c r="A19" i="12"/>
  <c r="C19" i="12" s="1"/>
  <c r="J18" i="12"/>
  <c r="A18" i="12"/>
  <c r="B18" i="12" s="1"/>
  <c r="J17" i="12"/>
  <c r="A17" i="12"/>
  <c r="B17" i="12" s="1"/>
  <c r="J16" i="12"/>
  <c r="A16" i="12"/>
  <c r="B16" i="12" s="1"/>
  <c r="J15" i="12"/>
  <c r="A15" i="12"/>
  <c r="C15" i="12" s="1"/>
  <c r="J14" i="12"/>
  <c r="A14" i="12"/>
  <c r="B14" i="12" s="1"/>
  <c r="J13" i="12"/>
  <c r="A13" i="12"/>
  <c r="B13" i="12" s="1"/>
  <c r="J12" i="12"/>
  <c r="A12" i="12"/>
  <c r="B12" i="12" s="1"/>
  <c r="J11" i="12"/>
  <c r="A11" i="12"/>
  <c r="C11" i="12" s="1"/>
  <c r="J10" i="12"/>
  <c r="A10" i="12"/>
  <c r="B10" i="12" s="1"/>
  <c r="J9" i="12"/>
  <c r="A9" i="12"/>
  <c r="B9" i="12" s="1"/>
  <c r="J8" i="12"/>
  <c r="A8" i="12"/>
  <c r="B8" i="12" s="1"/>
  <c r="J7" i="12"/>
  <c r="A7" i="12"/>
  <c r="C7" i="12" s="1"/>
  <c r="J6" i="12"/>
  <c r="A6" i="12"/>
  <c r="C6" i="12" s="1"/>
  <c r="AD72" i="11"/>
  <c r="Z72" i="11"/>
  <c r="Y72" i="11"/>
  <c r="AD71" i="11"/>
  <c r="Z71" i="11"/>
  <c r="Y71" i="11"/>
  <c r="AD70" i="11"/>
  <c r="Z70" i="11"/>
  <c r="Y70" i="11"/>
  <c r="AD69" i="11"/>
  <c r="Z69" i="11"/>
  <c r="Y69" i="11"/>
  <c r="AD68" i="11"/>
  <c r="Z68" i="11"/>
  <c r="Y68" i="11"/>
  <c r="AD67" i="11"/>
  <c r="Z67" i="11"/>
  <c r="Y67" i="11"/>
  <c r="AD66" i="11"/>
  <c r="Z66" i="11"/>
  <c r="Y66" i="11"/>
  <c r="AD65" i="11"/>
  <c r="Z65" i="11"/>
  <c r="Y65" i="11"/>
  <c r="AD64" i="11"/>
  <c r="Z64" i="11"/>
  <c r="Y64" i="11"/>
  <c r="AD63" i="11"/>
  <c r="Z63" i="11"/>
  <c r="Y63" i="11"/>
  <c r="AD62" i="11"/>
  <c r="Z62" i="11"/>
  <c r="Y62" i="11"/>
  <c r="AD61" i="11"/>
  <c r="Z61" i="11"/>
  <c r="Y61" i="11"/>
  <c r="AD60" i="11"/>
  <c r="Z60" i="11"/>
  <c r="Y60" i="11"/>
  <c r="AD59" i="11"/>
  <c r="Z59" i="11"/>
  <c r="Y59" i="11"/>
  <c r="AD58" i="11"/>
  <c r="Z58" i="11"/>
  <c r="Y58" i="11"/>
  <c r="AD57" i="11"/>
  <c r="Z57" i="11"/>
  <c r="Y57" i="11"/>
  <c r="AD56" i="11"/>
  <c r="Z56" i="11"/>
  <c r="Y56" i="11"/>
  <c r="AD55" i="11"/>
  <c r="Z55" i="11"/>
  <c r="Y55" i="11"/>
  <c r="AD54" i="11"/>
  <c r="Z54" i="11"/>
  <c r="Y54" i="11"/>
  <c r="AD53" i="11"/>
  <c r="Z53" i="11"/>
  <c r="Y53" i="11"/>
  <c r="K51" i="11"/>
  <c r="J50" i="11"/>
  <c r="A50" i="11"/>
  <c r="C50" i="11" s="1"/>
  <c r="J49" i="11"/>
  <c r="A49" i="11"/>
  <c r="J48" i="11"/>
  <c r="A48" i="11"/>
  <c r="C48" i="11" s="1"/>
  <c r="J47" i="11"/>
  <c r="A47" i="11"/>
  <c r="C47" i="11" s="1"/>
  <c r="J46" i="11"/>
  <c r="A46" i="11"/>
  <c r="C46" i="11" s="1"/>
  <c r="J45" i="11"/>
  <c r="A45" i="11"/>
  <c r="C45" i="11" s="1"/>
  <c r="J44" i="11"/>
  <c r="A44" i="11"/>
  <c r="C44" i="11" s="1"/>
  <c r="J43" i="11"/>
  <c r="A43" i="11"/>
  <c r="C43" i="11" s="1"/>
  <c r="J42" i="11"/>
  <c r="A42" i="11"/>
  <c r="C42" i="11" s="1"/>
  <c r="J41" i="11"/>
  <c r="A41" i="11"/>
  <c r="C41" i="11" s="1"/>
  <c r="J40" i="11"/>
  <c r="A40" i="11"/>
  <c r="C40" i="11" s="1"/>
  <c r="J39" i="11"/>
  <c r="A39" i="11"/>
  <c r="C39" i="11" s="1"/>
  <c r="J38" i="11"/>
  <c r="A38" i="11"/>
  <c r="C38" i="11" s="1"/>
  <c r="J37" i="11"/>
  <c r="A37" i="11"/>
  <c r="C37" i="11" s="1"/>
  <c r="J36" i="11"/>
  <c r="A36" i="11"/>
  <c r="C36" i="11" s="1"/>
  <c r="J35" i="11"/>
  <c r="A35" i="11"/>
  <c r="C35" i="11" s="1"/>
  <c r="J34" i="11"/>
  <c r="A34" i="11"/>
  <c r="C34" i="11" s="1"/>
  <c r="J33" i="11"/>
  <c r="A33" i="11"/>
  <c r="C33" i="11" s="1"/>
  <c r="J32" i="11"/>
  <c r="A32" i="11"/>
  <c r="C32" i="11" s="1"/>
  <c r="J31" i="11"/>
  <c r="A31" i="11"/>
  <c r="B31" i="11" s="1"/>
  <c r="J30" i="11"/>
  <c r="A30" i="11"/>
  <c r="C30" i="11" s="1"/>
  <c r="J29" i="11"/>
  <c r="A29" i="11"/>
  <c r="J28" i="11"/>
  <c r="A28" i="11"/>
  <c r="C28" i="11" s="1"/>
  <c r="J27" i="11"/>
  <c r="A27" i="11"/>
  <c r="B27" i="11" s="1"/>
  <c r="J26" i="11"/>
  <c r="A26" i="11"/>
  <c r="C26" i="11" s="1"/>
  <c r="J25" i="11"/>
  <c r="A25" i="11"/>
  <c r="J24" i="11"/>
  <c r="A24" i="11"/>
  <c r="J23" i="11"/>
  <c r="A23" i="11"/>
  <c r="J22" i="11"/>
  <c r="A22" i="11"/>
  <c r="J21" i="11"/>
  <c r="A21" i="11"/>
  <c r="J20" i="11"/>
  <c r="A20" i="11"/>
  <c r="J19" i="11"/>
  <c r="A19" i="11"/>
  <c r="J18" i="11"/>
  <c r="A18" i="11"/>
  <c r="J17" i="11"/>
  <c r="A17" i="11"/>
  <c r="J16" i="11"/>
  <c r="A16" i="11"/>
  <c r="J15" i="11"/>
  <c r="A15" i="11"/>
  <c r="J14" i="11"/>
  <c r="A14" i="11"/>
  <c r="J13" i="11"/>
  <c r="A13" i="11"/>
  <c r="J12" i="11"/>
  <c r="A12" i="11"/>
  <c r="J11" i="11"/>
  <c r="A11" i="11"/>
  <c r="C11" i="11" s="1"/>
  <c r="J10" i="11"/>
  <c r="A10" i="11"/>
  <c r="C10" i="11" s="1"/>
  <c r="J9" i="11"/>
  <c r="A9" i="11"/>
  <c r="C9" i="11" s="1"/>
  <c r="J8" i="11"/>
  <c r="A8" i="11"/>
  <c r="C8" i="11" s="1"/>
  <c r="J7" i="11"/>
  <c r="A7" i="11"/>
  <c r="C7" i="11" s="1"/>
  <c r="J6" i="11"/>
  <c r="A6" i="11"/>
  <c r="C6" i="11" s="1"/>
  <c r="AD72" i="10"/>
  <c r="Z72" i="10"/>
  <c r="Y72" i="10"/>
  <c r="AD71" i="10"/>
  <c r="Z71" i="10"/>
  <c r="Y71" i="10"/>
  <c r="AD70" i="10"/>
  <c r="Z70" i="10"/>
  <c r="Y70" i="10"/>
  <c r="AD69" i="10"/>
  <c r="Z69" i="10"/>
  <c r="Y69" i="10"/>
  <c r="AD68" i="10"/>
  <c r="Z68" i="10"/>
  <c r="Y68" i="10"/>
  <c r="AD67" i="10"/>
  <c r="Z67" i="10"/>
  <c r="Y67" i="10"/>
  <c r="AD66" i="10"/>
  <c r="Z66" i="10"/>
  <c r="Y66" i="10"/>
  <c r="AD65" i="10"/>
  <c r="Z65" i="10"/>
  <c r="Y65" i="10"/>
  <c r="AD64" i="10"/>
  <c r="Z64" i="10"/>
  <c r="Y64" i="10"/>
  <c r="AD63" i="10"/>
  <c r="Z63" i="10"/>
  <c r="Y63" i="10"/>
  <c r="AD62" i="10"/>
  <c r="Z62" i="10"/>
  <c r="Y62" i="10"/>
  <c r="AD61" i="10"/>
  <c r="Z61" i="10"/>
  <c r="Y61" i="10"/>
  <c r="AD60" i="10"/>
  <c r="Z60" i="10"/>
  <c r="Y60" i="10"/>
  <c r="AD59" i="10"/>
  <c r="Z59" i="10"/>
  <c r="Y59" i="10"/>
  <c r="AD58" i="10"/>
  <c r="Z58" i="10"/>
  <c r="Y58" i="10"/>
  <c r="AD57" i="10"/>
  <c r="Z57" i="10"/>
  <c r="Y57" i="10"/>
  <c r="AD56" i="10"/>
  <c r="Z56" i="10"/>
  <c r="Y56" i="10"/>
  <c r="AD55" i="10"/>
  <c r="Z55" i="10"/>
  <c r="Y55" i="10"/>
  <c r="AD54" i="10"/>
  <c r="Z54" i="10"/>
  <c r="Y54" i="10"/>
  <c r="AD53" i="10"/>
  <c r="Z53" i="10"/>
  <c r="Y53" i="10"/>
  <c r="K51" i="10"/>
  <c r="J50" i="10"/>
  <c r="A50" i="10"/>
  <c r="C50" i="10" s="1"/>
  <c r="J49" i="10"/>
  <c r="A49" i="10"/>
  <c r="C49" i="10" s="1"/>
  <c r="J48" i="10"/>
  <c r="A48" i="10"/>
  <c r="C48" i="10" s="1"/>
  <c r="J47" i="10"/>
  <c r="A47" i="10"/>
  <c r="C47" i="10" s="1"/>
  <c r="J46" i="10"/>
  <c r="A46" i="10"/>
  <c r="J45" i="10"/>
  <c r="A45" i="10"/>
  <c r="C45" i="10" s="1"/>
  <c r="J44" i="10"/>
  <c r="A44" i="10"/>
  <c r="B44" i="10" s="1"/>
  <c r="J43" i="10"/>
  <c r="A43" i="10"/>
  <c r="C43" i="10" s="1"/>
  <c r="J42" i="10"/>
  <c r="A42" i="10"/>
  <c r="C42" i="10" s="1"/>
  <c r="J41" i="10"/>
  <c r="A41" i="10"/>
  <c r="B41" i="10" s="1"/>
  <c r="J40" i="10"/>
  <c r="A40" i="10"/>
  <c r="C40" i="10" s="1"/>
  <c r="J39" i="10"/>
  <c r="A39" i="10"/>
  <c r="B39" i="10" s="1"/>
  <c r="J38" i="10"/>
  <c r="A38" i="10"/>
  <c r="B38" i="10" s="1"/>
  <c r="J37" i="10"/>
  <c r="A37" i="10"/>
  <c r="C37" i="10" s="1"/>
  <c r="J36" i="10"/>
  <c r="A36" i="10"/>
  <c r="C36" i="10" s="1"/>
  <c r="J35" i="10"/>
  <c r="A35" i="10"/>
  <c r="C35" i="10" s="1"/>
  <c r="J34" i="10"/>
  <c r="A34" i="10"/>
  <c r="C34" i="10" s="1"/>
  <c r="J33" i="10"/>
  <c r="A33" i="10"/>
  <c r="B33" i="10" s="1"/>
  <c r="J32" i="10"/>
  <c r="A32" i="10"/>
  <c r="C32" i="10" s="1"/>
  <c r="J31" i="10"/>
  <c r="A31" i="10"/>
  <c r="C31" i="10" s="1"/>
  <c r="J30" i="10"/>
  <c r="A30" i="10"/>
  <c r="B30" i="10" s="1"/>
  <c r="J29" i="10"/>
  <c r="A29" i="10"/>
  <c r="B29" i="10" s="1"/>
  <c r="J28" i="10"/>
  <c r="A28" i="10"/>
  <c r="B28" i="10" s="1"/>
  <c r="J27" i="10"/>
  <c r="A27" i="10"/>
  <c r="C27" i="10" s="1"/>
  <c r="J26" i="10"/>
  <c r="A26" i="10"/>
  <c r="B26" i="10" s="1"/>
  <c r="J25" i="10"/>
  <c r="A25" i="10"/>
  <c r="B25" i="10" s="1"/>
  <c r="J24" i="10"/>
  <c r="A24" i="10"/>
  <c r="B24" i="10" s="1"/>
  <c r="J23" i="10"/>
  <c r="A23" i="10"/>
  <c r="B23" i="10" s="1"/>
  <c r="J22" i="10"/>
  <c r="A22" i="10"/>
  <c r="B22" i="10" s="1"/>
  <c r="J21" i="10"/>
  <c r="A21" i="10"/>
  <c r="B21" i="10" s="1"/>
  <c r="J20" i="10"/>
  <c r="A20" i="10"/>
  <c r="B20" i="10" s="1"/>
  <c r="J19" i="10"/>
  <c r="A19" i="10"/>
  <c r="B19" i="10" s="1"/>
  <c r="J18" i="10"/>
  <c r="A18" i="10"/>
  <c r="B18" i="10" s="1"/>
  <c r="J17" i="10"/>
  <c r="A17" i="10"/>
  <c r="B17" i="10" s="1"/>
  <c r="J16" i="10"/>
  <c r="A16" i="10"/>
  <c r="B16" i="10" s="1"/>
  <c r="J15" i="10"/>
  <c r="A15" i="10"/>
  <c r="B15" i="10" s="1"/>
  <c r="J14" i="10"/>
  <c r="A14" i="10"/>
  <c r="B14" i="10" s="1"/>
  <c r="J13" i="10"/>
  <c r="A13" i="10"/>
  <c r="B13" i="10" s="1"/>
  <c r="J12" i="10"/>
  <c r="A12" i="10"/>
  <c r="B12" i="10" s="1"/>
  <c r="J11" i="10"/>
  <c r="A11" i="10"/>
  <c r="B11" i="10" s="1"/>
  <c r="J10" i="10"/>
  <c r="A10" i="10"/>
  <c r="B10" i="10" s="1"/>
  <c r="J9" i="10"/>
  <c r="A9" i="10"/>
  <c r="B9" i="10" s="1"/>
  <c r="J8" i="10"/>
  <c r="A8" i="10"/>
  <c r="B8" i="10" s="1"/>
  <c r="J7" i="10"/>
  <c r="A7" i="10"/>
  <c r="B7" i="10" s="1"/>
  <c r="J6" i="10"/>
  <c r="A6" i="10"/>
  <c r="B6" i="10" s="1"/>
  <c r="AD72" i="9"/>
  <c r="Z72" i="9"/>
  <c r="Y72" i="9"/>
  <c r="AD71" i="9"/>
  <c r="Z71" i="9"/>
  <c r="Y71" i="9"/>
  <c r="AD70" i="9"/>
  <c r="Z70" i="9"/>
  <c r="Y70" i="9"/>
  <c r="AD69" i="9"/>
  <c r="Z69" i="9"/>
  <c r="Y69" i="9"/>
  <c r="AD68" i="9"/>
  <c r="Z68" i="9"/>
  <c r="Y68" i="9"/>
  <c r="AD67" i="9"/>
  <c r="Z67" i="9"/>
  <c r="Y67" i="9"/>
  <c r="AD66" i="9"/>
  <c r="Z66" i="9"/>
  <c r="Y66" i="9"/>
  <c r="AD65" i="9"/>
  <c r="Z65" i="9"/>
  <c r="Y65" i="9"/>
  <c r="AD64" i="9"/>
  <c r="Z64" i="9"/>
  <c r="Y64" i="9"/>
  <c r="AD63" i="9"/>
  <c r="Z63" i="9"/>
  <c r="Y63" i="9"/>
  <c r="AD62" i="9"/>
  <c r="Z62" i="9"/>
  <c r="Y62" i="9"/>
  <c r="AD61" i="9"/>
  <c r="Z61" i="9"/>
  <c r="Y61" i="9"/>
  <c r="AD60" i="9"/>
  <c r="Z60" i="9"/>
  <c r="Y60" i="9"/>
  <c r="AD59" i="9"/>
  <c r="Z59" i="9"/>
  <c r="Y59" i="9"/>
  <c r="AD58" i="9"/>
  <c r="Z58" i="9"/>
  <c r="Y58" i="9"/>
  <c r="AD57" i="9"/>
  <c r="Z57" i="9"/>
  <c r="Y57" i="9"/>
  <c r="AD56" i="9"/>
  <c r="Z56" i="9"/>
  <c r="Y56" i="9"/>
  <c r="AD55" i="9"/>
  <c r="Z55" i="9"/>
  <c r="Y55" i="9"/>
  <c r="AD54" i="9"/>
  <c r="Z54" i="9"/>
  <c r="Y54" i="9"/>
  <c r="AD53" i="9"/>
  <c r="Z53" i="9"/>
  <c r="Y53" i="9"/>
  <c r="K51" i="9"/>
  <c r="J50" i="9"/>
  <c r="A50" i="9"/>
  <c r="B50" i="9" s="1"/>
  <c r="J49" i="9"/>
  <c r="A49" i="9"/>
  <c r="B49" i="9" s="1"/>
  <c r="J48" i="9"/>
  <c r="A48" i="9"/>
  <c r="B48" i="9" s="1"/>
  <c r="J47" i="9"/>
  <c r="A47" i="9"/>
  <c r="B47" i="9" s="1"/>
  <c r="J46" i="9"/>
  <c r="A46" i="9"/>
  <c r="B46" i="9" s="1"/>
  <c r="J45" i="9"/>
  <c r="A45" i="9"/>
  <c r="B45" i="9" s="1"/>
  <c r="J44" i="9"/>
  <c r="A44" i="9"/>
  <c r="B44" i="9" s="1"/>
  <c r="J43" i="9"/>
  <c r="A43" i="9"/>
  <c r="B43" i="9" s="1"/>
  <c r="J42" i="9"/>
  <c r="A42" i="9"/>
  <c r="B42" i="9" s="1"/>
  <c r="J41" i="9"/>
  <c r="A41" i="9"/>
  <c r="B41" i="9" s="1"/>
  <c r="J40" i="9"/>
  <c r="A40" i="9"/>
  <c r="B40" i="9" s="1"/>
  <c r="J39" i="9"/>
  <c r="A39" i="9"/>
  <c r="B39" i="9" s="1"/>
  <c r="J38" i="9"/>
  <c r="A38" i="9"/>
  <c r="J37" i="9"/>
  <c r="A37" i="9"/>
  <c r="B37" i="9" s="1"/>
  <c r="J36" i="9"/>
  <c r="A36" i="9"/>
  <c r="J35" i="9"/>
  <c r="A35" i="9"/>
  <c r="B35" i="9" s="1"/>
  <c r="J34" i="9"/>
  <c r="A34" i="9"/>
  <c r="B34" i="9" s="1"/>
  <c r="J33" i="9"/>
  <c r="A33" i="9"/>
  <c r="C33" i="9" s="1"/>
  <c r="J32" i="9"/>
  <c r="A32" i="9"/>
  <c r="B32" i="9" s="1"/>
  <c r="J31" i="9"/>
  <c r="A31" i="9"/>
  <c r="C31" i="9" s="1"/>
  <c r="J30" i="9"/>
  <c r="A30" i="9"/>
  <c r="B30" i="9" s="1"/>
  <c r="J29" i="9"/>
  <c r="A29" i="9"/>
  <c r="B29" i="9" s="1"/>
  <c r="J28" i="9"/>
  <c r="A28" i="9"/>
  <c r="C28" i="9" s="1"/>
  <c r="J27" i="9"/>
  <c r="A27" i="9"/>
  <c r="J26" i="9"/>
  <c r="A26" i="9"/>
  <c r="B26" i="9" s="1"/>
  <c r="J25" i="9"/>
  <c r="A25" i="9"/>
  <c r="C25" i="9" s="1"/>
  <c r="J24" i="9"/>
  <c r="A24" i="9"/>
  <c r="C24" i="9" s="1"/>
  <c r="J23" i="9"/>
  <c r="A23" i="9"/>
  <c r="C23" i="9" s="1"/>
  <c r="J22" i="9"/>
  <c r="A22" i="9"/>
  <c r="C22" i="9" s="1"/>
  <c r="J21" i="9"/>
  <c r="A21" i="9"/>
  <c r="C21" i="9" s="1"/>
  <c r="J20" i="9"/>
  <c r="A20" i="9"/>
  <c r="C20" i="9" s="1"/>
  <c r="J19" i="9"/>
  <c r="A19" i="9"/>
  <c r="C19" i="9" s="1"/>
  <c r="J18" i="9"/>
  <c r="A18" i="9"/>
  <c r="C18" i="9" s="1"/>
  <c r="J17" i="9"/>
  <c r="A17" i="9"/>
  <c r="C17" i="9" s="1"/>
  <c r="J16" i="9"/>
  <c r="A16" i="9"/>
  <c r="C16" i="9" s="1"/>
  <c r="J15" i="9"/>
  <c r="A15" i="9"/>
  <c r="C15" i="9" s="1"/>
  <c r="J14" i="9"/>
  <c r="A14" i="9"/>
  <c r="C14" i="9" s="1"/>
  <c r="J13" i="9"/>
  <c r="A13" i="9"/>
  <c r="C13" i="9" s="1"/>
  <c r="J12" i="9"/>
  <c r="A12" i="9"/>
  <c r="C12" i="9" s="1"/>
  <c r="J11" i="9"/>
  <c r="A11" i="9"/>
  <c r="C11" i="9" s="1"/>
  <c r="J10" i="9"/>
  <c r="A10" i="9"/>
  <c r="C10" i="9" s="1"/>
  <c r="J9" i="9"/>
  <c r="A9" i="9"/>
  <c r="C9" i="9" s="1"/>
  <c r="J8" i="9"/>
  <c r="A8" i="9"/>
  <c r="C8" i="9" s="1"/>
  <c r="J7" i="9"/>
  <c r="A7" i="9"/>
  <c r="C7" i="9" s="1"/>
  <c r="J6" i="9"/>
  <c r="A6" i="9"/>
  <c r="C6" i="9" s="1"/>
  <c r="AD72" i="8"/>
  <c r="Z72" i="8"/>
  <c r="Y72" i="8"/>
  <c r="AD71" i="8"/>
  <c r="Z71" i="8"/>
  <c r="Y71" i="8"/>
  <c r="AD70" i="8"/>
  <c r="Z70" i="8"/>
  <c r="Y70" i="8"/>
  <c r="AD69" i="8"/>
  <c r="Z69" i="8"/>
  <c r="Y69" i="8"/>
  <c r="AD68" i="8"/>
  <c r="Z68" i="8"/>
  <c r="Y68" i="8"/>
  <c r="AD67" i="8"/>
  <c r="Z67" i="8"/>
  <c r="Y67" i="8"/>
  <c r="AD66" i="8"/>
  <c r="Z66" i="8"/>
  <c r="Y66" i="8"/>
  <c r="AD65" i="8"/>
  <c r="Z65" i="8"/>
  <c r="Y65" i="8"/>
  <c r="AD64" i="8"/>
  <c r="Z64" i="8"/>
  <c r="Y64" i="8"/>
  <c r="AD63" i="8"/>
  <c r="Z63" i="8"/>
  <c r="Y63" i="8"/>
  <c r="AD62" i="8"/>
  <c r="Z62" i="8"/>
  <c r="Y62" i="8"/>
  <c r="AD61" i="8"/>
  <c r="Z61" i="8"/>
  <c r="Y61" i="8"/>
  <c r="AD60" i="8"/>
  <c r="Z60" i="8"/>
  <c r="Y60" i="8"/>
  <c r="AD59" i="8"/>
  <c r="Z59" i="8"/>
  <c r="Y59" i="8"/>
  <c r="AD58" i="8"/>
  <c r="Z58" i="8"/>
  <c r="Y58" i="8"/>
  <c r="AD57" i="8"/>
  <c r="Z57" i="8"/>
  <c r="Y57" i="8"/>
  <c r="AD56" i="8"/>
  <c r="Z56" i="8"/>
  <c r="Y56" i="8"/>
  <c r="AD55" i="8"/>
  <c r="Z55" i="8"/>
  <c r="Y55" i="8"/>
  <c r="AD54" i="8"/>
  <c r="Z54" i="8"/>
  <c r="Y54" i="8"/>
  <c r="AD53" i="8"/>
  <c r="Z53" i="8"/>
  <c r="Y53" i="8"/>
  <c r="K51" i="8"/>
  <c r="J50" i="8"/>
  <c r="A50" i="8"/>
  <c r="C50" i="8" s="1"/>
  <c r="J49" i="8"/>
  <c r="A49" i="8"/>
  <c r="C49" i="8" s="1"/>
  <c r="J48" i="8"/>
  <c r="A48" i="8"/>
  <c r="C48" i="8" s="1"/>
  <c r="J47" i="8"/>
  <c r="A47" i="8"/>
  <c r="C47" i="8" s="1"/>
  <c r="J46" i="8"/>
  <c r="A46" i="8"/>
  <c r="C46" i="8" s="1"/>
  <c r="J45" i="8"/>
  <c r="A45" i="8"/>
  <c r="C45" i="8" s="1"/>
  <c r="J44" i="8"/>
  <c r="A44" i="8"/>
  <c r="C44" i="8" s="1"/>
  <c r="J43" i="8"/>
  <c r="A43" i="8"/>
  <c r="C43" i="8" s="1"/>
  <c r="J42" i="8"/>
  <c r="A42" i="8"/>
  <c r="C42" i="8" s="1"/>
  <c r="J41" i="8"/>
  <c r="A41" i="8"/>
  <c r="C41" i="8" s="1"/>
  <c r="J40" i="8"/>
  <c r="A40" i="8"/>
  <c r="C40" i="8" s="1"/>
  <c r="J39" i="8"/>
  <c r="A39" i="8"/>
  <c r="C39" i="8" s="1"/>
  <c r="J38" i="8"/>
  <c r="A38" i="8"/>
  <c r="C38" i="8" s="1"/>
  <c r="J37" i="8"/>
  <c r="A37" i="8"/>
  <c r="C37" i="8" s="1"/>
  <c r="J36" i="8"/>
  <c r="A36" i="8"/>
  <c r="C36" i="8" s="1"/>
  <c r="J35" i="8"/>
  <c r="A35" i="8"/>
  <c r="C35" i="8" s="1"/>
  <c r="J34" i="8"/>
  <c r="A34" i="8"/>
  <c r="C34" i="8" s="1"/>
  <c r="J33" i="8"/>
  <c r="A33" i="8"/>
  <c r="B33" i="8" s="1"/>
  <c r="J32" i="8"/>
  <c r="A32" i="8"/>
  <c r="C32" i="8" s="1"/>
  <c r="J31" i="8"/>
  <c r="A31" i="8"/>
  <c r="C31" i="8" s="1"/>
  <c r="J30" i="8"/>
  <c r="A30" i="8"/>
  <c r="B30" i="8" s="1"/>
  <c r="J29" i="8"/>
  <c r="A29" i="8"/>
  <c r="C29" i="8" s="1"/>
  <c r="J28" i="8"/>
  <c r="A28" i="8"/>
  <c r="C28" i="8" s="1"/>
  <c r="J27" i="8"/>
  <c r="A27" i="8"/>
  <c r="B27" i="8" s="1"/>
  <c r="J26" i="8"/>
  <c r="A26" i="8"/>
  <c r="B26" i="8" s="1"/>
  <c r="J25" i="8"/>
  <c r="A25" i="8"/>
  <c r="C25" i="8" s="1"/>
  <c r="J24" i="8"/>
  <c r="A24" i="8"/>
  <c r="C24" i="8" s="1"/>
  <c r="J23" i="8"/>
  <c r="A23" i="8"/>
  <c r="C23" i="8" s="1"/>
  <c r="J22" i="8"/>
  <c r="A22" i="8"/>
  <c r="C22" i="8" s="1"/>
  <c r="J21" i="8"/>
  <c r="A21" i="8"/>
  <c r="C21" i="8" s="1"/>
  <c r="J20" i="8"/>
  <c r="A20" i="8"/>
  <c r="C20" i="8" s="1"/>
  <c r="J19" i="8"/>
  <c r="A19" i="8"/>
  <c r="C19" i="8" s="1"/>
  <c r="J18" i="8"/>
  <c r="A18" i="8"/>
  <c r="C18" i="8" s="1"/>
  <c r="J17" i="8"/>
  <c r="A17" i="8"/>
  <c r="C17" i="8" s="1"/>
  <c r="J16" i="8"/>
  <c r="A16" i="8"/>
  <c r="C16" i="8" s="1"/>
  <c r="J15" i="8"/>
  <c r="A15" i="8"/>
  <c r="C15" i="8" s="1"/>
  <c r="J14" i="8"/>
  <c r="A14" i="8"/>
  <c r="C14" i="8" s="1"/>
  <c r="J13" i="8"/>
  <c r="A13" i="8"/>
  <c r="C13" i="8" s="1"/>
  <c r="J12" i="8"/>
  <c r="A12" i="8"/>
  <c r="C12" i="8" s="1"/>
  <c r="J11" i="8"/>
  <c r="A11" i="8"/>
  <c r="J10" i="8"/>
  <c r="A10" i="8"/>
  <c r="J9" i="8"/>
  <c r="A9" i="8"/>
  <c r="J8" i="8"/>
  <c r="A8" i="8"/>
  <c r="J7" i="8"/>
  <c r="A7" i="8"/>
  <c r="J6" i="8"/>
  <c r="A6" i="8"/>
  <c r="AD72" i="7"/>
  <c r="Z72" i="7"/>
  <c r="Y72" i="7"/>
  <c r="AD71" i="7"/>
  <c r="Z71" i="7"/>
  <c r="Y71" i="7"/>
  <c r="AD70" i="7"/>
  <c r="Z70" i="7"/>
  <c r="Y70" i="7"/>
  <c r="AD69" i="7"/>
  <c r="Z69" i="7"/>
  <c r="Y69" i="7"/>
  <c r="AD68" i="7"/>
  <c r="Z68" i="7"/>
  <c r="Y68" i="7"/>
  <c r="AD67" i="7"/>
  <c r="Z67" i="7"/>
  <c r="Y67" i="7"/>
  <c r="AD66" i="7"/>
  <c r="Z66" i="7"/>
  <c r="Y66" i="7"/>
  <c r="AD65" i="7"/>
  <c r="Z65" i="7"/>
  <c r="Y65" i="7"/>
  <c r="AD64" i="7"/>
  <c r="Z64" i="7"/>
  <c r="Y64" i="7"/>
  <c r="AD63" i="7"/>
  <c r="Z63" i="7"/>
  <c r="Y63" i="7"/>
  <c r="AD62" i="7"/>
  <c r="Z62" i="7"/>
  <c r="Y62" i="7"/>
  <c r="AD61" i="7"/>
  <c r="Z61" i="7"/>
  <c r="Y61" i="7"/>
  <c r="AD60" i="7"/>
  <c r="Z60" i="7"/>
  <c r="Y60" i="7"/>
  <c r="AD59" i="7"/>
  <c r="Z59" i="7"/>
  <c r="Y59" i="7"/>
  <c r="AD58" i="7"/>
  <c r="Z58" i="7"/>
  <c r="Y58" i="7"/>
  <c r="AD57" i="7"/>
  <c r="Z57" i="7"/>
  <c r="Y57" i="7"/>
  <c r="AD56" i="7"/>
  <c r="Z56" i="7"/>
  <c r="Y56" i="7"/>
  <c r="AD55" i="7"/>
  <c r="Z55" i="7"/>
  <c r="Y55" i="7"/>
  <c r="AD54" i="7"/>
  <c r="Z54" i="7"/>
  <c r="Y54" i="7"/>
  <c r="AD53" i="7"/>
  <c r="Z53" i="7"/>
  <c r="Y53" i="7"/>
  <c r="K51" i="7"/>
  <c r="J50" i="7"/>
  <c r="A50" i="7"/>
  <c r="C50" i="7" s="1"/>
  <c r="J49" i="7"/>
  <c r="A49" i="7"/>
  <c r="J48" i="7"/>
  <c r="A48" i="7"/>
  <c r="J47" i="7"/>
  <c r="A47" i="7"/>
  <c r="C47" i="7" s="1"/>
  <c r="J46" i="7"/>
  <c r="A46" i="7"/>
  <c r="C46" i="7" s="1"/>
  <c r="J45" i="7"/>
  <c r="A45" i="7"/>
  <c r="C45" i="7" s="1"/>
  <c r="J44" i="7"/>
  <c r="A44" i="7"/>
  <c r="C44" i="7" s="1"/>
  <c r="J43" i="7"/>
  <c r="A43" i="7"/>
  <c r="C43" i="7" s="1"/>
  <c r="J42" i="7"/>
  <c r="A42" i="7"/>
  <c r="C42" i="7" s="1"/>
  <c r="J41" i="7"/>
  <c r="A41" i="7"/>
  <c r="C41" i="7" s="1"/>
  <c r="J40" i="7"/>
  <c r="A40" i="7"/>
  <c r="C40" i="7" s="1"/>
  <c r="J39" i="7"/>
  <c r="A39" i="7"/>
  <c r="C39" i="7" s="1"/>
  <c r="J38" i="7"/>
  <c r="A38" i="7"/>
  <c r="C38" i="7" s="1"/>
  <c r="J37" i="7"/>
  <c r="A37" i="7"/>
  <c r="C37" i="7" s="1"/>
  <c r="J36" i="7"/>
  <c r="A36" i="7"/>
  <c r="C36" i="7" s="1"/>
  <c r="J35" i="7"/>
  <c r="A35" i="7"/>
  <c r="C35" i="7" s="1"/>
  <c r="J34" i="7"/>
  <c r="A34" i="7"/>
  <c r="C34" i="7" s="1"/>
  <c r="J33" i="7"/>
  <c r="A33" i="7"/>
  <c r="J32" i="7"/>
  <c r="A32" i="7"/>
  <c r="J31" i="7"/>
  <c r="A31" i="7"/>
  <c r="J30" i="7"/>
  <c r="A30" i="7"/>
  <c r="C30" i="7" s="1"/>
  <c r="J29" i="7"/>
  <c r="A29" i="7"/>
  <c r="C29" i="7" s="1"/>
  <c r="J28" i="7"/>
  <c r="A28" i="7"/>
  <c r="J27" i="7"/>
  <c r="A27" i="7"/>
  <c r="J26" i="7"/>
  <c r="A26" i="7"/>
  <c r="B26" i="7" s="1"/>
  <c r="J25" i="7"/>
  <c r="A25" i="7"/>
  <c r="J24" i="7"/>
  <c r="A24" i="7"/>
  <c r="J23" i="7"/>
  <c r="A23" i="7"/>
  <c r="J22" i="7"/>
  <c r="A22" i="7"/>
  <c r="J21" i="7"/>
  <c r="A21" i="7"/>
  <c r="J20" i="7"/>
  <c r="A20" i="7"/>
  <c r="J19" i="7"/>
  <c r="A19" i="7"/>
  <c r="J18" i="7"/>
  <c r="A18" i="7"/>
  <c r="J17" i="7"/>
  <c r="A17" i="7"/>
  <c r="J16" i="7"/>
  <c r="A16" i="7"/>
  <c r="J15" i="7"/>
  <c r="A15" i="7"/>
  <c r="J14" i="7"/>
  <c r="A14" i="7"/>
  <c r="J13" i="7"/>
  <c r="A13" i="7"/>
  <c r="J12" i="7"/>
  <c r="A12" i="7"/>
  <c r="J11" i="7"/>
  <c r="A11" i="7"/>
  <c r="J10" i="7"/>
  <c r="A10" i="7"/>
  <c r="J9" i="7"/>
  <c r="A9" i="7"/>
  <c r="J8" i="7"/>
  <c r="A8" i="7"/>
  <c r="C8" i="7" s="1"/>
  <c r="J7" i="7"/>
  <c r="A7" i="7"/>
  <c r="C7" i="7" s="1"/>
  <c r="J6" i="7"/>
  <c r="A6" i="7"/>
  <c r="C6" i="7" s="1"/>
  <c r="AD72" i="6"/>
  <c r="Z72" i="6"/>
  <c r="Y72" i="6"/>
  <c r="AD71" i="6"/>
  <c r="Z71" i="6"/>
  <c r="Y71" i="6"/>
  <c r="AD70" i="6"/>
  <c r="Z70" i="6"/>
  <c r="Y70" i="6"/>
  <c r="AD69" i="6"/>
  <c r="Z69" i="6"/>
  <c r="Y69" i="6"/>
  <c r="AD68" i="6"/>
  <c r="Z68" i="6"/>
  <c r="Y68" i="6"/>
  <c r="AD67" i="6"/>
  <c r="Z67" i="6"/>
  <c r="Y67" i="6"/>
  <c r="AD66" i="6"/>
  <c r="Z66" i="6"/>
  <c r="Y66" i="6"/>
  <c r="AD65" i="6"/>
  <c r="Z65" i="6"/>
  <c r="Y65" i="6"/>
  <c r="AD64" i="6"/>
  <c r="Z64" i="6"/>
  <c r="Y64" i="6"/>
  <c r="AD63" i="6"/>
  <c r="Z63" i="6"/>
  <c r="Y63" i="6"/>
  <c r="AD62" i="6"/>
  <c r="Z62" i="6"/>
  <c r="Y62" i="6"/>
  <c r="AD61" i="6"/>
  <c r="Z61" i="6"/>
  <c r="Y61" i="6"/>
  <c r="AD60" i="6"/>
  <c r="Z60" i="6"/>
  <c r="Y60" i="6"/>
  <c r="AD59" i="6"/>
  <c r="Z59" i="6"/>
  <c r="Y59" i="6"/>
  <c r="AD58" i="6"/>
  <c r="Z58" i="6"/>
  <c r="Y58" i="6"/>
  <c r="AD57" i="6"/>
  <c r="Z57" i="6"/>
  <c r="Y57" i="6"/>
  <c r="AD56" i="6"/>
  <c r="Z56" i="6"/>
  <c r="Y56" i="6"/>
  <c r="AD55" i="6"/>
  <c r="Z55" i="6"/>
  <c r="Y55" i="6"/>
  <c r="AD54" i="6"/>
  <c r="Z54" i="6"/>
  <c r="Y54" i="6"/>
  <c r="AD53" i="6"/>
  <c r="Z53" i="6"/>
  <c r="Y53" i="6"/>
  <c r="K51" i="6"/>
  <c r="J50" i="6"/>
  <c r="A50" i="6"/>
  <c r="J49" i="6"/>
  <c r="A49" i="6"/>
  <c r="J48" i="6"/>
  <c r="A48" i="6"/>
  <c r="B48" i="6" s="1"/>
  <c r="J47" i="6"/>
  <c r="A47" i="6"/>
  <c r="J46" i="6"/>
  <c r="A46" i="6"/>
  <c r="B46" i="6" s="1"/>
  <c r="J45" i="6"/>
  <c r="A45" i="6"/>
  <c r="B45" i="6" s="1"/>
  <c r="J44" i="6"/>
  <c r="A44" i="6"/>
  <c r="B44" i="6" s="1"/>
  <c r="J43" i="6"/>
  <c r="A43" i="6"/>
  <c r="B43" i="6" s="1"/>
  <c r="J42" i="6"/>
  <c r="A42" i="6"/>
  <c r="B42" i="6" s="1"/>
  <c r="J41" i="6"/>
  <c r="A41" i="6"/>
  <c r="B41" i="6" s="1"/>
  <c r="J40" i="6"/>
  <c r="A40" i="6"/>
  <c r="B40" i="6" s="1"/>
  <c r="J39" i="6"/>
  <c r="A39" i="6"/>
  <c r="B39" i="6" s="1"/>
  <c r="J38" i="6"/>
  <c r="A38" i="6"/>
  <c r="B38" i="6" s="1"/>
  <c r="J37" i="6"/>
  <c r="A37" i="6"/>
  <c r="B37" i="6" s="1"/>
  <c r="J36" i="6"/>
  <c r="A36" i="6"/>
  <c r="B36" i="6" s="1"/>
  <c r="J35" i="6"/>
  <c r="A35" i="6"/>
  <c r="B35" i="6" s="1"/>
  <c r="J34" i="6"/>
  <c r="A34" i="6"/>
  <c r="B34" i="6" s="1"/>
  <c r="J33" i="6"/>
  <c r="A33" i="6"/>
  <c r="C33" i="6" s="1"/>
  <c r="J32" i="6"/>
  <c r="A32" i="6"/>
  <c r="B32" i="6" s="1"/>
  <c r="J31" i="6"/>
  <c r="A31" i="6"/>
  <c r="C31" i="6" s="1"/>
  <c r="J30" i="6"/>
  <c r="A30" i="6"/>
  <c r="J29" i="6"/>
  <c r="A29" i="6"/>
  <c r="B29" i="6" s="1"/>
  <c r="J28" i="6"/>
  <c r="A28" i="6"/>
  <c r="C28" i="6" s="1"/>
  <c r="J27" i="6"/>
  <c r="A27" i="6"/>
  <c r="C27" i="6" s="1"/>
  <c r="J26" i="6"/>
  <c r="A26" i="6"/>
  <c r="C26" i="6" s="1"/>
  <c r="J25" i="6"/>
  <c r="A25" i="6"/>
  <c r="C25" i="6" s="1"/>
  <c r="J24" i="6"/>
  <c r="A24" i="6"/>
  <c r="B24" i="6" s="1"/>
  <c r="J23" i="6"/>
  <c r="A23" i="6"/>
  <c r="J22" i="6"/>
  <c r="A22" i="6"/>
  <c r="C22" i="6" s="1"/>
  <c r="J21" i="6"/>
  <c r="A21" i="6"/>
  <c r="C21" i="6" s="1"/>
  <c r="J20" i="6"/>
  <c r="A20" i="6"/>
  <c r="B20" i="6" s="1"/>
  <c r="J19" i="6"/>
  <c r="A19" i="6"/>
  <c r="J18" i="6"/>
  <c r="A18" i="6"/>
  <c r="J17" i="6"/>
  <c r="A17" i="6"/>
  <c r="J16" i="6"/>
  <c r="A16" i="6"/>
  <c r="J15" i="6"/>
  <c r="A15" i="6"/>
  <c r="J14" i="6"/>
  <c r="A14" i="6"/>
  <c r="J13" i="6"/>
  <c r="A13" i="6"/>
  <c r="J12" i="6"/>
  <c r="A12" i="6"/>
  <c r="J11" i="6"/>
  <c r="A11" i="6"/>
  <c r="J10" i="6"/>
  <c r="A10" i="6"/>
  <c r="J9" i="6"/>
  <c r="A9" i="6"/>
  <c r="J8" i="6"/>
  <c r="A8" i="6"/>
  <c r="J7" i="6"/>
  <c r="A7" i="6"/>
  <c r="J6" i="6"/>
  <c r="A6" i="6"/>
  <c r="AD72" i="5"/>
  <c r="Z72" i="5"/>
  <c r="Y72" i="5"/>
  <c r="AD71" i="5"/>
  <c r="Z71" i="5"/>
  <c r="Y71" i="5"/>
  <c r="AD70" i="5"/>
  <c r="Z70" i="5"/>
  <c r="Y70" i="5"/>
  <c r="AD69" i="5"/>
  <c r="Z69" i="5"/>
  <c r="Y69" i="5"/>
  <c r="AD68" i="5"/>
  <c r="Z68" i="5"/>
  <c r="Y68" i="5"/>
  <c r="AD67" i="5"/>
  <c r="Z67" i="5"/>
  <c r="Y67" i="5"/>
  <c r="AD66" i="5"/>
  <c r="Z66" i="5"/>
  <c r="Y66" i="5"/>
  <c r="AD65" i="5"/>
  <c r="Z65" i="5"/>
  <c r="Y65" i="5"/>
  <c r="AD64" i="5"/>
  <c r="Z64" i="5"/>
  <c r="Y64" i="5"/>
  <c r="AD63" i="5"/>
  <c r="Z63" i="5"/>
  <c r="Y63" i="5"/>
  <c r="AD62" i="5"/>
  <c r="Z62" i="5"/>
  <c r="Y62" i="5"/>
  <c r="AD61" i="5"/>
  <c r="Z61" i="5"/>
  <c r="Y61" i="5"/>
  <c r="AD60" i="5"/>
  <c r="Z60" i="5"/>
  <c r="Y60" i="5"/>
  <c r="AD59" i="5"/>
  <c r="Z59" i="5"/>
  <c r="Y59" i="5"/>
  <c r="AD58" i="5"/>
  <c r="Z58" i="5"/>
  <c r="Y58" i="5"/>
  <c r="AD57" i="5"/>
  <c r="Z57" i="5"/>
  <c r="Y57" i="5"/>
  <c r="AD56" i="5"/>
  <c r="Z56" i="5"/>
  <c r="Y56" i="5"/>
  <c r="AD55" i="5"/>
  <c r="Z55" i="5"/>
  <c r="Y55" i="5"/>
  <c r="AD54" i="5"/>
  <c r="Z54" i="5"/>
  <c r="Y54" i="5"/>
  <c r="AD53" i="5"/>
  <c r="Z53" i="5"/>
  <c r="Y53" i="5"/>
  <c r="K51" i="5"/>
  <c r="J50" i="5"/>
  <c r="A50" i="5"/>
  <c r="B50" i="5" s="1"/>
  <c r="J49" i="5"/>
  <c r="A49" i="5"/>
  <c r="J48" i="5"/>
  <c r="A48" i="5"/>
  <c r="B48" i="5" s="1"/>
  <c r="J47" i="5"/>
  <c r="A47" i="5"/>
  <c r="B47" i="5" s="1"/>
  <c r="J46" i="5"/>
  <c r="A46" i="5"/>
  <c r="B46" i="5" s="1"/>
  <c r="J45" i="5"/>
  <c r="A45" i="5"/>
  <c r="J44" i="5"/>
  <c r="A44" i="5"/>
  <c r="B44" i="5" s="1"/>
  <c r="J43" i="5"/>
  <c r="A43" i="5"/>
  <c r="B43" i="5" s="1"/>
  <c r="J42" i="5"/>
  <c r="A42" i="5"/>
  <c r="B42" i="5" s="1"/>
  <c r="J41" i="5"/>
  <c r="A41" i="5"/>
  <c r="B41" i="5" s="1"/>
  <c r="J40" i="5"/>
  <c r="A40" i="5"/>
  <c r="B40" i="5" s="1"/>
  <c r="J39" i="5"/>
  <c r="A39" i="5"/>
  <c r="B39" i="5" s="1"/>
  <c r="J38" i="5"/>
  <c r="A38" i="5"/>
  <c r="J37" i="5"/>
  <c r="A37" i="5"/>
  <c r="J36" i="5"/>
  <c r="A36" i="5"/>
  <c r="J35" i="5"/>
  <c r="A35" i="5"/>
  <c r="J34" i="5"/>
  <c r="A34" i="5"/>
  <c r="J33" i="5"/>
  <c r="A33" i="5"/>
  <c r="J32" i="5"/>
  <c r="A32" i="5"/>
  <c r="B32" i="5" s="1"/>
  <c r="J31" i="5"/>
  <c r="A31" i="5"/>
  <c r="C31" i="5" s="1"/>
  <c r="J30" i="5"/>
  <c r="A30" i="5"/>
  <c r="J29" i="5"/>
  <c r="A29" i="5"/>
  <c r="J28" i="5"/>
  <c r="A28" i="5"/>
  <c r="C28" i="5" s="1"/>
  <c r="J27" i="5"/>
  <c r="A27" i="5"/>
  <c r="C27" i="5" s="1"/>
  <c r="J26" i="5"/>
  <c r="A26" i="5"/>
  <c r="C26" i="5" s="1"/>
  <c r="J25" i="5"/>
  <c r="A25" i="5"/>
  <c r="J24" i="5"/>
  <c r="A24" i="5"/>
  <c r="J23" i="5"/>
  <c r="A23" i="5"/>
  <c r="J22" i="5"/>
  <c r="A22" i="5"/>
  <c r="J21" i="5"/>
  <c r="A21" i="5"/>
  <c r="J20" i="5"/>
  <c r="A20" i="5"/>
  <c r="J19" i="5"/>
  <c r="A19" i="5"/>
  <c r="J18" i="5"/>
  <c r="A18" i="5"/>
  <c r="J17" i="5"/>
  <c r="A17" i="5"/>
  <c r="J16" i="5"/>
  <c r="A16" i="5"/>
  <c r="J15" i="5"/>
  <c r="A15" i="5"/>
  <c r="J14" i="5"/>
  <c r="A14" i="5"/>
  <c r="J13" i="5"/>
  <c r="A13" i="5"/>
  <c r="J12" i="5"/>
  <c r="A12" i="5"/>
  <c r="J11" i="5"/>
  <c r="A11" i="5"/>
  <c r="C11" i="5" s="1"/>
  <c r="J10" i="5"/>
  <c r="A10" i="5"/>
  <c r="C10" i="5" s="1"/>
  <c r="J9" i="5"/>
  <c r="A9" i="5"/>
  <c r="C9" i="5" s="1"/>
  <c r="J8" i="5"/>
  <c r="A8" i="5"/>
  <c r="C8" i="5" s="1"/>
  <c r="J7" i="5"/>
  <c r="A7" i="5"/>
  <c r="C7" i="5" s="1"/>
  <c r="J6" i="5"/>
  <c r="A6" i="5"/>
  <c r="C6" i="5" s="1"/>
  <c r="AD72" i="4"/>
  <c r="Z72" i="4"/>
  <c r="Y72" i="4"/>
  <c r="AD71" i="4"/>
  <c r="Z71" i="4"/>
  <c r="Y71" i="4"/>
  <c r="AD70" i="4"/>
  <c r="Z70" i="4"/>
  <c r="Y70" i="4"/>
  <c r="AD69" i="4"/>
  <c r="Z69" i="4"/>
  <c r="Y69" i="4"/>
  <c r="AD68" i="4"/>
  <c r="Z68" i="4"/>
  <c r="Y68" i="4"/>
  <c r="AD67" i="4"/>
  <c r="Z67" i="4"/>
  <c r="Y67" i="4"/>
  <c r="AD66" i="4"/>
  <c r="Z66" i="4"/>
  <c r="Y66" i="4"/>
  <c r="AD65" i="4"/>
  <c r="Z65" i="4"/>
  <c r="Y65" i="4"/>
  <c r="AD64" i="4"/>
  <c r="Z64" i="4"/>
  <c r="Y64" i="4"/>
  <c r="AD63" i="4"/>
  <c r="Z63" i="4"/>
  <c r="Y63" i="4"/>
  <c r="AD62" i="4"/>
  <c r="Z62" i="4"/>
  <c r="Y62" i="4"/>
  <c r="AD61" i="4"/>
  <c r="Z61" i="4"/>
  <c r="Y61" i="4"/>
  <c r="AD60" i="4"/>
  <c r="Z60" i="4"/>
  <c r="Y60" i="4"/>
  <c r="AD59" i="4"/>
  <c r="Z59" i="4"/>
  <c r="Y59" i="4"/>
  <c r="AD58" i="4"/>
  <c r="Z58" i="4"/>
  <c r="Y58" i="4"/>
  <c r="AD57" i="4"/>
  <c r="Z57" i="4"/>
  <c r="Y57" i="4"/>
  <c r="AD56" i="4"/>
  <c r="Z56" i="4"/>
  <c r="Y56" i="4"/>
  <c r="AD55" i="4"/>
  <c r="Z55" i="4"/>
  <c r="Y55" i="4"/>
  <c r="AD54" i="4"/>
  <c r="Z54" i="4"/>
  <c r="Y54" i="4"/>
  <c r="AD53" i="4"/>
  <c r="Z53" i="4"/>
  <c r="Y53" i="4"/>
  <c r="K51" i="4"/>
  <c r="J50" i="4"/>
  <c r="A50" i="4"/>
  <c r="C50" i="4" s="1"/>
  <c r="J49" i="4"/>
  <c r="A49" i="4"/>
  <c r="C49" i="4" s="1"/>
  <c r="J48" i="4"/>
  <c r="A48" i="4"/>
  <c r="C48" i="4" s="1"/>
  <c r="J47" i="4"/>
  <c r="A47" i="4"/>
  <c r="C47" i="4" s="1"/>
  <c r="J46" i="4"/>
  <c r="A46" i="4"/>
  <c r="C46" i="4" s="1"/>
  <c r="J45" i="4"/>
  <c r="A45" i="4"/>
  <c r="J44" i="4"/>
  <c r="A44" i="4"/>
  <c r="C44" i="4" s="1"/>
  <c r="J43" i="4"/>
  <c r="A43" i="4"/>
  <c r="C43" i="4" s="1"/>
  <c r="J42" i="4"/>
  <c r="A42" i="4"/>
  <c r="C42" i="4" s="1"/>
  <c r="J41" i="4"/>
  <c r="A41" i="4"/>
  <c r="C41" i="4" s="1"/>
  <c r="J40" i="4"/>
  <c r="A40" i="4"/>
  <c r="C40" i="4" s="1"/>
  <c r="J39" i="4"/>
  <c r="A39" i="4"/>
  <c r="C39" i="4" s="1"/>
  <c r="J38" i="4"/>
  <c r="A38" i="4"/>
  <c r="C38" i="4" s="1"/>
  <c r="J37" i="4"/>
  <c r="A37" i="4"/>
  <c r="C37" i="4" s="1"/>
  <c r="J36" i="4"/>
  <c r="A36" i="4"/>
  <c r="C36" i="4" s="1"/>
  <c r="J35" i="4"/>
  <c r="A35" i="4"/>
  <c r="C35" i="4" s="1"/>
  <c r="J34" i="4"/>
  <c r="A34" i="4"/>
  <c r="B34" i="4" s="1"/>
  <c r="J33" i="4"/>
  <c r="A33" i="4"/>
  <c r="B33" i="4" s="1"/>
  <c r="J32" i="4"/>
  <c r="A32" i="4"/>
  <c r="J31" i="4"/>
  <c r="A31" i="4"/>
  <c r="B31" i="4" s="1"/>
  <c r="J30" i="4"/>
  <c r="A30" i="4"/>
  <c r="J29" i="4"/>
  <c r="A29" i="4"/>
  <c r="C29" i="4" s="1"/>
  <c r="J28" i="4"/>
  <c r="A28" i="4"/>
  <c r="B28" i="4" s="1"/>
  <c r="J27" i="4"/>
  <c r="A27" i="4"/>
  <c r="B27" i="4" s="1"/>
  <c r="J26" i="4"/>
  <c r="A26" i="4"/>
  <c r="C26" i="4" s="1"/>
  <c r="J25" i="4"/>
  <c r="A25" i="4"/>
  <c r="B25" i="4" s="1"/>
  <c r="J24" i="4"/>
  <c r="A24" i="4"/>
  <c r="J23" i="4"/>
  <c r="A23" i="4"/>
  <c r="J22" i="4"/>
  <c r="A22" i="4"/>
  <c r="J21" i="4"/>
  <c r="A21" i="4"/>
  <c r="B21" i="4" s="1"/>
  <c r="J20" i="4"/>
  <c r="A20" i="4"/>
  <c r="J19" i="4"/>
  <c r="A19" i="4"/>
  <c r="B19" i="4" s="1"/>
  <c r="J18" i="4"/>
  <c r="A18" i="4"/>
  <c r="B18" i="4" s="1"/>
  <c r="J17" i="4"/>
  <c r="A17" i="4"/>
  <c r="B17" i="4" s="1"/>
  <c r="J16" i="4"/>
  <c r="A16" i="4"/>
  <c r="J15" i="4"/>
  <c r="A15" i="4"/>
  <c r="B15" i="4" s="1"/>
  <c r="J14" i="4"/>
  <c r="A14" i="4"/>
  <c r="C14" i="4" s="1"/>
  <c r="J13" i="4"/>
  <c r="A13" i="4"/>
  <c r="C13" i="4" s="1"/>
  <c r="J12" i="4"/>
  <c r="A12" i="4"/>
  <c r="C12" i="4" s="1"/>
  <c r="J11" i="4"/>
  <c r="A11" i="4"/>
  <c r="C11" i="4" s="1"/>
  <c r="J10" i="4"/>
  <c r="A10" i="4"/>
  <c r="C10" i="4" s="1"/>
  <c r="J9" i="4"/>
  <c r="A9" i="4"/>
  <c r="C9" i="4" s="1"/>
  <c r="J8" i="4"/>
  <c r="A8" i="4"/>
  <c r="C8" i="4" s="1"/>
  <c r="J7" i="4"/>
  <c r="A7" i="4"/>
  <c r="C7" i="4" s="1"/>
  <c r="J6" i="4"/>
  <c r="A6" i="4"/>
  <c r="C6" i="4" s="1"/>
  <c r="Z53" i="3"/>
  <c r="Z54" i="3"/>
  <c r="Z55" i="3"/>
  <c r="Z56" i="3"/>
  <c r="Z57" i="3"/>
  <c r="Z58" i="3"/>
  <c r="Z59" i="3"/>
  <c r="Z60" i="3"/>
  <c r="Z61" i="3"/>
  <c r="Z62" i="3"/>
  <c r="Z63" i="3"/>
  <c r="Z64" i="3"/>
  <c r="Z65" i="3"/>
  <c r="Z66" i="3"/>
  <c r="Z67" i="3"/>
  <c r="Z68" i="3"/>
  <c r="Z69" i="3"/>
  <c r="Z70" i="3"/>
  <c r="Z71" i="3"/>
  <c r="Z72" i="3"/>
  <c r="AD53" i="3"/>
  <c r="AD54" i="3"/>
  <c r="AD55" i="3"/>
  <c r="AD56" i="3"/>
  <c r="AD57" i="3"/>
  <c r="AD58" i="3"/>
  <c r="AD59" i="3"/>
  <c r="AD60" i="3"/>
  <c r="AD61" i="3"/>
  <c r="AD62" i="3"/>
  <c r="AD63" i="3"/>
  <c r="AD64" i="3"/>
  <c r="AD65" i="3"/>
  <c r="AD66" i="3"/>
  <c r="AD67" i="3"/>
  <c r="AD68" i="3"/>
  <c r="AD69" i="3"/>
  <c r="AD70" i="3"/>
  <c r="AD71" i="3"/>
  <c r="AD7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6" i="3"/>
  <c r="A17" i="3"/>
  <c r="B17" i="3" s="1"/>
  <c r="A18" i="3"/>
  <c r="C18" i="3" s="1"/>
  <c r="A19" i="3"/>
  <c r="B19" i="3" s="1"/>
  <c r="A20" i="3"/>
  <c r="B20" i="3" s="1"/>
  <c r="A21" i="3"/>
  <c r="B21" i="3" s="1"/>
  <c r="A22" i="3"/>
  <c r="C22" i="3" s="1"/>
  <c r="A23" i="3"/>
  <c r="B23" i="3" s="1"/>
  <c r="A24" i="3"/>
  <c r="B24" i="3" s="1"/>
  <c r="A25" i="3"/>
  <c r="A26" i="3"/>
  <c r="B26" i="3" s="1"/>
  <c r="A27" i="3"/>
  <c r="B27" i="3" s="1"/>
  <c r="A28" i="3"/>
  <c r="B28" i="3" s="1"/>
  <c r="A29" i="3"/>
  <c r="A30" i="3"/>
  <c r="B30" i="3" s="1"/>
  <c r="A31" i="3"/>
  <c r="B31" i="3" s="1"/>
  <c r="A32" i="3"/>
  <c r="B32" i="3" s="1"/>
  <c r="A33" i="3"/>
  <c r="B33" i="3" s="1"/>
  <c r="A34" i="3"/>
  <c r="A35" i="3"/>
  <c r="B35" i="3" s="1"/>
  <c r="A36" i="3"/>
  <c r="B36" i="3" s="1"/>
  <c r="A37" i="3"/>
  <c r="C37" i="3" s="1"/>
  <c r="A38" i="3"/>
  <c r="C38" i="3" s="1"/>
  <c r="A39" i="3"/>
  <c r="B39" i="3" s="1"/>
  <c r="A40" i="3"/>
  <c r="B40" i="3" s="1"/>
  <c r="A41" i="3"/>
  <c r="C41" i="3" s="1"/>
  <c r="A42" i="3"/>
  <c r="B42" i="3" s="1"/>
  <c r="A43" i="3"/>
  <c r="B43" i="3" s="1"/>
  <c r="A44" i="3"/>
  <c r="B44" i="3" s="1"/>
  <c r="A45" i="3"/>
  <c r="C45" i="3" s="1"/>
  <c r="A46" i="3"/>
  <c r="B46" i="3" s="1"/>
  <c r="A47" i="3"/>
  <c r="B47" i="3" s="1"/>
  <c r="A48" i="3"/>
  <c r="B48" i="3" s="1"/>
  <c r="A49" i="3"/>
  <c r="B49" i="3" s="1"/>
  <c r="A50" i="3"/>
  <c r="K51" i="3"/>
  <c r="A16" i="3"/>
  <c r="B16" i="3" s="1"/>
  <c r="A15" i="3"/>
  <c r="B15" i="3" s="1"/>
  <c r="A14" i="3"/>
  <c r="B14" i="3" s="1"/>
  <c r="A13" i="3"/>
  <c r="B13" i="3" s="1"/>
  <c r="A12" i="3"/>
  <c r="B12" i="3" s="1"/>
  <c r="A11" i="3"/>
  <c r="B11" i="3" s="1"/>
  <c r="A10" i="3"/>
  <c r="B10" i="3" s="1"/>
  <c r="A9" i="3"/>
  <c r="B9" i="3" s="1"/>
  <c r="A8" i="3"/>
  <c r="B8" i="3" s="1"/>
  <c r="A7" i="3"/>
  <c r="B7" i="3" s="1"/>
  <c r="A6" i="3"/>
  <c r="B6" i="3" s="1"/>
  <c r="BW7" i="1"/>
  <c r="BW8" i="1"/>
  <c r="BW9" i="1"/>
  <c r="BW10" i="1"/>
  <c r="BW11" i="1"/>
  <c r="BW12" i="1"/>
  <c r="BW13" i="1"/>
  <c r="BW14" i="1"/>
  <c r="BW15" i="1"/>
  <c r="BW16" i="1"/>
  <c r="BW17" i="1"/>
  <c r="BW18" i="1"/>
  <c r="BW19" i="1"/>
  <c r="BW20" i="1"/>
  <c r="BW21" i="1"/>
  <c r="BW22" i="1"/>
  <c r="BW23" i="1"/>
  <c r="BW24" i="1"/>
  <c r="BW25" i="1"/>
  <c r="BW26" i="1"/>
  <c r="BW27" i="1"/>
  <c r="BW28" i="1"/>
  <c r="BW29" i="1"/>
  <c r="BW30" i="1"/>
  <c r="BW31" i="1"/>
  <c r="BW32" i="1"/>
  <c r="BW33" i="1"/>
  <c r="BW34" i="1"/>
  <c r="BW35" i="1"/>
  <c r="BW36" i="1"/>
  <c r="BW37" i="1"/>
  <c r="BW38" i="1"/>
  <c r="BW39" i="1"/>
  <c r="BW40" i="1"/>
  <c r="BW41" i="1"/>
  <c r="BW42" i="1"/>
  <c r="BW43" i="1"/>
  <c r="BW44" i="1"/>
  <c r="BW45" i="1"/>
  <c r="BW46" i="1"/>
  <c r="BW47" i="1"/>
  <c r="BW48" i="1"/>
  <c r="BW49" i="1"/>
  <c r="BW50" i="1"/>
  <c r="BW6" i="1"/>
  <c r="AQ6" i="1"/>
  <c r="AQ18" i="1"/>
  <c r="AQ19" i="1"/>
  <c r="AQ20" i="1"/>
  <c r="AQ21" i="1"/>
  <c r="AQ22" i="1"/>
  <c r="AQ23" i="1"/>
  <c r="AQ24" i="1"/>
  <c r="AQ25" i="1"/>
  <c r="AQ26" i="1"/>
  <c r="AQ27" i="1"/>
  <c r="AQ28" i="1"/>
  <c r="AQ29" i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Q47" i="1"/>
  <c r="AQ48" i="1"/>
  <c r="AQ49" i="1"/>
  <c r="AQ50" i="1"/>
  <c r="AQ7" i="1"/>
  <c r="AQ8" i="1"/>
  <c r="AQ9" i="1"/>
  <c r="AQ10" i="1"/>
  <c r="AQ11" i="1"/>
  <c r="AQ12" i="1"/>
  <c r="AQ13" i="1"/>
  <c r="AQ14" i="1"/>
  <c r="AQ15" i="1"/>
  <c r="AQ16" i="1"/>
  <c r="AQ17" i="1"/>
  <c r="CQ72" i="1"/>
  <c r="CO72" i="1"/>
  <c r="CM72" i="1"/>
  <c r="CL72" i="1"/>
  <c r="CQ71" i="1"/>
  <c r="CO71" i="1"/>
  <c r="CM71" i="1"/>
  <c r="CL71" i="1"/>
  <c r="CQ70" i="1"/>
  <c r="CO70" i="1"/>
  <c r="CM70" i="1"/>
  <c r="CL70" i="1"/>
  <c r="CQ69" i="1"/>
  <c r="CO69" i="1"/>
  <c r="CM69" i="1"/>
  <c r="CL69" i="1"/>
  <c r="CQ68" i="1"/>
  <c r="CO68" i="1"/>
  <c r="CM68" i="1"/>
  <c r="CL68" i="1"/>
  <c r="CQ67" i="1"/>
  <c r="CO67" i="1"/>
  <c r="CM67" i="1"/>
  <c r="CL67" i="1"/>
  <c r="CQ66" i="1"/>
  <c r="CO66" i="1"/>
  <c r="CM66" i="1"/>
  <c r="CL66" i="1"/>
  <c r="CQ65" i="1"/>
  <c r="CO65" i="1"/>
  <c r="CM65" i="1"/>
  <c r="CL65" i="1"/>
  <c r="CQ64" i="1"/>
  <c r="CO64" i="1"/>
  <c r="CM64" i="1"/>
  <c r="CL64" i="1"/>
  <c r="CQ63" i="1"/>
  <c r="CO63" i="1"/>
  <c r="CM63" i="1"/>
  <c r="CL63" i="1"/>
  <c r="CQ62" i="1"/>
  <c r="CO62" i="1"/>
  <c r="CM62" i="1"/>
  <c r="CL62" i="1"/>
  <c r="CQ61" i="1"/>
  <c r="CO61" i="1"/>
  <c r="CM61" i="1"/>
  <c r="CL61" i="1"/>
  <c r="CQ60" i="1"/>
  <c r="CO60" i="1"/>
  <c r="CM60" i="1"/>
  <c r="CL60" i="1"/>
  <c r="CQ59" i="1"/>
  <c r="CO59" i="1"/>
  <c r="CM59" i="1"/>
  <c r="CL59" i="1"/>
  <c r="CQ58" i="1"/>
  <c r="CO58" i="1"/>
  <c r="CM58" i="1"/>
  <c r="CL58" i="1"/>
  <c r="CQ57" i="1"/>
  <c r="CO57" i="1"/>
  <c r="CM57" i="1"/>
  <c r="CL57" i="1"/>
  <c r="CQ56" i="1"/>
  <c r="CO56" i="1"/>
  <c r="CM56" i="1"/>
  <c r="CL56" i="1"/>
  <c r="CQ55" i="1"/>
  <c r="CO55" i="1"/>
  <c r="CM55" i="1"/>
  <c r="CL55" i="1"/>
  <c r="CQ54" i="1"/>
  <c r="CO54" i="1"/>
  <c r="CM54" i="1"/>
  <c r="CL54" i="1"/>
  <c r="CQ53" i="1"/>
  <c r="CO53" i="1"/>
  <c r="CM53" i="1"/>
  <c r="CL53" i="1"/>
  <c r="BX51" i="1"/>
  <c r="CG50" i="1"/>
  <c r="CF50" i="1"/>
  <c r="CE50" i="1"/>
  <c r="CD50" i="1"/>
  <c r="CC50" i="1"/>
  <c r="CB50" i="1"/>
  <c r="CA50" i="1"/>
  <c r="BZ50" i="1"/>
  <c r="CI50" i="1" s="1"/>
  <c r="BY50" i="1"/>
  <c r="BX50" i="1"/>
  <c r="CG49" i="1"/>
  <c r="CF49" i="1"/>
  <c r="CE49" i="1"/>
  <c r="CD49" i="1"/>
  <c r="CC49" i="1"/>
  <c r="CB49" i="1"/>
  <c r="CA49" i="1"/>
  <c r="BZ49" i="1"/>
  <c r="CI49" i="1" s="1"/>
  <c r="BY49" i="1"/>
  <c r="BX49" i="1"/>
  <c r="CG48" i="1"/>
  <c r="CF48" i="1"/>
  <c r="CE48" i="1"/>
  <c r="CD48" i="1"/>
  <c r="CC48" i="1"/>
  <c r="CB48" i="1"/>
  <c r="CA48" i="1"/>
  <c r="BZ48" i="1"/>
  <c r="CI48" i="1" s="1"/>
  <c r="BY48" i="1"/>
  <c r="BX48" i="1"/>
  <c r="CG47" i="1"/>
  <c r="CF47" i="1"/>
  <c r="CE47" i="1"/>
  <c r="CD47" i="1"/>
  <c r="CC47" i="1"/>
  <c r="CB47" i="1"/>
  <c r="CA47" i="1"/>
  <c r="BZ47" i="1"/>
  <c r="CI47" i="1" s="1"/>
  <c r="BY47" i="1"/>
  <c r="BX47" i="1"/>
  <c r="CG46" i="1"/>
  <c r="CF46" i="1"/>
  <c r="CE46" i="1"/>
  <c r="CD46" i="1"/>
  <c r="CC46" i="1"/>
  <c r="CB46" i="1"/>
  <c r="CA46" i="1"/>
  <c r="BZ46" i="1"/>
  <c r="CI46" i="1" s="1"/>
  <c r="BY46" i="1"/>
  <c r="BX46" i="1"/>
  <c r="CG45" i="1"/>
  <c r="CF45" i="1"/>
  <c r="CE45" i="1"/>
  <c r="CD45" i="1"/>
  <c r="CC45" i="1"/>
  <c r="CB45" i="1"/>
  <c r="CA45" i="1"/>
  <c r="BZ45" i="1"/>
  <c r="CI45" i="1" s="1"/>
  <c r="BY45" i="1"/>
  <c r="BX45" i="1"/>
  <c r="CG44" i="1"/>
  <c r="CF44" i="1"/>
  <c r="CE44" i="1"/>
  <c r="CD44" i="1"/>
  <c r="CC44" i="1"/>
  <c r="CB44" i="1"/>
  <c r="CA44" i="1"/>
  <c r="BZ44" i="1"/>
  <c r="CI44" i="1" s="1"/>
  <c r="BY44" i="1"/>
  <c r="BX44" i="1"/>
  <c r="CG43" i="1"/>
  <c r="CF43" i="1"/>
  <c r="CE43" i="1"/>
  <c r="CD43" i="1"/>
  <c r="CC43" i="1"/>
  <c r="CB43" i="1"/>
  <c r="CA43" i="1"/>
  <c r="BZ43" i="1"/>
  <c r="CI43" i="1" s="1"/>
  <c r="BY43" i="1"/>
  <c r="BX43" i="1"/>
  <c r="CG42" i="1"/>
  <c r="CF42" i="1"/>
  <c r="CE42" i="1"/>
  <c r="CD42" i="1"/>
  <c r="CC42" i="1"/>
  <c r="CB42" i="1"/>
  <c r="CA42" i="1"/>
  <c r="BZ42" i="1"/>
  <c r="CI42" i="1" s="1"/>
  <c r="BY42" i="1"/>
  <c r="BX42" i="1"/>
  <c r="CG41" i="1"/>
  <c r="CF41" i="1"/>
  <c r="CE41" i="1"/>
  <c r="CD41" i="1"/>
  <c r="CC41" i="1"/>
  <c r="CB41" i="1"/>
  <c r="CA41" i="1"/>
  <c r="BZ41" i="1"/>
  <c r="CI41" i="1" s="1"/>
  <c r="BY41" i="1"/>
  <c r="BX41" i="1"/>
  <c r="CG40" i="1"/>
  <c r="CF40" i="1"/>
  <c r="CE40" i="1"/>
  <c r="CD40" i="1"/>
  <c r="CC40" i="1"/>
  <c r="CB40" i="1"/>
  <c r="CA40" i="1"/>
  <c r="BZ40" i="1"/>
  <c r="CI40" i="1" s="1"/>
  <c r="BY40" i="1"/>
  <c r="BX40" i="1"/>
  <c r="CG39" i="1"/>
  <c r="CF39" i="1"/>
  <c r="CE39" i="1"/>
  <c r="CD39" i="1"/>
  <c r="CC39" i="1"/>
  <c r="CB39" i="1"/>
  <c r="CA39" i="1"/>
  <c r="BZ39" i="1"/>
  <c r="CI39" i="1" s="1"/>
  <c r="BY39" i="1"/>
  <c r="BX39" i="1"/>
  <c r="CG38" i="1"/>
  <c r="CF38" i="1"/>
  <c r="CE38" i="1"/>
  <c r="CD38" i="1"/>
  <c r="CC38" i="1"/>
  <c r="CB38" i="1"/>
  <c r="CA38" i="1"/>
  <c r="BZ38" i="1"/>
  <c r="CI38" i="1" s="1"/>
  <c r="BY38" i="1"/>
  <c r="BX38" i="1"/>
  <c r="CG37" i="1"/>
  <c r="CF37" i="1"/>
  <c r="CE37" i="1"/>
  <c r="CD37" i="1"/>
  <c r="CC37" i="1"/>
  <c r="CB37" i="1"/>
  <c r="CA37" i="1"/>
  <c r="BZ37" i="1"/>
  <c r="CI37" i="1" s="1"/>
  <c r="BY37" i="1"/>
  <c r="BX37" i="1"/>
  <c r="CG36" i="1"/>
  <c r="CF36" i="1"/>
  <c r="CE36" i="1"/>
  <c r="CD36" i="1"/>
  <c r="CC36" i="1"/>
  <c r="CB36" i="1"/>
  <c r="CA36" i="1"/>
  <c r="BZ36" i="1"/>
  <c r="CI36" i="1" s="1"/>
  <c r="BY36" i="1"/>
  <c r="BX36" i="1"/>
  <c r="CG35" i="1"/>
  <c r="CF35" i="1"/>
  <c r="CE35" i="1"/>
  <c r="CD35" i="1"/>
  <c r="CC35" i="1"/>
  <c r="CB35" i="1"/>
  <c r="CA35" i="1"/>
  <c r="BZ35" i="1"/>
  <c r="CI35" i="1" s="1"/>
  <c r="BY35" i="1"/>
  <c r="BX35" i="1"/>
  <c r="CG34" i="1"/>
  <c r="CF34" i="1"/>
  <c r="CE34" i="1"/>
  <c r="CD34" i="1"/>
  <c r="CC34" i="1"/>
  <c r="CB34" i="1"/>
  <c r="CA34" i="1"/>
  <c r="BZ34" i="1"/>
  <c r="CI34" i="1" s="1"/>
  <c r="BY34" i="1"/>
  <c r="BX34" i="1"/>
  <c r="CG33" i="1"/>
  <c r="CF33" i="1"/>
  <c r="CE33" i="1"/>
  <c r="CD33" i="1"/>
  <c r="CC33" i="1"/>
  <c r="CB33" i="1"/>
  <c r="CA33" i="1"/>
  <c r="BZ33" i="1"/>
  <c r="CI33" i="1" s="1"/>
  <c r="BY33" i="1"/>
  <c r="BX33" i="1"/>
  <c r="CG32" i="1"/>
  <c r="CF32" i="1"/>
  <c r="CE32" i="1"/>
  <c r="CD32" i="1"/>
  <c r="CC32" i="1"/>
  <c r="CB32" i="1"/>
  <c r="CA32" i="1"/>
  <c r="BZ32" i="1"/>
  <c r="CI32" i="1" s="1"/>
  <c r="BY32" i="1"/>
  <c r="BX32" i="1"/>
  <c r="CG31" i="1"/>
  <c r="CF31" i="1"/>
  <c r="CE31" i="1"/>
  <c r="CD31" i="1"/>
  <c r="CC31" i="1"/>
  <c r="CB31" i="1"/>
  <c r="CA31" i="1"/>
  <c r="BZ31" i="1"/>
  <c r="CI31" i="1" s="1"/>
  <c r="BY31" i="1"/>
  <c r="BX31" i="1"/>
  <c r="CG30" i="1"/>
  <c r="CF30" i="1"/>
  <c r="CE30" i="1"/>
  <c r="CD30" i="1"/>
  <c r="CC30" i="1"/>
  <c r="CB30" i="1"/>
  <c r="CA30" i="1"/>
  <c r="BZ30" i="1"/>
  <c r="CI30" i="1" s="1"/>
  <c r="BY30" i="1"/>
  <c r="BX30" i="1"/>
  <c r="CG29" i="1"/>
  <c r="CF29" i="1"/>
  <c r="CE29" i="1"/>
  <c r="CD29" i="1"/>
  <c r="CC29" i="1"/>
  <c r="CB29" i="1"/>
  <c r="CA29" i="1"/>
  <c r="BZ29" i="1"/>
  <c r="CH29" i="1" s="1"/>
  <c r="BY29" i="1"/>
  <c r="BX29" i="1"/>
  <c r="CG28" i="1"/>
  <c r="CF28" i="1"/>
  <c r="CE28" i="1"/>
  <c r="CD28" i="1"/>
  <c r="CC28" i="1"/>
  <c r="CB28" i="1"/>
  <c r="CA28" i="1"/>
  <c r="BZ28" i="1"/>
  <c r="CI28" i="1" s="1"/>
  <c r="BY28" i="1"/>
  <c r="BX28" i="1"/>
  <c r="CG27" i="1"/>
  <c r="CF27" i="1"/>
  <c r="CE27" i="1"/>
  <c r="CD27" i="1"/>
  <c r="CC27" i="1"/>
  <c r="CB27" i="1"/>
  <c r="CA27" i="1"/>
  <c r="BZ27" i="1"/>
  <c r="CI27" i="1" s="1"/>
  <c r="BY27" i="1"/>
  <c r="BX27" i="1"/>
  <c r="CG26" i="1"/>
  <c r="CF26" i="1"/>
  <c r="CE26" i="1"/>
  <c r="CD26" i="1"/>
  <c r="CC26" i="1"/>
  <c r="CB26" i="1"/>
  <c r="CA26" i="1"/>
  <c r="BZ26" i="1"/>
  <c r="CH26" i="1" s="1"/>
  <c r="BY26" i="1"/>
  <c r="BX26" i="1"/>
  <c r="CG25" i="1"/>
  <c r="CF25" i="1"/>
  <c r="CE25" i="1"/>
  <c r="CD25" i="1"/>
  <c r="CC25" i="1"/>
  <c r="CB25" i="1"/>
  <c r="CA25" i="1"/>
  <c r="BZ25" i="1"/>
  <c r="CH25" i="1" s="1"/>
  <c r="BY25" i="1"/>
  <c r="BX25" i="1"/>
  <c r="CG24" i="1"/>
  <c r="CF24" i="1"/>
  <c r="CE24" i="1"/>
  <c r="CD24" i="1"/>
  <c r="CC24" i="1"/>
  <c r="CB24" i="1"/>
  <c r="CA24" i="1"/>
  <c r="BZ24" i="1"/>
  <c r="CI24" i="1" s="1"/>
  <c r="BY24" i="1"/>
  <c r="BX24" i="1"/>
  <c r="CG23" i="1"/>
  <c r="CF23" i="1"/>
  <c r="CE23" i="1"/>
  <c r="CD23" i="1"/>
  <c r="CC23" i="1"/>
  <c r="CB23" i="1"/>
  <c r="CA23" i="1"/>
  <c r="BZ23" i="1"/>
  <c r="CH23" i="1" s="1"/>
  <c r="BY23" i="1"/>
  <c r="BX23" i="1"/>
  <c r="CG22" i="1"/>
  <c r="CF22" i="1"/>
  <c r="CE22" i="1"/>
  <c r="CD22" i="1"/>
  <c r="CC22" i="1"/>
  <c r="CB22" i="1"/>
  <c r="CA22" i="1"/>
  <c r="BZ22" i="1"/>
  <c r="CH22" i="1" s="1"/>
  <c r="BY22" i="1"/>
  <c r="BX22" i="1"/>
  <c r="CF21" i="1"/>
  <c r="CE21" i="1"/>
  <c r="CD21" i="1"/>
  <c r="CB21" i="1"/>
  <c r="CA21" i="1"/>
  <c r="BZ21" i="1"/>
  <c r="CH21" i="1" s="1"/>
  <c r="CG20" i="1"/>
  <c r="CF20" i="1"/>
  <c r="CE20" i="1"/>
  <c r="CD20" i="1"/>
  <c r="CC20" i="1"/>
  <c r="CB20" i="1"/>
  <c r="CA20" i="1"/>
  <c r="BZ20" i="1"/>
  <c r="CI20" i="1" s="1"/>
  <c r="CF19" i="1"/>
  <c r="CE19" i="1"/>
  <c r="CD19" i="1"/>
  <c r="CB19" i="1"/>
  <c r="CA19" i="1"/>
  <c r="CC19" i="1" s="1"/>
  <c r="BZ19" i="1"/>
  <c r="CH19" i="1" s="1"/>
  <c r="CF18" i="1"/>
  <c r="CE18" i="1"/>
  <c r="CD18" i="1"/>
  <c r="CB18" i="1"/>
  <c r="CG18" i="1" s="1"/>
  <c r="CA18" i="1"/>
  <c r="CC18" i="1" s="1"/>
  <c r="BZ18" i="1"/>
  <c r="CH18" i="1" s="1"/>
  <c r="CF17" i="1"/>
  <c r="CE17" i="1"/>
  <c r="CD17" i="1"/>
  <c r="CB17" i="1"/>
  <c r="CA17" i="1"/>
  <c r="BZ17" i="1"/>
  <c r="CH17" i="1" s="1"/>
  <c r="BN16" i="1"/>
  <c r="BO16" i="1" s="1"/>
  <c r="CF16" i="1" s="1"/>
  <c r="BN15" i="1"/>
  <c r="BN14" i="1"/>
  <c r="BO14" i="1" s="1"/>
  <c r="CF14" i="1" s="1"/>
  <c r="BN13" i="1"/>
  <c r="BO13" i="1" s="1"/>
  <c r="CE13" i="1" s="1"/>
  <c r="BN12" i="1"/>
  <c r="BO12" i="1" s="1"/>
  <c r="CE12" i="1" s="1"/>
  <c r="BN11" i="1"/>
  <c r="BO11" i="1" s="1"/>
  <c r="CE11" i="1" s="1"/>
  <c r="BN10" i="1"/>
  <c r="BO10" i="1" s="1"/>
  <c r="CE10" i="1" s="1"/>
  <c r="BN9" i="1"/>
  <c r="BO9" i="1" s="1"/>
  <c r="CE9" i="1" s="1"/>
  <c r="BN8" i="1"/>
  <c r="BO8" i="1" s="1"/>
  <c r="CE8" i="1" s="1"/>
  <c r="BN7" i="1"/>
  <c r="BO7" i="1" s="1"/>
  <c r="CE7" i="1" s="1"/>
  <c r="BN6" i="1"/>
  <c r="BO6" i="1" s="1"/>
  <c r="CE6" i="1" s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Z76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A22" i="1"/>
  <c r="BA23" i="1"/>
  <c r="BA24" i="1"/>
  <c r="BA25" i="1"/>
  <c r="BA26" i="1"/>
  <c r="BA27" i="1"/>
  <c r="BA28" i="1"/>
  <c r="BA29" i="1"/>
  <c r="BA30" i="1"/>
  <c r="BA31" i="1"/>
  <c r="BA32" i="1"/>
  <c r="BA33" i="1"/>
  <c r="BA34" i="1"/>
  <c r="BA35" i="1"/>
  <c r="BA36" i="1"/>
  <c r="BA37" i="1"/>
  <c r="BA38" i="1"/>
  <c r="BA39" i="1"/>
  <c r="BA40" i="1"/>
  <c r="BA41" i="1"/>
  <c r="BA42" i="1"/>
  <c r="BA43" i="1"/>
  <c r="BA44" i="1"/>
  <c r="BA45" i="1"/>
  <c r="BA46" i="1"/>
  <c r="BA47" i="1"/>
  <c r="BA48" i="1"/>
  <c r="BA49" i="1"/>
  <c r="BA50" i="1"/>
  <c r="AU17" i="1"/>
  <c r="AV17" i="1"/>
  <c r="AW17" i="1"/>
  <c r="AX17" i="1"/>
  <c r="AY17" i="1"/>
  <c r="AZ17" i="1"/>
  <c r="AU18" i="1"/>
  <c r="AW18" i="1" s="1"/>
  <c r="AV18" i="1"/>
  <c r="AX18" i="1"/>
  <c r="AY18" i="1"/>
  <c r="AZ18" i="1"/>
  <c r="AU19" i="1"/>
  <c r="AV19" i="1"/>
  <c r="AW19" i="1"/>
  <c r="AX19" i="1"/>
  <c r="AY19" i="1"/>
  <c r="AZ19" i="1"/>
  <c r="AU20" i="1"/>
  <c r="AV20" i="1"/>
  <c r="AX20" i="1"/>
  <c r="AY20" i="1"/>
  <c r="AZ20" i="1"/>
  <c r="AU21" i="1"/>
  <c r="AW21" i="1" s="1"/>
  <c r="AV21" i="1"/>
  <c r="AX21" i="1"/>
  <c r="AY21" i="1"/>
  <c r="AZ21" i="1"/>
  <c r="AU22" i="1"/>
  <c r="AV22" i="1"/>
  <c r="AW22" i="1"/>
  <c r="AX22" i="1"/>
  <c r="AY22" i="1"/>
  <c r="AZ22" i="1"/>
  <c r="AU23" i="1"/>
  <c r="AV23" i="1"/>
  <c r="AW23" i="1"/>
  <c r="AX23" i="1"/>
  <c r="AY23" i="1"/>
  <c r="AZ23" i="1"/>
  <c r="AU24" i="1"/>
  <c r="AV24" i="1"/>
  <c r="AW24" i="1"/>
  <c r="AX24" i="1"/>
  <c r="AY24" i="1"/>
  <c r="AZ24" i="1"/>
  <c r="AU25" i="1"/>
  <c r="AV25" i="1"/>
  <c r="AW25" i="1"/>
  <c r="AX25" i="1"/>
  <c r="AY25" i="1"/>
  <c r="AZ25" i="1"/>
  <c r="AU26" i="1"/>
  <c r="AV26" i="1"/>
  <c r="AW26" i="1"/>
  <c r="AX26" i="1"/>
  <c r="AY26" i="1"/>
  <c r="AZ26" i="1"/>
  <c r="AU27" i="1"/>
  <c r="AV27" i="1"/>
  <c r="AW27" i="1"/>
  <c r="AX27" i="1"/>
  <c r="AY27" i="1"/>
  <c r="AZ27" i="1"/>
  <c r="AU28" i="1"/>
  <c r="AV28" i="1"/>
  <c r="AW28" i="1"/>
  <c r="AX28" i="1"/>
  <c r="AY28" i="1"/>
  <c r="AZ28" i="1"/>
  <c r="AU29" i="1"/>
  <c r="AV29" i="1"/>
  <c r="AW29" i="1"/>
  <c r="AX29" i="1"/>
  <c r="AY29" i="1"/>
  <c r="AZ29" i="1"/>
  <c r="AU30" i="1"/>
  <c r="AV30" i="1"/>
  <c r="AW30" i="1"/>
  <c r="AX30" i="1"/>
  <c r="AY30" i="1"/>
  <c r="AZ30" i="1"/>
  <c r="AU31" i="1"/>
  <c r="AV31" i="1"/>
  <c r="AW31" i="1"/>
  <c r="AX31" i="1"/>
  <c r="AY31" i="1"/>
  <c r="AZ31" i="1"/>
  <c r="AU32" i="1"/>
  <c r="AV32" i="1"/>
  <c r="AW32" i="1"/>
  <c r="AX32" i="1"/>
  <c r="AY32" i="1"/>
  <c r="AZ32" i="1"/>
  <c r="AU33" i="1"/>
  <c r="AV33" i="1"/>
  <c r="AW33" i="1"/>
  <c r="AX33" i="1"/>
  <c r="AY33" i="1"/>
  <c r="AZ33" i="1"/>
  <c r="AU34" i="1"/>
  <c r="AV34" i="1"/>
  <c r="AW34" i="1"/>
  <c r="AX34" i="1"/>
  <c r="AY34" i="1"/>
  <c r="AZ34" i="1"/>
  <c r="AU35" i="1"/>
  <c r="AV35" i="1"/>
  <c r="AW35" i="1"/>
  <c r="AX35" i="1"/>
  <c r="AY35" i="1"/>
  <c r="AZ35" i="1"/>
  <c r="AU36" i="1"/>
  <c r="AV36" i="1"/>
  <c r="AW36" i="1"/>
  <c r="AX36" i="1"/>
  <c r="AY36" i="1"/>
  <c r="AZ36" i="1"/>
  <c r="AU37" i="1"/>
  <c r="AV37" i="1"/>
  <c r="AW37" i="1"/>
  <c r="AX37" i="1"/>
  <c r="AY37" i="1"/>
  <c r="AZ37" i="1"/>
  <c r="AU38" i="1"/>
  <c r="AV38" i="1"/>
  <c r="AW38" i="1"/>
  <c r="AX38" i="1"/>
  <c r="AY38" i="1"/>
  <c r="AZ38" i="1"/>
  <c r="AU39" i="1"/>
  <c r="AV39" i="1"/>
  <c r="AW39" i="1"/>
  <c r="AX39" i="1"/>
  <c r="AY39" i="1"/>
  <c r="AZ39" i="1"/>
  <c r="AU40" i="1"/>
  <c r="AV40" i="1"/>
  <c r="AW40" i="1"/>
  <c r="AX40" i="1"/>
  <c r="AY40" i="1"/>
  <c r="AZ40" i="1"/>
  <c r="AU41" i="1"/>
  <c r="AV41" i="1"/>
  <c r="AW41" i="1"/>
  <c r="AX41" i="1"/>
  <c r="AY41" i="1"/>
  <c r="AZ41" i="1"/>
  <c r="AU42" i="1"/>
  <c r="AV42" i="1"/>
  <c r="AW42" i="1"/>
  <c r="AX42" i="1"/>
  <c r="AY42" i="1"/>
  <c r="AZ42" i="1"/>
  <c r="AU43" i="1"/>
  <c r="AV43" i="1"/>
  <c r="AW43" i="1"/>
  <c r="AX43" i="1"/>
  <c r="AY43" i="1"/>
  <c r="AZ43" i="1"/>
  <c r="AU44" i="1"/>
  <c r="AV44" i="1"/>
  <c r="AW44" i="1"/>
  <c r="AX44" i="1"/>
  <c r="AY44" i="1"/>
  <c r="AZ44" i="1"/>
  <c r="AU45" i="1"/>
  <c r="AV45" i="1"/>
  <c r="AW45" i="1"/>
  <c r="AX45" i="1"/>
  <c r="AY45" i="1"/>
  <c r="AZ45" i="1"/>
  <c r="AU46" i="1"/>
  <c r="AV46" i="1"/>
  <c r="AW46" i="1"/>
  <c r="AX46" i="1"/>
  <c r="AY46" i="1"/>
  <c r="AZ46" i="1"/>
  <c r="AU47" i="1"/>
  <c r="AV47" i="1"/>
  <c r="AW47" i="1"/>
  <c r="AX47" i="1"/>
  <c r="AY47" i="1"/>
  <c r="AZ47" i="1"/>
  <c r="AU48" i="1"/>
  <c r="AV48" i="1"/>
  <c r="AW48" i="1"/>
  <c r="AX48" i="1"/>
  <c r="AY48" i="1"/>
  <c r="AZ48" i="1"/>
  <c r="AU49" i="1"/>
  <c r="AV49" i="1"/>
  <c r="AW49" i="1"/>
  <c r="AX49" i="1"/>
  <c r="AY49" i="1"/>
  <c r="AZ49" i="1"/>
  <c r="AU50" i="1"/>
  <c r="AV50" i="1"/>
  <c r="AW50" i="1"/>
  <c r="AX50" i="1"/>
  <c r="AY50" i="1"/>
  <c r="AZ50" i="1"/>
  <c r="BK53" i="1"/>
  <c r="BK54" i="1"/>
  <c r="BK55" i="1"/>
  <c r="BK56" i="1"/>
  <c r="BK57" i="1"/>
  <c r="BK58" i="1"/>
  <c r="BK59" i="1"/>
  <c r="BK60" i="1"/>
  <c r="BK61" i="1"/>
  <c r="BK62" i="1"/>
  <c r="BK63" i="1"/>
  <c r="BK64" i="1"/>
  <c r="BK65" i="1"/>
  <c r="BK66" i="1"/>
  <c r="BK67" i="1"/>
  <c r="BK68" i="1"/>
  <c r="BK69" i="1"/>
  <c r="BK70" i="1"/>
  <c r="BK71" i="1"/>
  <c r="BK72" i="1"/>
  <c r="BI53" i="1"/>
  <c r="BI54" i="1"/>
  <c r="BI55" i="1"/>
  <c r="BI56" i="1"/>
  <c r="BI57" i="1"/>
  <c r="BI58" i="1"/>
  <c r="BI59" i="1"/>
  <c r="BI60" i="1"/>
  <c r="BI61" i="1"/>
  <c r="BI62" i="1"/>
  <c r="BI63" i="1"/>
  <c r="BI64" i="1"/>
  <c r="BI65" i="1"/>
  <c r="BI66" i="1"/>
  <c r="BI67" i="1"/>
  <c r="BI68" i="1"/>
  <c r="BI69" i="1"/>
  <c r="BI70" i="1"/>
  <c r="BI71" i="1"/>
  <c r="BI7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AH12" i="1"/>
  <c r="AJ12" i="1" s="1"/>
  <c r="AV12" i="1" s="1"/>
  <c r="AH13" i="1"/>
  <c r="AI13" i="1" s="1"/>
  <c r="AU13" i="1" s="1"/>
  <c r="AH14" i="1"/>
  <c r="AH15" i="1"/>
  <c r="AI15" i="1" s="1"/>
  <c r="AX15" i="1" s="1"/>
  <c r="AH16" i="1"/>
  <c r="AJ16" i="1" s="1"/>
  <c r="AH7" i="1"/>
  <c r="AI7" i="1" s="1"/>
  <c r="AZ7" i="1" s="1"/>
  <c r="AH8" i="1"/>
  <c r="AH9" i="1"/>
  <c r="AI9" i="1" s="1"/>
  <c r="AX9" i="1" s="1"/>
  <c r="AH10" i="1"/>
  <c r="AJ10" i="1" s="1"/>
  <c r="AV10" i="1" s="1"/>
  <c r="AH11" i="1"/>
  <c r="AI11" i="1" s="1"/>
  <c r="AZ11" i="1" s="1"/>
  <c r="AH6" i="1"/>
  <c r="AI6" i="1" s="1"/>
  <c r="AY6" i="1" s="1"/>
  <c r="B4" i="2"/>
  <c r="E16" i="2"/>
  <c r="E20" i="2"/>
  <c r="F20" i="2"/>
  <c r="G20" i="2" s="1"/>
  <c r="H20" i="2"/>
  <c r="E21" i="2"/>
  <c r="F21" i="2"/>
  <c r="G21" i="2" s="1"/>
  <c r="H21" i="2"/>
  <c r="E22" i="2"/>
  <c r="F22" i="2"/>
  <c r="G22" i="2" s="1"/>
  <c r="H22" i="2"/>
  <c r="E23" i="2"/>
  <c r="F23" i="2"/>
  <c r="G23" i="2" s="1"/>
  <c r="H23" i="2"/>
  <c r="E24" i="2"/>
  <c r="F24" i="2"/>
  <c r="G24" i="2" s="1"/>
  <c r="H24" i="2"/>
  <c r="E25" i="2"/>
  <c r="F25" i="2"/>
  <c r="G25" i="2" s="1"/>
  <c r="H25" i="2"/>
  <c r="E26" i="2"/>
  <c r="F26" i="2"/>
  <c r="G26" i="2" s="1"/>
  <c r="H26" i="2"/>
  <c r="E27" i="2"/>
  <c r="F27" i="2"/>
  <c r="G27" i="2" s="1"/>
  <c r="H27" i="2"/>
  <c r="E28" i="2"/>
  <c r="F28" i="2"/>
  <c r="G28" i="2" s="1"/>
  <c r="H28" i="2"/>
  <c r="E29" i="2"/>
  <c r="F29" i="2"/>
  <c r="G29" i="2" s="1"/>
  <c r="H29" i="2"/>
  <c r="E30" i="2"/>
  <c r="F30" i="2"/>
  <c r="G30" i="2" s="1"/>
  <c r="H30" i="2"/>
  <c r="E31" i="2"/>
  <c r="F31" i="2"/>
  <c r="G31" i="2" s="1"/>
  <c r="H31" i="2"/>
  <c r="E32" i="2"/>
  <c r="F32" i="2"/>
  <c r="G32" i="2" s="1"/>
  <c r="H32" i="2"/>
  <c r="E33" i="2"/>
  <c r="F33" i="2"/>
  <c r="G33" i="2" s="1"/>
  <c r="H33" i="2"/>
  <c r="E34" i="2"/>
  <c r="F34" i="2"/>
  <c r="G34" i="2" s="1"/>
  <c r="H34" i="2"/>
  <c r="E35" i="2"/>
  <c r="F35" i="2"/>
  <c r="G35" i="2" s="1"/>
  <c r="H35" i="2"/>
  <c r="E36" i="2"/>
  <c r="F36" i="2"/>
  <c r="G36" i="2" s="1"/>
  <c r="H36" i="2"/>
  <c r="E37" i="2"/>
  <c r="F37" i="2"/>
  <c r="G37" i="2" s="1"/>
  <c r="H37" i="2"/>
  <c r="E38" i="2"/>
  <c r="F38" i="2"/>
  <c r="G38" i="2" s="1"/>
  <c r="H38" i="2"/>
  <c r="E39" i="2"/>
  <c r="F39" i="2"/>
  <c r="G39" i="2" s="1"/>
  <c r="H39" i="2"/>
  <c r="E40" i="2"/>
  <c r="F40" i="2"/>
  <c r="G40" i="2" s="1"/>
  <c r="H40" i="2"/>
  <c r="E41" i="2"/>
  <c r="F41" i="2"/>
  <c r="G41" i="2" s="1"/>
  <c r="H41" i="2"/>
  <c r="E42" i="2"/>
  <c r="F42" i="2"/>
  <c r="G42" i="2" s="1"/>
  <c r="H42" i="2"/>
  <c r="E43" i="2"/>
  <c r="F43" i="2"/>
  <c r="G43" i="2" s="1"/>
  <c r="H43" i="2"/>
  <c r="E44" i="2"/>
  <c r="F44" i="2"/>
  <c r="G44" i="2" s="1"/>
  <c r="H44" i="2"/>
  <c r="E45" i="2"/>
  <c r="F45" i="2"/>
  <c r="G45" i="2" s="1"/>
  <c r="H45" i="2"/>
  <c r="E46" i="2"/>
  <c r="F46" i="2"/>
  <c r="G46" i="2" s="1"/>
  <c r="H46" i="2"/>
  <c r="E47" i="2"/>
  <c r="F47" i="2"/>
  <c r="G47" i="2" s="1"/>
  <c r="H47" i="2"/>
  <c r="E48" i="2"/>
  <c r="F48" i="2"/>
  <c r="G48" i="2" s="1"/>
  <c r="H48" i="2"/>
  <c r="B53" i="2"/>
  <c r="O6" i="1"/>
  <c r="P6" i="1"/>
  <c r="R6" i="1"/>
  <c r="S6" i="1"/>
  <c r="T6" i="1"/>
  <c r="U6" i="1"/>
  <c r="O7" i="1"/>
  <c r="E5" i="2" s="1"/>
  <c r="P7" i="1"/>
  <c r="R7" i="1"/>
  <c r="S7" i="1"/>
  <c r="T7" i="1"/>
  <c r="U7" i="1"/>
  <c r="O8" i="1"/>
  <c r="E6" i="2" s="1"/>
  <c r="P8" i="1"/>
  <c r="R8" i="1"/>
  <c r="S8" i="1"/>
  <c r="T8" i="1"/>
  <c r="U8" i="1"/>
  <c r="O9" i="1"/>
  <c r="P9" i="1"/>
  <c r="R9" i="1"/>
  <c r="S9" i="1"/>
  <c r="T9" i="1"/>
  <c r="U9" i="1"/>
  <c r="O10" i="1"/>
  <c r="E8" i="2" s="1"/>
  <c r="P10" i="1"/>
  <c r="R10" i="1"/>
  <c r="S10" i="1"/>
  <c r="T10" i="1"/>
  <c r="U10" i="1"/>
  <c r="O11" i="1"/>
  <c r="E9" i="2" s="1"/>
  <c r="P11" i="1"/>
  <c r="R11" i="1"/>
  <c r="S11" i="1"/>
  <c r="T11" i="1"/>
  <c r="U11" i="1"/>
  <c r="O12" i="1"/>
  <c r="P12" i="1"/>
  <c r="R12" i="1"/>
  <c r="S12" i="1"/>
  <c r="T12" i="1"/>
  <c r="U12" i="1"/>
  <c r="O13" i="1"/>
  <c r="E11" i="2" s="1"/>
  <c r="P13" i="1"/>
  <c r="R13" i="1"/>
  <c r="S13" i="1"/>
  <c r="T13" i="1"/>
  <c r="U13" i="1"/>
  <c r="O14" i="1"/>
  <c r="E12" i="2" s="1"/>
  <c r="P14" i="1"/>
  <c r="R14" i="1"/>
  <c r="S14" i="1"/>
  <c r="T14" i="1"/>
  <c r="U14" i="1"/>
  <c r="O15" i="1"/>
  <c r="E13" i="2" s="1"/>
  <c r="P15" i="1"/>
  <c r="Q15" i="1" s="1"/>
  <c r="R15" i="1"/>
  <c r="S15" i="1"/>
  <c r="T15" i="1"/>
  <c r="U15" i="1"/>
  <c r="O16" i="1"/>
  <c r="E14" i="2" s="1"/>
  <c r="P16" i="1"/>
  <c r="R16" i="1"/>
  <c r="S16" i="1"/>
  <c r="T16" i="1"/>
  <c r="U16" i="1"/>
  <c r="O17" i="1"/>
  <c r="E15" i="2" s="1"/>
  <c r="P17" i="1"/>
  <c r="Q17" i="1" s="1"/>
  <c r="R17" i="1"/>
  <c r="S17" i="1"/>
  <c r="T17" i="1"/>
  <c r="U17" i="1"/>
  <c r="AT17" i="1"/>
  <c r="BC17" i="1" s="1"/>
  <c r="O18" i="1"/>
  <c r="P18" i="1"/>
  <c r="Q18" i="1" s="1"/>
  <c r="R18" i="1"/>
  <c r="S18" i="1"/>
  <c r="T18" i="1"/>
  <c r="U18" i="1"/>
  <c r="AT18" i="1"/>
  <c r="BB18" i="1" s="1"/>
  <c r="O19" i="1"/>
  <c r="E17" i="2" s="1"/>
  <c r="P19" i="1"/>
  <c r="R19" i="1"/>
  <c r="S19" i="1"/>
  <c r="T19" i="1"/>
  <c r="U19" i="1"/>
  <c r="AT19" i="1"/>
  <c r="BC19" i="1" s="1"/>
  <c r="O20" i="1"/>
  <c r="P20" i="1"/>
  <c r="R20" i="1"/>
  <c r="S20" i="1"/>
  <c r="T20" i="1"/>
  <c r="U20" i="1"/>
  <c r="AT20" i="1"/>
  <c r="BC20" i="1" s="1"/>
  <c r="O21" i="1"/>
  <c r="E19" i="2" s="1"/>
  <c r="P21" i="1"/>
  <c r="R21" i="1"/>
  <c r="S21" i="1"/>
  <c r="T21" i="1"/>
  <c r="U21" i="1"/>
  <c r="AT21" i="1"/>
  <c r="BC21" i="1" s="1"/>
  <c r="O22" i="1"/>
  <c r="P22" i="1"/>
  <c r="Q22" i="1"/>
  <c r="R22" i="1"/>
  <c r="S22" i="1"/>
  <c r="T22" i="1"/>
  <c r="U22" i="1"/>
  <c r="AS22" i="1"/>
  <c r="AT22" i="1"/>
  <c r="BC22" i="1" s="1"/>
  <c r="O23" i="1"/>
  <c r="P23" i="1"/>
  <c r="Q23" i="1"/>
  <c r="R23" i="1"/>
  <c r="S23" i="1"/>
  <c r="T23" i="1"/>
  <c r="U23" i="1"/>
  <c r="AS23" i="1"/>
  <c r="AT23" i="1"/>
  <c r="BC23" i="1" s="1"/>
  <c r="O24" i="1"/>
  <c r="P24" i="1"/>
  <c r="Q24" i="1"/>
  <c r="R24" i="1"/>
  <c r="S24" i="1"/>
  <c r="T24" i="1"/>
  <c r="U24" i="1"/>
  <c r="AS24" i="1"/>
  <c r="AT24" i="1"/>
  <c r="BC24" i="1" s="1"/>
  <c r="O25" i="1"/>
  <c r="P25" i="1"/>
  <c r="Q25" i="1"/>
  <c r="R25" i="1"/>
  <c r="S25" i="1"/>
  <c r="T25" i="1"/>
  <c r="U25" i="1"/>
  <c r="AS25" i="1"/>
  <c r="AT25" i="1"/>
  <c r="BC25" i="1" s="1"/>
  <c r="O26" i="1"/>
  <c r="P26" i="1"/>
  <c r="Q26" i="1"/>
  <c r="R26" i="1"/>
  <c r="S26" i="1"/>
  <c r="T26" i="1"/>
  <c r="U26" i="1"/>
  <c r="Z26" i="1"/>
  <c r="AS26" i="1"/>
  <c r="AT26" i="1"/>
  <c r="BC26" i="1" s="1"/>
  <c r="O27" i="1"/>
  <c r="P27" i="1"/>
  <c r="Q27" i="1"/>
  <c r="R27" i="1"/>
  <c r="S27" i="1"/>
  <c r="T27" i="1"/>
  <c r="U27" i="1"/>
  <c r="AS27" i="1"/>
  <c r="AT27" i="1"/>
  <c r="BC27" i="1" s="1"/>
  <c r="O28" i="1"/>
  <c r="P28" i="1"/>
  <c r="Q28" i="1"/>
  <c r="R28" i="1"/>
  <c r="S28" i="1"/>
  <c r="T28" i="1"/>
  <c r="U28" i="1"/>
  <c r="AS28" i="1"/>
  <c r="AT28" i="1"/>
  <c r="BB28" i="1" s="1"/>
  <c r="O29" i="1"/>
  <c r="P29" i="1"/>
  <c r="Q29" i="1"/>
  <c r="R29" i="1"/>
  <c r="S29" i="1"/>
  <c r="T29" i="1"/>
  <c r="U29" i="1"/>
  <c r="AS29" i="1"/>
  <c r="AT29" i="1"/>
  <c r="BC29" i="1" s="1"/>
  <c r="O30" i="1"/>
  <c r="P30" i="1"/>
  <c r="Q30" i="1"/>
  <c r="R30" i="1"/>
  <c r="S30" i="1"/>
  <c r="T30" i="1"/>
  <c r="U30" i="1"/>
  <c r="AS30" i="1"/>
  <c r="AT30" i="1"/>
  <c r="BC30" i="1" s="1"/>
  <c r="O31" i="1"/>
  <c r="P31" i="1"/>
  <c r="Q31" i="1"/>
  <c r="R31" i="1"/>
  <c r="S31" i="1"/>
  <c r="T31" i="1"/>
  <c r="U31" i="1"/>
  <c r="AS31" i="1"/>
  <c r="AT31" i="1"/>
  <c r="BC31" i="1" s="1"/>
  <c r="O32" i="1"/>
  <c r="P32" i="1"/>
  <c r="Q32" i="1"/>
  <c r="R32" i="1"/>
  <c r="S32" i="1"/>
  <c r="T32" i="1"/>
  <c r="U32" i="1"/>
  <c r="AS32" i="1"/>
  <c r="AT32" i="1"/>
  <c r="BC32" i="1" s="1"/>
  <c r="O33" i="1"/>
  <c r="P33" i="1"/>
  <c r="Q33" i="1"/>
  <c r="R33" i="1"/>
  <c r="S33" i="1"/>
  <c r="T33" i="1"/>
  <c r="U33" i="1"/>
  <c r="AS33" i="1"/>
  <c r="AT33" i="1"/>
  <c r="BC33" i="1" s="1"/>
  <c r="O34" i="1"/>
  <c r="P34" i="1"/>
  <c r="Q34" i="1"/>
  <c r="R34" i="1"/>
  <c r="S34" i="1"/>
  <c r="T34" i="1"/>
  <c r="U34" i="1"/>
  <c r="AS34" i="1"/>
  <c r="AT34" i="1"/>
  <c r="BC34" i="1" s="1"/>
  <c r="O35" i="1"/>
  <c r="P35" i="1"/>
  <c r="Q35" i="1"/>
  <c r="R35" i="1"/>
  <c r="S35" i="1"/>
  <c r="T35" i="1"/>
  <c r="U35" i="1"/>
  <c r="AS35" i="1"/>
  <c r="AT35" i="1"/>
  <c r="BC35" i="1" s="1"/>
  <c r="O36" i="1"/>
  <c r="P36" i="1"/>
  <c r="Q36" i="1"/>
  <c r="R36" i="1"/>
  <c r="S36" i="1"/>
  <c r="T36" i="1"/>
  <c r="U36" i="1"/>
  <c r="AS36" i="1"/>
  <c r="AT36" i="1"/>
  <c r="BC36" i="1" s="1"/>
  <c r="O37" i="1"/>
  <c r="P37" i="1"/>
  <c r="Q37" i="1"/>
  <c r="R37" i="1"/>
  <c r="S37" i="1"/>
  <c r="T37" i="1"/>
  <c r="U37" i="1"/>
  <c r="AS37" i="1"/>
  <c r="AT37" i="1"/>
  <c r="BC37" i="1" s="1"/>
  <c r="O38" i="1"/>
  <c r="P38" i="1"/>
  <c r="Q38" i="1"/>
  <c r="R38" i="1"/>
  <c r="S38" i="1"/>
  <c r="T38" i="1"/>
  <c r="U38" i="1"/>
  <c r="AS38" i="1"/>
  <c r="AT38" i="1"/>
  <c r="BC38" i="1" s="1"/>
  <c r="O39" i="1"/>
  <c r="P39" i="1"/>
  <c r="Q39" i="1"/>
  <c r="R39" i="1"/>
  <c r="S39" i="1"/>
  <c r="T39" i="1"/>
  <c r="U39" i="1"/>
  <c r="AS39" i="1"/>
  <c r="AT39" i="1"/>
  <c r="BC39" i="1" s="1"/>
  <c r="O40" i="1"/>
  <c r="P40" i="1"/>
  <c r="Q40" i="1"/>
  <c r="R40" i="1"/>
  <c r="S40" i="1"/>
  <c r="T40" i="1"/>
  <c r="U40" i="1"/>
  <c r="AS40" i="1"/>
  <c r="AT40" i="1"/>
  <c r="BC40" i="1" s="1"/>
  <c r="O41" i="1"/>
  <c r="P41" i="1"/>
  <c r="Q41" i="1"/>
  <c r="R41" i="1"/>
  <c r="S41" i="1"/>
  <c r="T41" i="1"/>
  <c r="U41" i="1"/>
  <c r="AS41" i="1"/>
  <c r="AT41" i="1"/>
  <c r="BC41" i="1" s="1"/>
  <c r="O42" i="1"/>
  <c r="P42" i="1"/>
  <c r="Q42" i="1"/>
  <c r="R42" i="1"/>
  <c r="S42" i="1"/>
  <c r="T42" i="1"/>
  <c r="U42" i="1"/>
  <c r="AS42" i="1"/>
  <c r="AT42" i="1"/>
  <c r="BC42" i="1" s="1"/>
  <c r="O43" i="1"/>
  <c r="P43" i="1"/>
  <c r="Q43" i="1"/>
  <c r="R43" i="1"/>
  <c r="S43" i="1"/>
  <c r="T43" i="1"/>
  <c r="U43" i="1"/>
  <c r="AS43" i="1"/>
  <c r="AT43" i="1"/>
  <c r="BC43" i="1" s="1"/>
  <c r="O44" i="1"/>
  <c r="P44" i="1"/>
  <c r="Q44" i="1"/>
  <c r="R44" i="1"/>
  <c r="S44" i="1"/>
  <c r="T44" i="1"/>
  <c r="U44" i="1"/>
  <c r="AS44" i="1"/>
  <c r="AT44" i="1"/>
  <c r="BC44" i="1" s="1"/>
  <c r="O45" i="1"/>
  <c r="P45" i="1"/>
  <c r="Q45" i="1"/>
  <c r="R45" i="1"/>
  <c r="S45" i="1"/>
  <c r="T45" i="1"/>
  <c r="U45" i="1"/>
  <c r="AS45" i="1"/>
  <c r="AT45" i="1"/>
  <c r="BC45" i="1" s="1"/>
  <c r="O46" i="1"/>
  <c r="P46" i="1"/>
  <c r="Q46" i="1"/>
  <c r="R46" i="1"/>
  <c r="S46" i="1"/>
  <c r="T46" i="1"/>
  <c r="U46" i="1"/>
  <c r="AS46" i="1"/>
  <c r="AT46" i="1"/>
  <c r="BC46" i="1" s="1"/>
  <c r="O47" i="1"/>
  <c r="P47" i="1"/>
  <c r="Q47" i="1"/>
  <c r="R47" i="1"/>
  <c r="S47" i="1"/>
  <c r="T47" i="1"/>
  <c r="U47" i="1"/>
  <c r="AS47" i="1"/>
  <c r="AT47" i="1"/>
  <c r="BC47" i="1" s="1"/>
  <c r="O48" i="1"/>
  <c r="P48" i="1"/>
  <c r="Q48" i="1"/>
  <c r="R48" i="1"/>
  <c r="S48" i="1"/>
  <c r="T48" i="1"/>
  <c r="U48" i="1"/>
  <c r="AS48" i="1"/>
  <c r="AT48" i="1"/>
  <c r="BC48" i="1" s="1"/>
  <c r="O49" i="1"/>
  <c r="P49" i="1"/>
  <c r="Q49" i="1"/>
  <c r="R49" i="1"/>
  <c r="S49" i="1"/>
  <c r="T49" i="1"/>
  <c r="U49" i="1"/>
  <c r="AS49" i="1"/>
  <c r="AT49" i="1"/>
  <c r="BC49" i="1" s="1"/>
  <c r="O50" i="1"/>
  <c r="P50" i="1"/>
  <c r="Q50" i="1"/>
  <c r="R50" i="1"/>
  <c r="S50" i="1"/>
  <c r="T50" i="1"/>
  <c r="U50" i="1"/>
  <c r="AS50" i="1"/>
  <c r="AT50" i="1"/>
  <c r="BC50" i="1" s="1"/>
  <c r="K51" i="1"/>
  <c r="AR51" i="1"/>
  <c r="Z53" i="1"/>
  <c r="AA53" i="1"/>
  <c r="AC53" i="1"/>
  <c r="AE53" i="1"/>
  <c r="Z54" i="1"/>
  <c r="AA54" i="1"/>
  <c r="AC54" i="1"/>
  <c r="AE54" i="1"/>
  <c r="Z55" i="1"/>
  <c r="AA55" i="1"/>
  <c r="AC55" i="1"/>
  <c r="AE55" i="1"/>
  <c r="Z56" i="1"/>
  <c r="AA56" i="1"/>
  <c r="AC56" i="1"/>
  <c r="AE56" i="1"/>
  <c r="Z57" i="1"/>
  <c r="AA57" i="1"/>
  <c r="AC57" i="1"/>
  <c r="AE57" i="1"/>
  <c r="Z58" i="1"/>
  <c r="AA58" i="1"/>
  <c r="AC58" i="1"/>
  <c r="AE58" i="1"/>
  <c r="Z59" i="1"/>
  <c r="AA59" i="1"/>
  <c r="AC59" i="1"/>
  <c r="AE59" i="1"/>
  <c r="Z60" i="1"/>
  <c r="AA60" i="1"/>
  <c r="AC60" i="1"/>
  <c r="AE60" i="1"/>
  <c r="Z61" i="1"/>
  <c r="AA61" i="1"/>
  <c r="AC61" i="1"/>
  <c r="AE61" i="1"/>
  <c r="Z62" i="1"/>
  <c r="AA62" i="1"/>
  <c r="AC62" i="1"/>
  <c r="AE62" i="1"/>
  <c r="Z63" i="1"/>
  <c r="AA63" i="1"/>
  <c r="AC63" i="1"/>
  <c r="AE63" i="1"/>
  <c r="Z64" i="1"/>
  <c r="AA64" i="1"/>
  <c r="AC64" i="1"/>
  <c r="AE64" i="1"/>
  <c r="Z65" i="1"/>
  <c r="AA65" i="1"/>
  <c r="AC65" i="1"/>
  <c r="AE65" i="1"/>
  <c r="Z66" i="1"/>
  <c r="AA66" i="1"/>
  <c r="AC66" i="1"/>
  <c r="AE66" i="1"/>
  <c r="Z67" i="1"/>
  <c r="AA67" i="1"/>
  <c r="AC67" i="1"/>
  <c r="AE67" i="1"/>
  <c r="Z68" i="1"/>
  <c r="AA68" i="1"/>
  <c r="AC68" i="1"/>
  <c r="AE68" i="1"/>
  <c r="Z69" i="1"/>
  <c r="AA69" i="1"/>
  <c r="AC69" i="1"/>
  <c r="AE69" i="1"/>
  <c r="Z70" i="1"/>
  <c r="AA70" i="1"/>
  <c r="AC70" i="1"/>
  <c r="AE70" i="1"/>
  <c r="Z71" i="1"/>
  <c r="AA71" i="1"/>
  <c r="AC71" i="1"/>
  <c r="AE71" i="1"/>
  <c r="Z72" i="1"/>
  <c r="AA72" i="1"/>
  <c r="AC72" i="1"/>
  <c r="AE72" i="1"/>
  <c r="CI5" i="1"/>
  <c r="BC5" i="1"/>
  <c r="S14" i="37" l="1"/>
  <c r="Q14" i="38"/>
  <c r="Q14" i="48"/>
  <c r="N14" i="41"/>
  <c r="Q14" i="1"/>
  <c r="S14" i="23"/>
  <c r="S14" i="30"/>
  <c r="R14" i="17"/>
  <c r="O14" i="25"/>
  <c r="R14" i="40"/>
  <c r="Q14" i="44"/>
  <c r="S6" i="68"/>
  <c r="R8" i="67"/>
  <c r="N8" i="67"/>
  <c r="O8" i="67"/>
  <c r="S8" i="67"/>
  <c r="N21" i="70"/>
  <c r="Q29" i="68"/>
  <c r="O38" i="66"/>
  <c r="O29" i="54"/>
  <c r="P29" i="54" s="1"/>
  <c r="O6" i="68"/>
  <c r="S16" i="53"/>
  <c r="Q16" i="53"/>
  <c r="R16" i="53"/>
  <c r="S34" i="66"/>
  <c r="O13" i="69"/>
  <c r="Q29" i="54"/>
  <c r="N13" i="69"/>
  <c r="O16" i="53"/>
  <c r="T16" i="53" s="1"/>
  <c r="Q34" i="66"/>
  <c r="N34" i="66"/>
  <c r="T34" i="66" s="1"/>
  <c r="N6" i="68"/>
  <c r="Q14" i="70"/>
  <c r="S9" i="69"/>
  <c r="R34" i="66"/>
  <c r="Q6" i="68"/>
  <c r="N21" i="69"/>
  <c r="Q13" i="69"/>
  <c r="R13" i="69"/>
  <c r="Q13" i="66"/>
  <c r="R25" i="68"/>
  <c r="N9" i="69"/>
  <c r="O14" i="56"/>
  <c r="P14" i="56" s="1"/>
  <c r="S19" i="58"/>
  <c r="N34" i="64"/>
  <c r="N28" i="55"/>
  <c r="O14" i="69"/>
  <c r="O21" i="69"/>
  <c r="N14" i="69"/>
  <c r="N31" i="69"/>
  <c r="N23" i="70"/>
  <c r="O10" i="61"/>
  <c r="N33" i="59"/>
  <c r="R29" i="69"/>
  <c r="R23" i="68"/>
  <c r="R45" i="69"/>
  <c r="S34" i="64"/>
  <c r="Q20" i="66"/>
  <c r="Y26" i="70"/>
  <c r="Y26" i="65"/>
  <c r="Y26" i="61"/>
  <c r="Y26" i="57"/>
  <c r="Y26" i="53"/>
  <c r="Y26" i="63"/>
  <c r="Y26" i="49"/>
  <c r="Y26" i="46"/>
  <c r="Y26" i="41"/>
  <c r="Y26" i="67"/>
  <c r="Y26" i="66"/>
  <c r="Y26" i="62"/>
  <c r="Y26" i="58"/>
  <c r="Y26" i="54"/>
  <c r="Y26" i="59"/>
  <c r="Y26" i="55"/>
  <c r="Y26" i="51"/>
  <c r="Y26" i="50"/>
  <c r="Y26" i="47"/>
  <c r="Y26" i="44"/>
  <c r="Y26" i="43"/>
  <c r="Y26" i="42"/>
  <c r="Y26" i="69"/>
  <c r="Y26" i="64"/>
  <c r="Y26" i="60"/>
  <c r="Y26" i="56"/>
  <c r="Y26" i="52"/>
  <c r="Y26" i="68"/>
  <c r="Y26" i="48"/>
  <c r="Y26" i="45"/>
  <c r="Q23" i="68"/>
  <c r="Q16" i="69"/>
  <c r="Q13" i="70"/>
  <c r="Q15" i="66"/>
  <c r="R20" i="66"/>
  <c r="O34" i="64"/>
  <c r="N37" i="66"/>
  <c r="Q47" i="66"/>
  <c r="N43" i="66"/>
  <c r="O15" i="69"/>
  <c r="O28" i="66"/>
  <c r="Q39" i="54"/>
  <c r="Q7" i="62"/>
  <c r="Q34" i="64"/>
  <c r="O37" i="66"/>
  <c r="T37" i="66" s="1"/>
  <c r="Q28" i="69"/>
  <c r="R7" i="62"/>
  <c r="N7" i="62"/>
  <c r="R26" i="63"/>
  <c r="O30" i="68"/>
  <c r="T30" i="68" s="1"/>
  <c r="Q22" i="69"/>
  <c r="R11" i="70"/>
  <c r="O10" i="53"/>
  <c r="R35" i="54"/>
  <c r="R25" i="61"/>
  <c r="O7" i="62"/>
  <c r="T7" i="62" s="1"/>
  <c r="S31" i="64"/>
  <c r="N37" i="65"/>
  <c r="O20" i="66"/>
  <c r="T20" i="66" s="1"/>
  <c r="Q32" i="67"/>
  <c r="S29" i="68"/>
  <c r="N15" i="69"/>
  <c r="S8" i="70"/>
  <c r="S20" i="66"/>
  <c r="Q10" i="68"/>
  <c r="N46" i="66"/>
  <c r="O21" i="70"/>
  <c r="R40" i="69"/>
  <c r="R23" i="56"/>
  <c r="O19" i="58"/>
  <c r="Q46" i="59"/>
  <c r="O15" i="60"/>
  <c r="P15" i="60" s="1"/>
  <c r="Q22" i="61"/>
  <c r="Q13" i="62"/>
  <c r="Q15" i="64"/>
  <c r="N47" i="65"/>
  <c r="Q37" i="66"/>
  <c r="N38" i="66"/>
  <c r="R30" i="68"/>
  <c r="Q8" i="69"/>
  <c r="S24" i="69"/>
  <c r="O23" i="70"/>
  <c r="N28" i="66"/>
  <c r="S11" i="70"/>
  <c r="O20" i="70"/>
  <c r="P20" i="70" s="1"/>
  <c r="N22" i="58"/>
  <c r="R11" i="65"/>
  <c r="S37" i="66"/>
  <c r="N26" i="66"/>
  <c r="S30" i="68"/>
  <c r="Q22" i="70"/>
  <c r="N23" i="56"/>
  <c r="R46" i="59"/>
  <c r="Q36" i="66"/>
  <c r="Q30" i="68"/>
  <c r="O24" i="69"/>
  <c r="O38" i="69"/>
  <c r="R15" i="70"/>
  <c r="N11" i="70"/>
  <c r="T11" i="70" s="1"/>
  <c r="N11" i="68"/>
  <c r="O19" i="70"/>
  <c r="R22" i="69"/>
  <c r="O20" i="54"/>
  <c r="T20" i="54" s="1"/>
  <c r="R37" i="65"/>
  <c r="N7" i="65"/>
  <c r="T7" i="65" s="1"/>
  <c r="R22" i="68"/>
  <c r="N36" i="69"/>
  <c r="R23" i="69"/>
  <c r="O24" i="70"/>
  <c r="R20" i="70"/>
  <c r="S20" i="70"/>
  <c r="R10" i="69"/>
  <c r="S20" i="54"/>
  <c r="R21" i="58"/>
  <c r="O11" i="62"/>
  <c r="N49" i="64"/>
  <c r="S7" i="65"/>
  <c r="R7" i="65"/>
  <c r="R7" i="67"/>
  <c r="R10" i="68"/>
  <c r="Q22" i="68"/>
  <c r="N12" i="68"/>
  <c r="S10" i="69"/>
  <c r="Q20" i="70"/>
  <c r="Q23" i="69"/>
  <c r="R15" i="63"/>
  <c r="O37" i="65"/>
  <c r="Q7" i="65"/>
  <c r="O9" i="64"/>
  <c r="S6" i="66"/>
  <c r="Q14" i="68"/>
  <c r="O6" i="69"/>
  <c r="P6" i="69" s="1"/>
  <c r="S22" i="68"/>
  <c r="N28" i="69"/>
  <c r="Q10" i="69"/>
  <c r="R21" i="68"/>
  <c r="Q20" i="54"/>
  <c r="O36" i="59"/>
  <c r="P36" i="59" s="1"/>
  <c r="R36" i="59"/>
  <c r="N12" i="63"/>
  <c r="Q9" i="63"/>
  <c r="R44" i="64"/>
  <c r="N19" i="64"/>
  <c r="Q41" i="64"/>
  <c r="S31" i="66"/>
  <c r="S28" i="66"/>
  <c r="R24" i="66"/>
  <c r="N24" i="66"/>
  <c r="O29" i="68"/>
  <c r="T29" i="68" s="1"/>
  <c r="R18" i="68"/>
  <c r="R7" i="68"/>
  <c r="N23" i="68"/>
  <c r="O18" i="68"/>
  <c r="P18" i="68" s="1"/>
  <c r="O12" i="68"/>
  <c r="T12" i="68" s="1"/>
  <c r="O7" i="68"/>
  <c r="N24" i="69"/>
  <c r="P24" i="69" s="1"/>
  <c r="N10" i="69"/>
  <c r="P10" i="69" s="1"/>
  <c r="S18" i="68"/>
  <c r="R28" i="69"/>
  <c r="Q15" i="69"/>
  <c r="O23" i="68"/>
  <c r="S12" i="68"/>
  <c r="N24" i="70"/>
  <c r="N15" i="70"/>
  <c r="P15" i="70" s="1"/>
  <c r="N22" i="68"/>
  <c r="P22" i="68" s="1"/>
  <c r="S23" i="69"/>
  <c r="S6" i="69"/>
  <c r="R12" i="69"/>
  <c r="N36" i="58"/>
  <c r="S40" i="64"/>
  <c r="R28" i="66"/>
  <c r="R14" i="68"/>
  <c r="Q18" i="68"/>
  <c r="Q12" i="68"/>
  <c r="Q7" i="68"/>
  <c r="O23" i="69"/>
  <c r="T23" i="69" s="1"/>
  <c r="S14" i="68"/>
  <c r="Q6" i="69"/>
  <c r="S48" i="69"/>
  <c r="N7" i="68"/>
  <c r="R24" i="70"/>
  <c r="N14" i="68"/>
  <c r="P14" i="68" s="1"/>
  <c r="O13" i="70"/>
  <c r="S15" i="70"/>
  <c r="R6" i="69"/>
  <c r="R20" i="54"/>
  <c r="N23" i="58"/>
  <c r="O21" i="58"/>
  <c r="P21" i="58" s="1"/>
  <c r="O33" i="60"/>
  <c r="Q38" i="66"/>
  <c r="Q28" i="66"/>
  <c r="Q25" i="67"/>
  <c r="R29" i="68"/>
  <c r="O10" i="68"/>
  <c r="P10" i="68" s="1"/>
  <c r="O20" i="69"/>
  <c r="S10" i="68"/>
  <c r="O28" i="69"/>
  <c r="Q20" i="69"/>
  <c r="Q12" i="69"/>
  <c r="S24" i="70"/>
  <c r="Q18" i="70"/>
  <c r="R26" i="69"/>
  <c r="Q15" i="70"/>
  <c r="Q30" i="69"/>
  <c r="O35" i="58"/>
  <c r="O16" i="58"/>
  <c r="T16" i="58" s="1"/>
  <c r="O46" i="59"/>
  <c r="N46" i="59"/>
  <c r="Q36" i="64"/>
  <c r="O36" i="66"/>
  <c r="O48" i="66"/>
  <c r="O19" i="68"/>
  <c r="P19" i="68" s="1"/>
  <c r="O11" i="68"/>
  <c r="S19" i="68"/>
  <c r="Q21" i="69"/>
  <c r="Q7" i="69"/>
  <c r="O13" i="68"/>
  <c r="O6" i="70"/>
  <c r="T6" i="70" s="1"/>
  <c r="S21" i="70"/>
  <c r="O9" i="70"/>
  <c r="Q11" i="70"/>
  <c r="R43" i="68"/>
  <c r="N8" i="70"/>
  <c r="T8" i="70" s="1"/>
  <c r="N26" i="64"/>
  <c r="T26" i="64" s="1"/>
  <c r="S17" i="64"/>
  <c r="S36" i="66"/>
  <c r="S35" i="66"/>
  <c r="R32" i="67"/>
  <c r="N36" i="66"/>
  <c r="Q19" i="68"/>
  <c r="Q11" i="68"/>
  <c r="O8" i="69"/>
  <c r="S11" i="68"/>
  <c r="N8" i="69"/>
  <c r="S32" i="67"/>
  <c r="O22" i="70"/>
  <c r="T22" i="70" s="1"/>
  <c r="S6" i="70"/>
  <c r="S22" i="69"/>
  <c r="N30" i="70"/>
  <c r="Q21" i="70"/>
  <c r="S9" i="70"/>
  <c r="R8" i="70"/>
  <c r="Q8" i="70"/>
  <c r="S8" i="69"/>
  <c r="R22" i="70"/>
  <c r="Q39" i="56"/>
  <c r="R18" i="58"/>
  <c r="O25" i="61"/>
  <c r="R24" i="58"/>
  <c r="O48" i="65"/>
  <c r="S26" i="64"/>
  <c r="Q12" i="66"/>
  <c r="S33" i="66"/>
  <c r="O22" i="66"/>
  <c r="T22" i="66" s="1"/>
  <c r="N32" i="67"/>
  <c r="P32" i="67" s="1"/>
  <c r="R19" i="68"/>
  <c r="N44" i="69"/>
  <c r="O22" i="69"/>
  <c r="T22" i="69" s="1"/>
  <c r="O7" i="69"/>
  <c r="N7" i="69"/>
  <c r="S22" i="70"/>
  <c r="Q6" i="70"/>
  <c r="R21" i="69"/>
  <c r="S17" i="70"/>
  <c r="S7" i="69"/>
  <c r="R6" i="70"/>
  <c r="R15" i="69"/>
  <c r="R10" i="53"/>
  <c r="S29" i="54"/>
  <c r="R29" i="54"/>
  <c r="Q23" i="56"/>
  <c r="Q21" i="58"/>
  <c r="S21" i="58"/>
  <c r="O18" i="58"/>
  <c r="S36" i="59"/>
  <c r="Q36" i="59"/>
  <c r="O17" i="60"/>
  <c r="P17" i="60" s="1"/>
  <c r="O6" i="62"/>
  <c r="N43" i="62"/>
  <c r="N11" i="62"/>
  <c r="R49" i="64"/>
  <c r="S46" i="66"/>
  <c r="S38" i="66"/>
  <c r="Q6" i="66"/>
  <c r="Q24" i="66"/>
  <c r="S16" i="66"/>
  <c r="R8" i="68"/>
  <c r="O8" i="68"/>
  <c r="R48" i="69"/>
  <c r="R36" i="69"/>
  <c r="R24" i="69"/>
  <c r="O19" i="69"/>
  <c r="O9" i="69"/>
  <c r="Q29" i="69"/>
  <c r="N19" i="69"/>
  <c r="R31" i="69"/>
  <c r="Q19" i="69"/>
  <c r="Q14" i="69"/>
  <c r="Q9" i="69"/>
  <c r="O14" i="70"/>
  <c r="T14" i="70" s="1"/>
  <c r="Q17" i="70"/>
  <c r="N29" i="69"/>
  <c r="R23" i="70"/>
  <c r="N10" i="53"/>
  <c r="N39" i="54"/>
  <c r="O23" i="56"/>
  <c r="S44" i="57"/>
  <c r="R15" i="60"/>
  <c r="N25" i="61"/>
  <c r="R43" i="64"/>
  <c r="S20" i="62"/>
  <c r="R23" i="66"/>
  <c r="O24" i="66"/>
  <c r="R11" i="66"/>
  <c r="O7" i="67"/>
  <c r="S49" i="64"/>
  <c r="R20" i="68"/>
  <c r="O12" i="67"/>
  <c r="O20" i="68"/>
  <c r="O18" i="69"/>
  <c r="O12" i="69"/>
  <c r="O29" i="69"/>
  <c r="T29" i="69" s="1"/>
  <c r="N18" i="69"/>
  <c r="N12" i="69"/>
  <c r="Q18" i="69"/>
  <c r="R13" i="68"/>
  <c r="R17" i="68"/>
  <c r="N20" i="68"/>
  <c r="N32" i="70"/>
  <c r="S14" i="70"/>
  <c r="S10" i="70"/>
  <c r="S31" i="69"/>
  <c r="R30" i="70"/>
  <c r="O34" i="69"/>
  <c r="R19" i="69"/>
  <c r="R15" i="64"/>
  <c r="O49" i="64"/>
  <c r="O7" i="66"/>
  <c r="R6" i="66"/>
  <c r="S7" i="67"/>
  <c r="N7" i="67"/>
  <c r="Q20" i="68"/>
  <c r="O36" i="69"/>
  <c r="O11" i="69"/>
  <c r="N45" i="69"/>
  <c r="O31" i="69"/>
  <c r="S36" i="69"/>
  <c r="S23" i="70"/>
  <c r="O43" i="68"/>
  <c r="R14" i="70"/>
  <c r="R14" i="69"/>
  <c r="R17" i="60"/>
  <c r="Q17" i="60"/>
  <c r="S11" i="63"/>
  <c r="Q40" i="64"/>
  <c r="O12" i="62"/>
  <c r="R45" i="65"/>
  <c r="O12" i="66"/>
  <c r="Q11" i="66"/>
  <c r="S23" i="66"/>
  <c r="Q22" i="66"/>
  <c r="R12" i="66"/>
  <c r="N11" i="66"/>
  <c r="N12" i="66"/>
  <c r="R46" i="68"/>
  <c r="N49" i="69"/>
  <c r="R50" i="69"/>
  <c r="Q17" i="69"/>
  <c r="N26" i="68"/>
  <c r="N16" i="68"/>
  <c r="T16" i="68" s="1"/>
  <c r="S42" i="69"/>
  <c r="N23" i="66"/>
  <c r="T23" i="66" s="1"/>
  <c r="S16" i="69"/>
  <c r="Q41" i="69"/>
  <c r="R16" i="69"/>
  <c r="N32" i="57"/>
  <c r="O7" i="57"/>
  <c r="P7" i="57" s="1"/>
  <c r="O14" i="60"/>
  <c r="S17" i="60"/>
  <c r="R32" i="61"/>
  <c r="R26" i="64"/>
  <c r="R40" i="64"/>
  <c r="R37" i="62"/>
  <c r="O45" i="65"/>
  <c r="P45" i="65" s="1"/>
  <c r="Q23" i="66"/>
  <c r="O27" i="66"/>
  <c r="S22" i="66"/>
  <c r="S47" i="66"/>
  <c r="R44" i="66"/>
  <c r="N16" i="69"/>
  <c r="P16" i="69" s="1"/>
  <c r="O50" i="69"/>
  <c r="N38" i="69"/>
  <c r="R9" i="68"/>
  <c r="R7" i="70"/>
  <c r="O27" i="68"/>
  <c r="N49" i="66"/>
  <c r="Q26" i="64"/>
  <c r="O40" i="64"/>
  <c r="T40" i="64" s="1"/>
  <c r="O11" i="66"/>
  <c r="T11" i="66" s="1"/>
  <c r="Q43" i="66"/>
  <c r="R22" i="66"/>
  <c r="R32" i="68"/>
  <c r="S32" i="69"/>
  <c r="N50" i="69"/>
  <c r="R38" i="69"/>
  <c r="Q21" i="68"/>
  <c r="R33" i="69"/>
  <c r="Q7" i="70"/>
  <c r="N30" i="69"/>
  <c r="R29" i="61"/>
  <c r="O42" i="64"/>
  <c r="Q49" i="65"/>
  <c r="R49" i="65"/>
  <c r="O35" i="66"/>
  <c r="S15" i="67"/>
  <c r="R12" i="67"/>
  <c r="S25" i="67"/>
  <c r="N14" i="67"/>
  <c r="O40" i="68"/>
  <c r="S32" i="68"/>
  <c r="N43" i="68"/>
  <c r="T43" i="68" s="1"/>
  <c r="Q16" i="68"/>
  <c r="S30" i="69"/>
  <c r="O49" i="69"/>
  <c r="O32" i="69"/>
  <c r="N17" i="69"/>
  <c r="N42" i="69"/>
  <c r="O47" i="68"/>
  <c r="S26" i="68"/>
  <c r="O32" i="70"/>
  <c r="Q29" i="70"/>
  <c r="S18" i="70"/>
  <c r="S30" i="70"/>
  <c r="N32" i="69"/>
  <c r="S16" i="70"/>
  <c r="S49" i="66"/>
  <c r="R16" i="70"/>
  <c r="S7" i="70"/>
  <c r="R11" i="69"/>
  <c r="R16" i="56"/>
  <c r="S38" i="57"/>
  <c r="O29" i="61"/>
  <c r="S29" i="61"/>
  <c r="N29" i="61"/>
  <c r="R21" i="64"/>
  <c r="O49" i="65"/>
  <c r="S43" i="66"/>
  <c r="R35" i="66"/>
  <c r="N15" i="67"/>
  <c r="N35" i="66"/>
  <c r="N25" i="67"/>
  <c r="Q32" i="68"/>
  <c r="R16" i="68"/>
  <c r="O9" i="68"/>
  <c r="R30" i="69"/>
  <c r="O17" i="69"/>
  <c r="R49" i="69"/>
  <c r="N37" i="69"/>
  <c r="S16" i="68"/>
  <c r="N29" i="70"/>
  <c r="R19" i="70"/>
  <c r="S19" i="70"/>
  <c r="Q16" i="70"/>
  <c r="S17" i="69"/>
  <c r="R18" i="70"/>
  <c r="O29" i="70"/>
  <c r="R14" i="56"/>
  <c r="S14" i="56"/>
  <c r="N33" i="60"/>
  <c r="N49" i="65"/>
  <c r="O15" i="67"/>
  <c r="O14" i="67"/>
  <c r="R15" i="67"/>
  <c r="O32" i="68"/>
  <c r="P32" i="68" s="1"/>
  <c r="O30" i="69"/>
  <c r="O45" i="69"/>
  <c r="Q32" i="69"/>
  <c r="N39" i="68"/>
  <c r="O16" i="67"/>
  <c r="Q32" i="70"/>
  <c r="O18" i="70"/>
  <c r="P18" i="70" s="1"/>
  <c r="O30" i="70"/>
  <c r="N19" i="70"/>
  <c r="N7" i="70"/>
  <c r="T7" i="70" s="1"/>
  <c r="O16" i="70"/>
  <c r="R13" i="70"/>
  <c r="N13" i="70"/>
  <c r="R29" i="70"/>
  <c r="Q37" i="51"/>
  <c r="Q22" i="58"/>
  <c r="O22" i="61"/>
  <c r="S13" i="62"/>
  <c r="S10" i="62"/>
  <c r="Q15" i="63"/>
  <c r="R12" i="63"/>
  <c r="N24" i="64"/>
  <c r="Q32" i="65"/>
  <c r="R47" i="65"/>
  <c r="O19" i="65"/>
  <c r="S13" i="64"/>
  <c r="R8" i="64"/>
  <c r="Q49" i="66"/>
  <c r="R31" i="66"/>
  <c r="O13" i="66"/>
  <c r="S48" i="66"/>
  <c r="R16" i="66"/>
  <c r="O6" i="66"/>
  <c r="T6" i="66" s="1"/>
  <c r="Q47" i="65"/>
  <c r="S30" i="66"/>
  <c r="O26" i="66"/>
  <c r="N13" i="66"/>
  <c r="O28" i="68"/>
  <c r="Q50" i="68"/>
  <c r="R15" i="68"/>
  <c r="Q12" i="67"/>
  <c r="O15" i="68"/>
  <c r="Q46" i="66"/>
  <c r="O42" i="66"/>
  <c r="Q25" i="68"/>
  <c r="N27" i="66"/>
  <c r="R37" i="69"/>
  <c r="O46" i="69"/>
  <c r="R42" i="69"/>
  <c r="R49" i="66"/>
  <c r="N15" i="68"/>
  <c r="Q10" i="70"/>
  <c r="S34" i="69"/>
  <c r="R12" i="70"/>
  <c r="Q12" i="70"/>
  <c r="S49" i="69"/>
  <c r="R9" i="70"/>
  <c r="N9" i="70"/>
  <c r="R10" i="70"/>
  <c r="S22" i="58"/>
  <c r="O18" i="60"/>
  <c r="N22" i="61"/>
  <c r="R13" i="62"/>
  <c r="O26" i="63"/>
  <c r="O15" i="63"/>
  <c r="T15" i="63" s="1"/>
  <c r="O12" i="63"/>
  <c r="O44" i="64"/>
  <c r="P44" i="64" s="1"/>
  <c r="O32" i="65"/>
  <c r="O47" i="65"/>
  <c r="N19" i="65"/>
  <c r="O11" i="65"/>
  <c r="Q19" i="65"/>
  <c r="O49" i="66"/>
  <c r="Q31" i="66"/>
  <c r="S13" i="66"/>
  <c r="N48" i="66"/>
  <c r="Q16" i="66"/>
  <c r="O48" i="68"/>
  <c r="N28" i="68"/>
  <c r="Q15" i="68"/>
  <c r="S25" i="68"/>
  <c r="O48" i="69"/>
  <c r="N11" i="69"/>
  <c r="R46" i="69"/>
  <c r="O17" i="68"/>
  <c r="S45" i="69"/>
  <c r="O12" i="70"/>
  <c r="T12" i="70" s="1"/>
  <c r="R17" i="70"/>
  <c r="N17" i="70"/>
  <c r="T17" i="70" s="1"/>
  <c r="Q32" i="56"/>
  <c r="Q18" i="56"/>
  <c r="O22" i="58"/>
  <c r="R16" i="60"/>
  <c r="R22" i="61"/>
  <c r="O13" i="62"/>
  <c r="P13" i="62" s="1"/>
  <c r="Q26" i="63"/>
  <c r="S15" i="63"/>
  <c r="S12" i="63"/>
  <c r="Q18" i="64"/>
  <c r="R19" i="65"/>
  <c r="N11" i="65"/>
  <c r="Q9" i="64"/>
  <c r="O31" i="66"/>
  <c r="T31" i="66" s="1"/>
  <c r="Q8" i="66"/>
  <c r="Q48" i="66"/>
  <c r="O16" i="66"/>
  <c r="P16" i="66" s="1"/>
  <c r="S10" i="67"/>
  <c r="R48" i="68"/>
  <c r="R28" i="68"/>
  <c r="N25" i="68"/>
  <c r="T25" i="68" s="1"/>
  <c r="R11" i="67"/>
  <c r="N45" i="66"/>
  <c r="N48" i="69"/>
  <c r="O41" i="69"/>
  <c r="O42" i="69"/>
  <c r="Q11" i="69"/>
  <c r="O10" i="70"/>
  <c r="P10" i="70" s="1"/>
  <c r="Q33" i="69"/>
  <c r="Q27" i="68"/>
  <c r="S12" i="70"/>
  <c r="Q26" i="69"/>
  <c r="S32" i="70"/>
  <c r="Q18" i="54"/>
  <c r="O16" i="56"/>
  <c r="Q7" i="57"/>
  <c r="S24" i="58"/>
  <c r="R31" i="58"/>
  <c r="N21" i="59"/>
  <c r="T21" i="59" s="1"/>
  <c r="S21" i="59"/>
  <c r="R7" i="57"/>
  <c r="S11" i="62"/>
  <c r="S23" i="62"/>
  <c r="N23" i="62"/>
  <c r="P23" i="62" s="1"/>
  <c r="O24" i="62"/>
  <c r="Q21" i="64"/>
  <c r="N6" i="61"/>
  <c r="Q29" i="65"/>
  <c r="Q30" i="65"/>
  <c r="Q33" i="66"/>
  <c r="Q29" i="67"/>
  <c r="N30" i="65"/>
  <c r="N44" i="68"/>
  <c r="R47" i="68"/>
  <c r="O35" i="68"/>
  <c r="P35" i="68" s="1"/>
  <c r="Q28" i="68"/>
  <c r="O44" i="69"/>
  <c r="N40" i="69"/>
  <c r="O37" i="69"/>
  <c r="N33" i="69"/>
  <c r="N26" i="69"/>
  <c r="N46" i="69"/>
  <c r="Q16" i="67"/>
  <c r="S44" i="69"/>
  <c r="S48" i="70"/>
  <c r="O48" i="70"/>
  <c r="R48" i="70"/>
  <c r="N48" i="70"/>
  <c r="Q48" i="70"/>
  <c r="T18" i="70"/>
  <c r="S50" i="69"/>
  <c r="S46" i="69"/>
  <c r="Q34" i="69"/>
  <c r="S37" i="69"/>
  <c r="S43" i="68"/>
  <c r="Q43" i="68"/>
  <c r="S45" i="70"/>
  <c r="O45" i="70"/>
  <c r="R45" i="70"/>
  <c r="N45" i="70"/>
  <c r="Q45" i="70"/>
  <c r="S28" i="70"/>
  <c r="O28" i="70"/>
  <c r="R28" i="70"/>
  <c r="N28" i="70"/>
  <c r="Q28" i="70"/>
  <c r="Q35" i="68"/>
  <c r="S26" i="70"/>
  <c r="O26" i="70"/>
  <c r="Q26" i="70"/>
  <c r="N26" i="70"/>
  <c r="R26" i="70"/>
  <c r="S27" i="70"/>
  <c r="O27" i="70"/>
  <c r="R27" i="70"/>
  <c r="N27" i="70"/>
  <c r="Q27" i="70"/>
  <c r="S44" i="70"/>
  <c r="O44" i="70"/>
  <c r="R44" i="70"/>
  <c r="N44" i="70"/>
  <c r="Q44" i="70"/>
  <c r="S36" i="70"/>
  <c r="O36" i="70"/>
  <c r="R36" i="70"/>
  <c r="N36" i="70"/>
  <c r="Q36" i="70"/>
  <c r="Q44" i="69"/>
  <c r="S41" i="70"/>
  <c r="O41" i="70"/>
  <c r="R41" i="70"/>
  <c r="N41" i="70"/>
  <c r="Q41" i="70"/>
  <c r="R20" i="69"/>
  <c r="Q25" i="53"/>
  <c r="N49" i="56"/>
  <c r="Q6" i="56"/>
  <c r="N16" i="56"/>
  <c r="S7" i="57"/>
  <c r="Q31" i="58"/>
  <c r="Q21" i="59"/>
  <c r="R21" i="59"/>
  <c r="Q11" i="62"/>
  <c r="N14" i="63"/>
  <c r="P14" i="63" s="1"/>
  <c r="R21" i="63"/>
  <c r="R14" i="63"/>
  <c r="Q46" i="64"/>
  <c r="S21" i="64"/>
  <c r="O30" i="65"/>
  <c r="S46" i="64"/>
  <c r="O21" i="64"/>
  <c r="P21" i="64" s="1"/>
  <c r="R42" i="66"/>
  <c r="N10" i="66"/>
  <c r="R39" i="66"/>
  <c r="S10" i="66"/>
  <c r="Q39" i="66"/>
  <c r="N29" i="67"/>
  <c r="S29" i="67"/>
  <c r="O29" i="67"/>
  <c r="N42" i="66"/>
  <c r="R35" i="68"/>
  <c r="N27" i="68"/>
  <c r="O26" i="69"/>
  <c r="N41" i="69"/>
  <c r="N20" i="69"/>
  <c r="N34" i="69"/>
  <c r="S25" i="70"/>
  <c r="O25" i="70"/>
  <c r="R25" i="70"/>
  <c r="N25" i="70"/>
  <c r="Q25" i="70"/>
  <c r="Q42" i="69"/>
  <c r="S38" i="69"/>
  <c r="R18" i="69"/>
  <c r="S33" i="69"/>
  <c r="S27" i="68"/>
  <c r="S35" i="70"/>
  <c r="O35" i="70"/>
  <c r="R35" i="70"/>
  <c r="N35" i="70"/>
  <c r="Q35" i="70"/>
  <c r="S41" i="69"/>
  <c r="S49" i="70"/>
  <c r="O49" i="70"/>
  <c r="R49" i="70"/>
  <c r="N49" i="70"/>
  <c r="Q49" i="70"/>
  <c r="S40" i="70"/>
  <c r="O40" i="70"/>
  <c r="R40" i="70"/>
  <c r="N40" i="70"/>
  <c r="Q40" i="70"/>
  <c r="S40" i="69"/>
  <c r="Q40" i="69"/>
  <c r="S47" i="70"/>
  <c r="O47" i="70"/>
  <c r="R47" i="70"/>
  <c r="N47" i="70"/>
  <c r="Q47" i="70"/>
  <c r="S37" i="70"/>
  <c r="O37" i="70"/>
  <c r="R37" i="70"/>
  <c r="N37" i="70"/>
  <c r="Q37" i="70"/>
  <c r="S35" i="68"/>
  <c r="R49" i="56"/>
  <c r="S49" i="56"/>
  <c r="Q13" i="59"/>
  <c r="N43" i="60"/>
  <c r="R17" i="62"/>
  <c r="S19" i="62"/>
  <c r="O19" i="62"/>
  <c r="T19" i="62" s="1"/>
  <c r="Q16" i="64"/>
  <c r="Q26" i="61"/>
  <c r="S30" i="65"/>
  <c r="R27" i="68"/>
  <c r="S34" i="68"/>
  <c r="Q48" i="68"/>
  <c r="O21" i="68"/>
  <c r="O40" i="69"/>
  <c r="S26" i="69"/>
  <c r="R41" i="69"/>
  <c r="O33" i="69"/>
  <c r="R34" i="69"/>
  <c r="S31" i="70"/>
  <c r="O31" i="70"/>
  <c r="R31" i="70"/>
  <c r="N31" i="70"/>
  <c r="Q31" i="70"/>
  <c r="S46" i="70"/>
  <c r="O46" i="70"/>
  <c r="R46" i="70"/>
  <c r="N46" i="70"/>
  <c r="Q46" i="70"/>
  <c r="S42" i="70"/>
  <c r="O42" i="70"/>
  <c r="R42" i="70"/>
  <c r="N42" i="70"/>
  <c r="Q42" i="70"/>
  <c r="S38" i="70"/>
  <c r="O38" i="70"/>
  <c r="R38" i="70"/>
  <c r="N38" i="70"/>
  <c r="Q38" i="70"/>
  <c r="S34" i="70"/>
  <c r="O34" i="70"/>
  <c r="R34" i="70"/>
  <c r="N34" i="70"/>
  <c r="Q34" i="70"/>
  <c r="S43" i="70"/>
  <c r="O43" i="70"/>
  <c r="R43" i="70"/>
  <c r="N43" i="70"/>
  <c r="Q43" i="70"/>
  <c r="S39" i="70"/>
  <c r="O39" i="70"/>
  <c r="R39" i="70"/>
  <c r="N39" i="70"/>
  <c r="Q39" i="70"/>
  <c r="S33" i="70"/>
  <c r="O33" i="70"/>
  <c r="R33" i="70"/>
  <c r="N33" i="70"/>
  <c r="Q33" i="70"/>
  <c r="S50" i="70"/>
  <c r="O50" i="70"/>
  <c r="R50" i="70"/>
  <c r="N50" i="70"/>
  <c r="Q50" i="70"/>
  <c r="R18" i="65"/>
  <c r="O18" i="65"/>
  <c r="N41" i="65"/>
  <c r="R41" i="65"/>
  <c r="S14" i="61"/>
  <c r="R14" i="61"/>
  <c r="Q14" i="61"/>
  <c r="O14" i="61"/>
  <c r="T14" i="61" s="1"/>
  <c r="S40" i="66"/>
  <c r="N40" i="66"/>
  <c r="Q40" i="66"/>
  <c r="N47" i="64"/>
  <c r="S47" i="64"/>
  <c r="R47" i="64"/>
  <c r="O47" i="64"/>
  <c r="Q46" i="54"/>
  <c r="S8" i="53"/>
  <c r="N48" i="57"/>
  <c r="Q16" i="63"/>
  <c r="O16" i="63"/>
  <c r="N16" i="63"/>
  <c r="O29" i="65"/>
  <c r="N14" i="65"/>
  <c r="O14" i="65"/>
  <c r="Q23" i="63"/>
  <c r="O23" i="63"/>
  <c r="T23" i="63" s="1"/>
  <c r="R23" i="63"/>
  <c r="R21" i="62"/>
  <c r="N21" i="62"/>
  <c r="O21" i="62"/>
  <c r="R14" i="66"/>
  <c r="O11" i="67"/>
  <c r="Q39" i="64"/>
  <c r="R39" i="64"/>
  <c r="O36" i="68"/>
  <c r="S40" i="68"/>
  <c r="Q40" i="68"/>
  <c r="N40" i="68"/>
  <c r="S6" i="67"/>
  <c r="O6" i="67"/>
  <c r="P6" i="67" s="1"/>
  <c r="N43" i="64"/>
  <c r="P43" i="64" s="1"/>
  <c r="S43" i="64"/>
  <c r="Q43" i="64"/>
  <c r="O46" i="68"/>
  <c r="N46" i="68"/>
  <c r="S47" i="68"/>
  <c r="Q47" i="68"/>
  <c r="N47" i="68"/>
  <c r="O39" i="66"/>
  <c r="N39" i="66"/>
  <c r="Q10" i="66"/>
  <c r="O10" i="66"/>
  <c r="R26" i="68"/>
  <c r="Q26" i="68"/>
  <c r="O26" i="68"/>
  <c r="S13" i="68"/>
  <c r="N13" i="68"/>
  <c r="Q13" i="68"/>
  <c r="S17" i="68"/>
  <c r="N17" i="68"/>
  <c r="Q17" i="68"/>
  <c r="R47" i="69"/>
  <c r="N47" i="69"/>
  <c r="S47" i="69"/>
  <c r="Q47" i="69"/>
  <c r="O47" i="69"/>
  <c r="R39" i="69"/>
  <c r="N39" i="69"/>
  <c r="S39" i="69"/>
  <c r="Q39" i="69"/>
  <c r="O39" i="69"/>
  <c r="R22" i="65"/>
  <c r="N22" i="65"/>
  <c r="Q39" i="62"/>
  <c r="S39" i="62"/>
  <c r="R39" i="62"/>
  <c r="S17" i="62"/>
  <c r="N17" i="62"/>
  <c r="O17" i="62"/>
  <c r="O44" i="56"/>
  <c r="Q25" i="62"/>
  <c r="N18" i="65"/>
  <c r="N9" i="63"/>
  <c r="R9" i="63"/>
  <c r="O9" i="63"/>
  <c r="Q19" i="62"/>
  <c r="R19" i="62"/>
  <c r="S15" i="60"/>
  <c r="Q15" i="60"/>
  <c r="R40" i="66"/>
  <c r="Q48" i="65"/>
  <c r="N48" i="65"/>
  <c r="N42" i="64"/>
  <c r="Q42" i="64"/>
  <c r="R42" i="64"/>
  <c r="R16" i="64"/>
  <c r="O16" i="64"/>
  <c r="N16" i="64"/>
  <c r="O47" i="66"/>
  <c r="N47" i="66"/>
  <c r="R47" i="66"/>
  <c r="R43" i="66"/>
  <c r="O43" i="66"/>
  <c r="R39" i="68"/>
  <c r="S39" i="68"/>
  <c r="O39" i="68"/>
  <c r="R33" i="66"/>
  <c r="O33" i="66"/>
  <c r="P33" i="66" s="1"/>
  <c r="R9" i="62"/>
  <c r="N39" i="62"/>
  <c r="P39" i="62" s="1"/>
  <c r="N29" i="62"/>
  <c r="O29" i="62"/>
  <c r="Q47" i="64"/>
  <c r="R20" i="63"/>
  <c r="S20" i="63"/>
  <c r="O40" i="66"/>
  <c r="O22" i="64"/>
  <c r="Q22" i="64"/>
  <c r="R23" i="62"/>
  <c r="Q23" i="62"/>
  <c r="R8" i="66"/>
  <c r="O8" i="66"/>
  <c r="N8" i="66"/>
  <c r="N37" i="60"/>
  <c r="P37" i="60" s="1"/>
  <c r="Q37" i="60"/>
  <c r="R37" i="60"/>
  <c r="S37" i="60"/>
  <c r="O34" i="68"/>
  <c r="N34" i="68"/>
  <c r="R46" i="66"/>
  <c r="O46" i="66"/>
  <c r="S42" i="66"/>
  <c r="Q42" i="66"/>
  <c r="N15" i="66"/>
  <c r="R15" i="66"/>
  <c r="O15" i="66"/>
  <c r="N46" i="64"/>
  <c r="O46" i="64"/>
  <c r="S14" i="63"/>
  <c r="Q14" i="63"/>
  <c r="Q34" i="68"/>
  <c r="Q10" i="67"/>
  <c r="N10" i="67"/>
  <c r="O10" i="67"/>
  <c r="Q27" i="66"/>
  <c r="S27" i="66"/>
  <c r="R25" i="69"/>
  <c r="N25" i="69"/>
  <c r="S25" i="69"/>
  <c r="Q25" i="69"/>
  <c r="O25" i="69"/>
  <c r="R43" i="69"/>
  <c r="N43" i="69"/>
  <c r="S43" i="69"/>
  <c r="Q43" i="69"/>
  <c r="O43" i="69"/>
  <c r="R35" i="69"/>
  <c r="N35" i="69"/>
  <c r="S35" i="69"/>
  <c r="Q35" i="69"/>
  <c r="O35" i="69"/>
  <c r="S9" i="68"/>
  <c r="N9" i="68"/>
  <c r="Q9" i="68"/>
  <c r="Q16" i="59"/>
  <c r="N12" i="62"/>
  <c r="O45" i="62"/>
  <c r="N32" i="64"/>
  <c r="R12" i="64"/>
  <c r="O25" i="67"/>
  <c r="R16" i="67"/>
  <c r="N48" i="68"/>
  <c r="R44" i="68"/>
  <c r="S21" i="68"/>
  <c r="N21" i="68"/>
  <c r="R27" i="69"/>
  <c r="N27" i="69"/>
  <c r="S27" i="69"/>
  <c r="Q27" i="69"/>
  <c r="O27" i="69"/>
  <c r="S8" i="68"/>
  <c r="N8" i="68"/>
  <c r="O28" i="63"/>
  <c r="Q45" i="64"/>
  <c r="O41" i="64"/>
  <c r="S27" i="64"/>
  <c r="N16" i="67"/>
  <c r="S16" i="67"/>
  <c r="Q39" i="68"/>
  <c r="R24" i="65"/>
  <c r="Q24" i="65"/>
  <c r="S24" i="65"/>
  <c r="Q30" i="67"/>
  <c r="N30" i="67"/>
  <c r="P30" i="67" s="1"/>
  <c r="S30" i="67"/>
  <c r="R30" i="67"/>
  <c r="O44" i="66"/>
  <c r="N44" i="66"/>
  <c r="Q44" i="66"/>
  <c r="S44" i="66"/>
  <c r="O17" i="66"/>
  <c r="N17" i="66"/>
  <c r="Q17" i="66"/>
  <c r="S17" i="66"/>
  <c r="R9" i="66"/>
  <c r="Q9" i="66"/>
  <c r="N9" i="66"/>
  <c r="S9" i="66"/>
  <c r="Q18" i="63"/>
  <c r="N18" i="63"/>
  <c r="O18" i="63"/>
  <c r="O38" i="68"/>
  <c r="R38" i="68"/>
  <c r="N38" i="68"/>
  <c r="Q38" i="68"/>
  <c r="S11" i="53"/>
  <c r="O8" i="53"/>
  <c r="O31" i="54"/>
  <c r="T31" i="54" s="1"/>
  <c r="Q28" i="55"/>
  <c r="O28" i="55"/>
  <c r="N44" i="56"/>
  <c r="Q29" i="56"/>
  <c r="R12" i="56"/>
  <c r="N7" i="56"/>
  <c r="P7" i="56" s="1"/>
  <c r="S7" i="56"/>
  <c r="Q7" i="56"/>
  <c r="O34" i="57"/>
  <c r="N34" i="57"/>
  <c r="S8" i="57"/>
  <c r="O11" i="58"/>
  <c r="O36" i="60"/>
  <c r="S18" i="63"/>
  <c r="R17" i="66"/>
  <c r="R23" i="65"/>
  <c r="N23" i="65"/>
  <c r="O35" i="64"/>
  <c r="Q35" i="64"/>
  <c r="Q14" i="55"/>
  <c r="S28" i="55"/>
  <c r="R7" i="56"/>
  <c r="Q14" i="56"/>
  <c r="Q49" i="57"/>
  <c r="S34" i="57"/>
  <c r="N44" i="58"/>
  <c r="Q38" i="57"/>
  <c r="S11" i="58"/>
  <c r="N35" i="62"/>
  <c r="O45" i="64"/>
  <c r="R19" i="63"/>
  <c r="Q19" i="63"/>
  <c r="N6" i="63"/>
  <c r="R6" i="63"/>
  <c r="N25" i="66"/>
  <c r="O25" i="66"/>
  <c r="Q25" i="66"/>
  <c r="S25" i="66"/>
  <c r="R7" i="66"/>
  <c r="S7" i="66"/>
  <c r="N7" i="66"/>
  <c r="N39" i="64"/>
  <c r="S39" i="64"/>
  <c r="O39" i="64"/>
  <c r="S38" i="68"/>
  <c r="S24" i="67"/>
  <c r="Q24" i="67"/>
  <c r="R24" i="67"/>
  <c r="O24" i="67"/>
  <c r="T24" i="67" s="1"/>
  <c r="N21" i="66"/>
  <c r="O21" i="66"/>
  <c r="Q21" i="66"/>
  <c r="S21" i="66"/>
  <c r="Q11" i="67"/>
  <c r="N11" i="67"/>
  <c r="S11" i="67"/>
  <c r="O45" i="66"/>
  <c r="Q45" i="66"/>
  <c r="R45" i="66"/>
  <c r="S45" i="66"/>
  <c r="S41" i="66"/>
  <c r="N41" i="66"/>
  <c r="R41" i="66"/>
  <c r="O41" i="66"/>
  <c r="O19" i="66"/>
  <c r="N19" i="66"/>
  <c r="Q19" i="66"/>
  <c r="S19" i="66"/>
  <c r="S28" i="53"/>
  <c r="O38" i="57"/>
  <c r="N38" i="57"/>
  <c r="O50" i="58"/>
  <c r="N40" i="58"/>
  <c r="Q34" i="57"/>
  <c r="Q34" i="60"/>
  <c r="Q13" i="63"/>
  <c r="O9" i="66"/>
  <c r="R49" i="68"/>
  <c r="N49" i="68"/>
  <c r="Q49" i="68"/>
  <c r="S49" i="68"/>
  <c r="O49" i="68"/>
  <c r="O33" i="62"/>
  <c r="Q44" i="64"/>
  <c r="O24" i="64"/>
  <c r="S27" i="61"/>
  <c r="R24" i="64"/>
  <c r="N50" i="64"/>
  <c r="R30" i="64"/>
  <c r="S48" i="65"/>
  <c r="N12" i="67"/>
  <c r="S12" i="67"/>
  <c r="O44" i="68"/>
  <c r="R36" i="68"/>
  <c r="S46" i="68"/>
  <c r="Q36" i="68"/>
  <c r="N50" i="68"/>
  <c r="S42" i="68"/>
  <c r="R24" i="68"/>
  <c r="N24" i="68"/>
  <c r="Q24" i="68"/>
  <c r="S24" i="68"/>
  <c r="O24" i="68"/>
  <c r="Q42" i="68"/>
  <c r="R33" i="68"/>
  <c r="N33" i="68"/>
  <c r="Q33" i="68"/>
  <c r="S33" i="68"/>
  <c r="O33" i="68"/>
  <c r="O42" i="68"/>
  <c r="P42" i="68" s="1"/>
  <c r="R45" i="64"/>
  <c r="O37" i="64"/>
  <c r="R29" i="64"/>
  <c r="R14" i="67"/>
  <c r="Q14" i="67"/>
  <c r="R45" i="68"/>
  <c r="N45" i="68"/>
  <c r="Q45" i="68"/>
  <c r="S45" i="68"/>
  <c r="O45" i="68"/>
  <c r="O50" i="68"/>
  <c r="R31" i="68"/>
  <c r="N31" i="68"/>
  <c r="Q31" i="68"/>
  <c r="S31" i="68"/>
  <c r="O31" i="68"/>
  <c r="R42" i="68"/>
  <c r="R41" i="68"/>
  <c r="N41" i="68"/>
  <c r="Q41" i="68"/>
  <c r="S41" i="68"/>
  <c r="O41" i="68"/>
  <c r="N26" i="63"/>
  <c r="S44" i="64"/>
  <c r="N36" i="68"/>
  <c r="R6" i="67"/>
  <c r="Q6" i="67"/>
  <c r="Q44" i="68"/>
  <c r="R37" i="68"/>
  <c r="N37" i="68"/>
  <c r="Q37" i="68"/>
  <c r="S37" i="68"/>
  <c r="O37" i="68"/>
  <c r="S50" i="68"/>
  <c r="S42" i="52"/>
  <c r="R13" i="54"/>
  <c r="S42" i="54"/>
  <c r="O37" i="54"/>
  <c r="O48" i="56"/>
  <c r="R13" i="56"/>
  <c r="O32" i="57"/>
  <c r="N32" i="56"/>
  <c r="T32" i="56" s="1"/>
  <c r="N10" i="58"/>
  <c r="P10" i="58" s="1"/>
  <c r="N45" i="59"/>
  <c r="Q30" i="61"/>
  <c r="O30" i="61"/>
  <c r="O31" i="64"/>
  <c r="P31" i="64" s="1"/>
  <c r="R31" i="64"/>
  <c r="Q31" i="64"/>
  <c r="Q13" i="64"/>
  <c r="N13" i="64"/>
  <c r="Q8" i="64"/>
  <c r="S8" i="64"/>
  <c r="N17" i="63"/>
  <c r="S17" i="63"/>
  <c r="O17" i="63"/>
  <c r="R22" i="62"/>
  <c r="S22" i="62"/>
  <c r="Q22" i="62"/>
  <c r="O22" i="62"/>
  <c r="P22" i="62" s="1"/>
  <c r="S10" i="61"/>
  <c r="R10" i="61"/>
  <c r="N10" i="61"/>
  <c r="O23" i="64"/>
  <c r="T23" i="64" s="1"/>
  <c r="R23" i="64"/>
  <c r="Q23" i="64"/>
  <c r="S15" i="65"/>
  <c r="O15" i="65"/>
  <c r="T15" i="65" s="1"/>
  <c r="Q15" i="65"/>
  <c r="N22" i="64"/>
  <c r="S22" i="64"/>
  <c r="S18" i="64"/>
  <c r="R18" i="64"/>
  <c r="R20" i="67"/>
  <c r="N20" i="67"/>
  <c r="S20" i="67"/>
  <c r="O20" i="67"/>
  <c r="Q20" i="67"/>
  <c r="O15" i="58"/>
  <c r="N15" i="58"/>
  <c r="R18" i="62"/>
  <c r="N18" i="62"/>
  <c r="S28" i="67"/>
  <c r="Q28" i="67"/>
  <c r="O28" i="67"/>
  <c r="N50" i="66"/>
  <c r="S50" i="66"/>
  <c r="R50" i="66"/>
  <c r="N18" i="66"/>
  <c r="O18" i="66"/>
  <c r="Q18" i="66"/>
  <c r="O8" i="65"/>
  <c r="S8" i="65"/>
  <c r="N8" i="65"/>
  <c r="Q17" i="64"/>
  <c r="O17" i="64"/>
  <c r="N17" i="64"/>
  <c r="R18" i="67"/>
  <c r="N18" i="67"/>
  <c r="S18" i="67"/>
  <c r="O18" i="67"/>
  <c r="Q18" i="67"/>
  <c r="O13" i="54"/>
  <c r="O50" i="53"/>
  <c r="N42" i="54"/>
  <c r="S13" i="54"/>
  <c r="N13" i="54"/>
  <c r="P13" i="54" s="1"/>
  <c r="R15" i="56"/>
  <c r="O15" i="56"/>
  <c r="T15" i="56" s="1"/>
  <c r="Q16" i="56"/>
  <c r="O49" i="57"/>
  <c r="R32" i="57"/>
  <c r="O37" i="56"/>
  <c r="Q12" i="60"/>
  <c r="S12" i="60"/>
  <c r="S6" i="60"/>
  <c r="Q6" i="60"/>
  <c r="Q43" i="62"/>
  <c r="S43" i="62"/>
  <c r="R17" i="63"/>
  <c r="O22" i="63"/>
  <c r="P22" i="63" s="1"/>
  <c r="S23" i="64"/>
  <c r="N8" i="64"/>
  <c r="O29" i="64"/>
  <c r="N18" i="64"/>
  <c r="P18" i="64" s="1"/>
  <c r="Q6" i="62"/>
  <c r="N6" i="62"/>
  <c r="R6" i="62"/>
  <c r="N18" i="58"/>
  <c r="S18" i="58"/>
  <c r="R13" i="64"/>
  <c r="Q25" i="65"/>
  <c r="R15" i="65"/>
  <c r="O30" i="64"/>
  <c r="N20" i="63"/>
  <c r="O20" i="63"/>
  <c r="Q20" i="63"/>
  <c r="R14" i="62"/>
  <c r="Q14" i="62"/>
  <c r="O14" i="62"/>
  <c r="P14" i="62" s="1"/>
  <c r="S14" i="62"/>
  <c r="R8" i="65"/>
  <c r="R41" i="64"/>
  <c r="O50" i="66"/>
  <c r="Q41" i="65"/>
  <c r="O41" i="65"/>
  <c r="S23" i="65"/>
  <c r="O23" i="65"/>
  <c r="N35" i="64"/>
  <c r="S35" i="64"/>
  <c r="N11" i="63"/>
  <c r="T11" i="63" s="1"/>
  <c r="Q11" i="63"/>
  <c r="R11" i="63"/>
  <c r="S32" i="61"/>
  <c r="Q32" i="61"/>
  <c r="N32" i="61"/>
  <c r="T32" i="61" s="1"/>
  <c r="R18" i="66"/>
  <c r="S6" i="63"/>
  <c r="O6" i="63"/>
  <c r="R27" i="67"/>
  <c r="N27" i="67"/>
  <c r="Q27" i="67"/>
  <c r="S27" i="67"/>
  <c r="O27" i="67"/>
  <c r="R21" i="67"/>
  <c r="N21" i="67"/>
  <c r="S21" i="67"/>
  <c r="O21" i="67"/>
  <c r="Q21" i="67"/>
  <c r="S9" i="67"/>
  <c r="O9" i="67"/>
  <c r="R9" i="67"/>
  <c r="Q9" i="67"/>
  <c r="N9" i="67"/>
  <c r="O30" i="66"/>
  <c r="R30" i="66"/>
  <c r="Q30" i="66"/>
  <c r="N30" i="66"/>
  <c r="N14" i="66"/>
  <c r="S14" i="66"/>
  <c r="O14" i="66"/>
  <c r="Q26" i="66"/>
  <c r="R26" i="66"/>
  <c r="S26" i="66"/>
  <c r="R42" i="54"/>
  <c r="O9" i="60"/>
  <c r="R9" i="60"/>
  <c r="N9" i="60"/>
  <c r="Q9" i="60"/>
  <c r="N36" i="60"/>
  <c r="R36" i="60"/>
  <c r="Q40" i="65"/>
  <c r="O40" i="65"/>
  <c r="Q48" i="64"/>
  <c r="N48" i="64"/>
  <c r="O48" i="64"/>
  <c r="O25" i="64"/>
  <c r="R25" i="64"/>
  <c r="R24" i="63"/>
  <c r="N24" i="63"/>
  <c r="N19" i="63"/>
  <c r="S19" i="63"/>
  <c r="O19" i="63"/>
  <c r="N15" i="64"/>
  <c r="T15" i="64" s="1"/>
  <c r="S15" i="64"/>
  <c r="S18" i="66"/>
  <c r="S33" i="65"/>
  <c r="R33" i="65"/>
  <c r="N33" i="65"/>
  <c r="T33" i="65" s="1"/>
  <c r="O19" i="64"/>
  <c r="R19" i="64"/>
  <c r="Q19" i="64"/>
  <c r="Q14" i="60"/>
  <c r="N14" i="60"/>
  <c r="R14" i="60"/>
  <c r="N28" i="67"/>
  <c r="S49" i="67"/>
  <c r="O49" i="67"/>
  <c r="R49" i="67"/>
  <c r="N49" i="67"/>
  <c r="Q49" i="67"/>
  <c r="S47" i="67"/>
  <c r="O47" i="67"/>
  <c r="R47" i="67"/>
  <c r="N47" i="67"/>
  <c r="Q47" i="67"/>
  <c r="S45" i="67"/>
  <c r="O45" i="67"/>
  <c r="R45" i="67"/>
  <c r="N45" i="67"/>
  <c r="Q45" i="67"/>
  <c r="S43" i="67"/>
  <c r="O43" i="67"/>
  <c r="R43" i="67"/>
  <c r="N43" i="67"/>
  <c r="Q43" i="67"/>
  <c r="S41" i="67"/>
  <c r="O41" i="67"/>
  <c r="R41" i="67"/>
  <c r="N41" i="67"/>
  <c r="Q41" i="67"/>
  <c r="S39" i="67"/>
  <c r="O39" i="67"/>
  <c r="R39" i="67"/>
  <c r="N39" i="67"/>
  <c r="Q39" i="67"/>
  <c r="S37" i="67"/>
  <c r="O37" i="67"/>
  <c r="R37" i="67"/>
  <c r="N37" i="67"/>
  <c r="Q37" i="67"/>
  <c r="S35" i="67"/>
  <c r="O35" i="67"/>
  <c r="R35" i="67"/>
  <c r="N35" i="67"/>
  <c r="Q35" i="67"/>
  <c r="S33" i="67"/>
  <c r="O33" i="67"/>
  <c r="R33" i="67"/>
  <c r="N33" i="67"/>
  <c r="Q33" i="67"/>
  <c r="O12" i="59"/>
  <c r="R47" i="62"/>
  <c r="S30" i="62"/>
  <c r="N11" i="60"/>
  <c r="N16" i="62"/>
  <c r="O21" i="65"/>
  <c r="Q37" i="65"/>
  <c r="S50" i="67"/>
  <c r="O50" i="67"/>
  <c r="R50" i="67"/>
  <c r="N50" i="67"/>
  <c r="Q50" i="67"/>
  <c r="S48" i="67"/>
  <c r="O48" i="67"/>
  <c r="R48" i="67"/>
  <c r="N48" i="67"/>
  <c r="Q48" i="67"/>
  <c r="S46" i="67"/>
  <c r="O46" i="67"/>
  <c r="R46" i="67"/>
  <c r="N46" i="67"/>
  <c r="Q46" i="67"/>
  <c r="S44" i="67"/>
  <c r="O44" i="67"/>
  <c r="R44" i="67"/>
  <c r="N44" i="67"/>
  <c r="Q44" i="67"/>
  <c r="S42" i="67"/>
  <c r="O42" i="67"/>
  <c r="R42" i="67"/>
  <c r="N42" i="67"/>
  <c r="Q42" i="67"/>
  <c r="S40" i="67"/>
  <c r="O40" i="67"/>
  <c r="R40" i="67"/>
  <c r="N40" i="67"/>
  <c r="Q40" i="67"/>
  <c r="S38" i="67"/>
  <c r="O38" i="67"/>
  <c r="R38" i="67"/>
  <c r="N38" i="67"/>
  <c r="Q38" i="67"/>
  <c r="S36" i="67"/>
  <c r="O36" i="67"/>
  <c r="R36" i="67"/>
  <c r="N36" i="67"/>
  <c r="Q36" i="67"/>
  <c r="S34" i="67"/>
  <c r="O34" i="67"/>
  <c r="R34" i="67"/>
  <c r="N34" i="67"/>
  <c r="Q34" i="67"/>
  <c r="S26" i="67"/>
  <c r="O26" i="67"/>
  <c r="N26" i="67"/>
  <c r="R26" i="67"/>
  <c r="Q26" i="67"/>
  <c r="S13" i="67"/>
  <c r="O13" i="67"/>
  <c r="R13" i="67"/>
  <c r="Q13" i="67"/>
  <c r="N13" i="67"/>
  <c r="S43" i="60"/>
  <c r="R17" i="65"/>
  <c r="R11" i="64"/>
  <c r="S31" i="67"/>
  <c r="O31" i="67"/>
  <c r="R31" i="67"/>
  <c r="N31" i="67"/>
  <c r="Q31" i="67"/>
  <c r="R23" i="67"/>
  <c r="N23" i="67"/>
  <c r="O23" i="67"/>
  <c r="S23" i="67"/>
  <c r="Q23" i="67"/>
  <c r="R19" i="67"/>
  <c r="N19" i="67"/>
  <c r="S19" i="67"/>
  <c r="O19" i="67"/>
  <c r="Q19" i="67"/>
  <c r="R22" i="67"/>
  <c r="N22" i="67"/>
  <c r="S22" i="67"/>
  <c r="O22" i="67"/>
  <c r="Q22" i="67"/>
  <c r="R17" i="67"/>
  <c r="S17" i="67"/>
  <c r="O17" i="67"/>
  <c r="Q17" i="67"/>
  <c r="N17" i="67"/>
  <c r="S26" i="58"/>
  <c r="R26" i="58"/>
  <c r="O28" i="64"/>
  <c r="Q28" i="64"/>
  <c r="R28" i="64"/>
  <c r="N30" i="63"/>
  <c r="S30" i="63"/>
  <c r="Q26" i="62"/>
  <c r="N26" i="62"/>
  <c r="S26" i="62"/>
  <c r="Q15" i="62"/>
  <c r="N15" i="62"/>
  <c r="R15" i="62"/>
  <c r="R9" i="59"/>
  <c r="O9" i="59"/>
  <c r="N9" i="59"/>
  <c r="Q9" i="59"/>
  <c r="N10" i="51"/>
  <c r="N28" i="53"/>
  <c r="P28" i="53" s="1"/>
  <c r="S20" i="53"/>
  <c r="O16" i="54"/>
  <c r="R16" i="54"/>
  <c r="N46" i="54"/>
  <c r="N16" i="54"/>
  <c r="R6" i="56"/>
  <c r="N24" i="62"/>
  <c r="S15" i="62"/>
  <c r="Q24" i="58"/>
  <c r="N24" i="58"/>
  <c r="O20" i="64"/>
  <c r="P20" i="64" s="1"/>
  <c r="Q8" i="63"/>
  <c r="N8" i="63"/>
  <c r="T8" i="63" s="1"/>
  <c r="S23" i="60"/>
  <c r="R23" i="60"/>
  <c r="R50" i="64"/>
  <c r="Q50" i="64"/>
  <c r="R7" i="64"/>
  <c r="Q7" i="64"/>
  <c r="N37" i="64"/>
  <c r="R37" i="64"/>
  <c r="Q48" i="51"/>
  <c r="O6" i="51"/>
  <c r="S17" i="53"/>
  <c r="Q16" i="54"/>
  <c r="R46" i="54"/>
  <c r="N6" i="56"/>
  <c r="P6" i="56" s="1"/>
  <c r="S6" i="56"/>
  <c r="R11" i="61"/>
  <c r="Q11" i="61"/>
  <c r="R28" i="63"/>
  <c r="S28" i="63"/>
  <c r="N27" i="65"/>
  <c r="Q27" i="65"/>
  <c r="S27" i="65"/>
  <c r="O27" i="65"/>
  <c r="O36" i="65"/>
  <c r="S36" i="65"/>
  <c r="N36" i="65"/>
  <c r="Q36" i="65"/>
  <c r="R36" i="65"/>
  <c r="O6" i="65"/>
  <c r="N6" i="65"/>
  <c r="R6" i="65"/>
  <c r="S6" i="65"/>
  <c r="R20" i="64"/>
  <c r="Q20" i="64"/>
  <c r="S20" i="64"/>
  <c r="Q7" i="63"/>
  <c r="R7" i="63"/>
  <c r="O7" i="63"/>
  <c r="Q41" i="52"/>
  <c r="Q28" i="53"/>
  <c r="O46" i="54"/>
  <c r="R28" i="53"/>
  <c r="R17" i="53"/>
  <c r="O8" i="55"/>
  <c r="S45" i="58"/>
  <c r="R45" i="58"/>
  <c r="S41" i="58"/>
  <c r="N41" i="58"/>
  <c r="O37" i="58"/>
  <c r="Q37" i="58"/>
  <c r="N38" i="60"/>
  <c r="S38" i="60"/>
  <c r="N14" i="58"/>
  <c r="T14" i="58" s="1"/>
  <c r="S14" i="58"/>
  <c r="Q14" i="58"/>
  <c r="R14" i="58"/>
  <c r="O30" i="63"/>
  <c r="S7" i="63"/>
  <c r="N33" i="64"/>
  <c r="O33" i="64"/>
  <c r="R33" i="64"/>
  <c r="R27" i="64"/>
  <c r="O27" i="64"/>
  <c r="N27" i="64"/>
  <c r="O14" i="64"/>
  <c r="Q14" i="64"/>
  <c r="R14" i="64"/>
  <c r="S9" i="64"/>
  <c r="R9" i="64"/>
  <c r="N7" i="63"/>
  <c r="O10" i="63"/>
  <c r="Q10" i="63"/>
  <c r="N10" i="63"/>
  <c r="S10" i="63"/>
  <c r="O44" i="65"/>
  <c r="Q44" i="65"/>
  <c r="S44" i="65"/>
  <c r="N44" i="65"/>
  <c r="R26" i="65"/>
  <c r="N26" i="65"/>
  <c r="Q26" i="65"/>
  <c r="O26" i="65"/>
  <c r="S38" i="64"/>
  <c r="O38" i="64"/>
  <c r="T38" i="64" s="1"/>
  <c r="R38" i="64"/>
  <c r="Q38" i="64"/>
  <c r="N8" i="62"/>
  <c r="O8" i="62"/>
  <c r="Q8" i="62"/>
  <c r="S8" i="62"/>
  <c r="Q15" i="56"/>
  <c r="S15" i="56"/>
  <c r="N29" i="56"/>
  <c r="O48" i="57"/>
  <c r="O11" i="59"/>
  <c r="S27" i="62"/>
  <c r="S16" i="63"/>
  <c r="S24" i="64"/>
  <c r="N40" i="65"/>
  <c r="N24" i="65"/>
  <c r="O35" i="65"/>
  <c r="P35" i="65" s="1"/>
  <c r="O25" i="65"/>
  <c r="O17" i="65"/>
  <c r="N45" i="64"/>
  <c r="O13" i="64"/>
  <c r="O8" i="64"/>
  <c r="N41" i="64"/>
  <c r="S32" i="66"/>
  <c r="O32" i="66"/>
  <c r="R32" i="66"/>
  <c r="N32" i="66"/>
  <c r="Q32" i="66"/>
  <c r="S29" i="65"/>
  <c r="N29" i="65"/>
  <c r="S41" i="65"/>
  <c r="N12" i="56"/>
  <c r="T12" i="56" s="1"/>
  <c r="Q50" i="58"/>
  <c r="R17" i="59"/>
  <c r="Q33" i="62"/>
  <c r="R20" i="60"/>
  <c r="N28" i="58"/>
  <c r="O49" i="62"/>
  <c r="R16" i="63"/>
  <c r="Q28" i="63"/>
  <c r="O37" i="62"/>
  <c r="S40" i="65"/>
  <c r="O13" i="65"/>
  <c r="S36" i="64"/>
  <c r="O11" i="64"/>
  <c r="Q29" i="64"/>
  <c r="N12" i="64"/>
  <c r="S29" i="66"/>
  <c r="O29" i="66"/>
  <c r="R29" i="66"/>
  <c r="N29" i="66"/>
  <c r="Q29" i="66"/>
  <c r="Q45" i="65"/>
  <c r="S45" i="65"/>
  <c r="Q33" i="65"/>
  <c r="Q23" i="65"/>
  <c r="R32" i="65"/>
  <c r="N32" i="65"/>
  <c r="Q11" i="65"/>
  <c r="N26" i="53"/>
  <c r="T26" i="53" s="1"/>
  <c r="S12" i="56"/>
  <c r="O11" i="56"/>
  <c r="O44" i="57"/>
  <c r="S50" i="58"/>
  <c r="S37" i="58"/>
  <c r="O25" i="58"/>
  <c r="P25" i="58" s="1"/>
  <c r="N50" i="58"/>
  <c r="R41" i="58"/>
  <c r="N37" i="58"/>
  <c r="Q41" i="58"/>
  <c r="Q25" i="58"/>
  <c r="O13" i="59"/>
  <c r="S16" i="60"/>
  <c r="S10" i="60"/>
  <c r="R27" i="61"/>
  <c r="Q49" i="60"/>
  <c r="Q26" i="59"/>
  <c r="R50" i="60"/>
  <c r="S41" i="60"/>
  <c r="N17" i="59"/>
  <c r="R6" i="61"/>
  <c r="S37" i="62"/>
  <c r="S24" i="62"/>
  <c r="S18" i="62"/>
  <c r="O25" i="62"/>
  <c r="P25" i="62" s="1"/>
  <c r="O10" i="62"/>
  <c r="N16" i="60"/>
  <c r="P16" i="60" s="1"/>
  <c r="N8" i="61"/>
  <c r="N31" i="60"/>
  <c r="S9" i="62"/>
  <c r="S47" i="62"/>
  <c r="R27" i="62"/>
  <c r="N16" i="61"/>
  <c r="S21" i="63"/>
  <c r="Q22" i="63"/>
  <c r="S50" i="64"/>
  <c r="O12" i="64"/>
  <c r="Q11" i="64"/>
  <c r="S30" i="64"/>
  <c r="Q30" i="64"/>
  <c r="Q25" i="64"/>
  <c r="Q12" i="64"/>
  <c r="O22" i="65"/>
  <c r="R35" i="65"/>
  <c r="R38" i="65"/>
  <c r="N38" i="65"/>
  <c r="Q38" i="65"/>
  <c r="O38" i="65"/>
  <c r="S38" i="65"/>
  <c r="Q10" i="65"/>
  <c r="S10" i="65"/>
  <c r="Q10" i="64"/>
  <c r="R10" i="64"/>
  <c r="R42" i="65"/>
  <c r="N42" i="65"/>
  <c r="S42" i="65"/>
  <c r="Q42" i="65"/>
  <c r="O42" i="65"/>
  <c r="Q32" i="64"/>
  <c r="R20" i="65"/>
  <c r="N20" i="65"/>
  <c r="Q20" i="65"/>
  <c r="S20" i="65"/>
  <c r="O20" i="65"/>
  <c r="R50" i="65"/>
  <c r="N50" i="65"/>
  <c r="S50" i="65"/>
  <c r="Q50" i="65"/>
  <c r="O50" i="65"/>
  <c r="R16" i="65"/>
  <c r="N16" i="65"/>
  <c r="Q16" i="65"/>
  <c r="S16" i="65"/>
  <c r="O16" i="65"/>
  <c r="R43" i="65"/>
  <c r="N43" i="65"/>
  <c r="S43" i="65"/>
  <c r="O43" i="65"/>
  <c r="Q43" i="65"/>
  <c r="S10" i="53"/>
  <c r="R39" i="54"/>
  <c r="O39" i="54"/>
  <c r="N48" i="56"/>
  <c r="R44" i="56"/>
  <c r="O29" i="56"/>
  <c r="R11" i="56"/>
  <c r="Q12" i="56"/>
  <c r="N11" i="56"/>
  <c r="R44" i="57"/>
  <c r="S11" i="56"/>
  <c r="O45" i="58"/>
  <c r="S33" i="58"/>
  <c r="O28" i="58"/>
  <c r="N45" i="58"/>
  <c r="R33" i="58"/>
  <c r="R25" i="58"/>
  <c r="Q33" i="58"/>
  <c r="O13" i="58"/>
  <c r="N13" i="59"/>
  <c r="Q38" i="60"/>
  <c r="Q16" i="60"/>
  <c r="R10" i="60"/>
  <c r="S9" i="59"/>
  <c r="R38" i="60"/>
  <c r="N26" i="61"/>
  <c r="O34" i="60"/>
  <c r="Q37" i="62"/>
  <c r="N20" i="62"/>
  <c r="O20" i="62"/>
  <c r="S25" i="62"/>
  <c r="S21" i="62"/>
  <c r="R10" i="62"/>
  <c r="Q44" i="60"/>
  <c r="O15" i="62"/>
  <c r="R26" i="62"/>
  <c r="Q9" i="62"/>
  <c r="O24" i="63"/>
  <c r="S23" i="63"/>
  <c r="Q30" i="63"/>
  <c r="Q20" i="62"/>
  <c r="N10" i="62"/>
  <c r="O26" i="62"/>
  <c r="Q21" i="63"/>
  <c r="S22" i="63"/>
  <c r="R36" i="64"/>
  <c r="Q37" i="64"/>
  <c r="Q33" i="64"/>
  <c r="O50" i="64"/>
  <c r="O32" i="64"/>
  <c r="S11" i="64"/>
  <c r="Q24" i="62"/>
  <c r="N29" i="64"/>
  <c r="S29" i="64"/>
  <c r="S14" i="64"/>
  <c r="S7" i="64"/>
  <c r="N7" i="64"/>
  <c r="N30" i="64"/>
  <c r="S28" i="64"/>
  <c r="S25" i="64"/>
  <c r="O6" i="61"/>
  <c r="Q27" i="64"/>
  <c r="S12" i="64"/>
  <c r="N9" i="64"/>
  <c r="R14" i="65"/>
  <c r="O10" i="65"/>
  <c r="S35" i="65"/>
  <c r="N25" i="65"/>
  <c r="N21" i="65"/>
  <c r="N17" i="65"/>
  <c r="N13" i="65"/>
  <c r="S18" i="65"/>
  <c r="Q18" i="65"/>
  <c r="O7" i="64"/>
  <c r="R31" i="65"/>
  <c r="N31" i="65"/>
  <c r="Q31" i="65"/>
  <c r="O31" i="65"/>
  <c r="S31" i="65"/>
  <c r="S45" i="64"/>
  <c r="Q21" i="65"/>
  <c r="S41" i="64"/>
  <c r="R46" i="65"/>
  <c r="N46" i="65"/>
  <c r="S46" i="65"/>
  <c r="Q46" i="65"/>
  <c r="O46" i="65"/>
  <c r="S22" i="65"/>
  <c r="Q22" i="65"/>
  <c r="R12" i="65"/>
  <c r="N12" i="65"/>
  <c r="Q12" i="65"/>
  <c r="S12" i="65"/>
  <c r="O12" i="65"/>
  <c r="S26" i="53"/>
  <c r="R14" i="54"/>
  <c r="N37" i="54"/>
  <c r="R48" i="56"/>
  <c r="O49" i="56"/>
  <c r="S29" i="56"/>
  <c r="Q44" i="56"/>
  <c r="Q48" i="57"/>
  <c r="S48" i="56"/>
  <c r="N44" i="57"/>
  <c r="R48" i="57"/>
  <c r="O41" i="58"/>
  <c r="O33" i="58"/>
  <c r="T33" i="58" s="1"/>
  <c r="S25" i="58"/>
  <c r="R37" i="58"/>
  <c r="Q45" i="58"/>
  <c r="Q13" i="58"/>
  <c r="O38" i="60"/>
  <c r="O20" i="60"/>
  <c r="Q10" i="60"/>
  <c r="S30" i="59"/>
  <c r="S13" i="59"/>
  <c r="O20" i="61"/>
  <c r="Q6" i="61"/>
  <c r="S42" i="60"/>
  <c r="Q27" i="60"/>
  <c r="S28" i="59"/>
  <c r="Q30" i="62"/>
  <c r="O18" i="62"/>
  <c r="R25" i="62"/>
  <c r="O46" i="60"/>
  <c r="O9" i="62"/>
  <c r="T9" i="62" s="1"/>
  <c r="S24" i="63"/>
  <c r="R30" i="63"/>
  <c r="Q18" i="62"/>
  <c r="O21" i="63"/>
  <c r="T21" i="63" s="1"/>
  <c r="R22" i="63"/>
  <c r="O10" i="64"/>
  <c r="P10" i="64" s="1"/>
  <c r="O36" i="64"/>
  <c r="T36" i="64" s="1"/>
  <c r="S10" i="64"/>
  <c r="R32" i="64"/>
  <c r="S32" i="64"/>
  <c r="N11" i="64"/>
  <c r="Q45" i="62"/>
  <c r="N14" i="64"/>
  <c r="N28" i="64"/>
  <c r="N25" i="64"/>
  <c r="Q35" i="65"/>
  <c r="N10" i="65"/>
  <c r="R28" i="65"/>
  <c r="N28" i="65"/>
  <c r="S28" i="65"/>
  <c r="Q28" i="65"/>
  <c r="O28" i="65"/>
  <c r="R27" i="65"/>
  <c r="R21" i="65"/>
  <c r="R13" i="65"/>
  <c r="O24" i="65"/>
  <c r="S14" i="65"/>
  <c r="Q14" i="65"/>
  <c r="S25" i="65"/>
  <c r="Q13" i="65"/>
  <c r="R9" i="65"/>
  <c r="N9" i="65"/>
  <c r="Q9" i="65"/>
  <c r="S9" i="65"/>
  <c r="O9" i="65"/>
  <c r="S48" i="64"/>
  <c r="R48" i="64"/>
  <c r="S37" i="64"/>
  <c r="R39" i="65"/>
  <c r="N39" i="65"/>
  <c r="S39" i="65"/>
  <c r="Q39" i="65"/>
  <c r="O39" i="65"/>
  <c r="Q17" i="65"/>
  <c r="R34" i="65"/>
  <c r="N34" i="65"/>
  <c r="Q34" i="65"/>
  <c r="O34" i="65"/>
  <c r="S34" i="65"/>
  <c r="S33" i="64"/>
  <c r="N37" i="51"/>
  <c r="N38" i="52"/>
  <c r="O12" i="53"/>
  <c r="R50" i="54"/>
  <c r="R18" i="56"/>
  <c r="O21" i="56"/>
  <c r="O31" i="59"/>
  <c r="N31" i="59"/>
  <c r="S12" i="62"/>
  <c r="S45" i="60"/>
  <c r="Q45" i="60"/>
  <c r="S47" i="60"/>
  <c r="Q47" i="60"/>
  <c r="Q35" i="62"/>
  <c r="S35" i="62"/>
  <c r="O35" i="62"/>
  <c r="R23" i="58"/>
  <c r="O23" i="58"/>
  <c r="S23" i="58"/>
  <c r="O20" i="58"/>
  <c r="N20" i="58"/>
  <c r="R20" i="58"/>
  <c r="O11" i="60"/>
  <c r="R11" i="60"/>
  <c r="S11" i="60"/>
  <c r="S45" i="57"/>
  <c r="Q45" i="57"/>
  <c r="S45" i="59"/>
  <c r="Q45" i="59"/>
  <c r="Q12" i="61"/>
  <c r="R12" i="61"/>
  <c r="N12" i="61"/>
  <c r="P12" i="61" s="1"/>
  <c r="S41" i="59"/>
  <c r="N41" i="59"/>
  <c r="N45" i="62"/>
  <c r="S45" i="62"/>
  <c r="O37" i="51"/>
  <c r="N41" i="54"/>
  <c r="Q43" i="54"/>
  <c r="R42" i="55"/>
  <c r="O24" i="57"/>
  <c r="T24" i="57" s="1"/>
  <c r="O39" i="58"/>
  <c r="N39" i="58"/>
  <c r="N35" i="58"/>
  <c r="R48" i="59"/>
  <c r="Q15" i="59"/>
  <c r="Q10" i="58"/>
  <c r="R10" i="58"/>
  <c r="S10" i="58"/>
  <c r="Q19" i="60"/>
  <c r="Q11" i="60"/>
  <c r="R46" i="60"/>
  <c r="N8" i="57"/>
  <c r="O8" i="57"/>
  <c r="R8" i="57"/>
  <c r="S18" i="59"/>
  <c r="O18" i="59"/>
  <c r="T18" i="59" s="1"/>
  <c r="R45" i="62"/>
  <c r="R30" i="62"/>
  <c r="N27" i="61"/>
  <c r="Q27" i="61"/>
  <c r="O27" i="61"/>
  <c r="N13" i="63"/>
  <c r="P13" i="63" s="1"/>
  <c r="R13" i="63"/>
  <c r="S13" i="63"/>
  <c r="R16" i="62"/>
  <c r="S16" i="62"/>
  <c r="Q16" i="62"/>
  <c r="O16" i="62"/>
  <c r="S8" i="60"/>
  <c r="Q8" i="60"/>
  <c r="S37" i="51"/>
  <c r="R43" i="58"/>
  <c r="Q43" i="58"/>
  <c r="S41" i="62"/>
  <c r="Q41" i="62"/>
  <c r="O27" i="58"/>
  <c r="N27" i="58"/>
  <c r="S27" i="58"/>
  <c r="Q12" i="62"/>
  <c r="O39" i="60"/>
  <c r="N39" i="60"/>
  <c r="S6" i="64"/>
  <c r="N6" i="64"/>
  <c r="O6" i="64"/>
  <c r="Q6" i="64"/>
  <c r="R8" i="63"/>
  <c r="S8" i="63"/>
  <c r="O23" i="60"/>
  <c r="Q23" i="60"/>
  <c r="N23" i="60"/>
  <c r="R6" i="64"/>
  <c r="S26" i="61"/>
  <c r="R26" i="61"/>
  <c r="O26" i="61"/>
  <c r="S25" i="55"/>
  <c r="N11" i="61"/>
  <c r="O28" i="59"/>
  <c r="O24" i="58"/>
  <c r="R24" i="62"/>
  <c r="R20" i="62"/>
  <c r="N28" i="63"/>
  <c r="N37" i="62"/>
  <c r="O36" i="56"/>
  <c r="Q36" i="60"/>
  <c r="S28" i="58"/>
  <c r="R12" i="62"/>
  <c r="S6" i="61"/>
  <c r="N21" i="60"/>
  <c r="O21" i="60"/>
  <c r="R14" i="59"/>
  <c r="O14" i="59"/>
  <c r="R19" i="61"/>
  <c r="O19" i="61"/>
  <c r="S19" i="61"/>
  <c r="Q19" i="61"/>
  <c r="N22" i="60"/>
  <c r="Q22" i="60"/>
  <c r="S22" i="60"/>
  <c r="S29" i="63"/>
  <c r="O29" i="63"/>
  <c r="R29" i="63"/>
  <c r="N29" i="63"/>
  <c r="Q29" i="63"/>
  <c r="S18" i="61"/>
  <c r="O18" i="61"/>
  <c r="R18" i="61"/>
  <c r="Q43" i="51"/>
  <c r="R6" i="51"/>
  <c r="Q6" i="51"/>
  <c r="N25" i="53"/>
  <c r="S25" i="53"/>
  <c r="R8" i="53"/>
  <c r="O6" i="53"/>
  <c r="Q23" i="54"/>
  <c r="Q31" i="54"/>
  <c r="O42" i="54"/>
  <c r="R33" i="54"/>
  <c r="S47" i="54"/>
  <c r="N44" i="54"/>
  <c r="S18" i="54"/>
  <c r="N13" i="56"/>
  <c r="T13" i="56" s="1"/>
  <c r="N31" i="58"/>
  <c r="P31" i="58" s="1"/>
  <c r="Q27" i="58"/>
  <c r="N6" i="57"/>
  <c r="O6" i="57"/>
  <c r="R32" i="56"/>
  <c r="S32" i="56"/>
  <c r="R30" i="59"/>
  <c r="S34" i="60"/>
  <c r="O22" i="60"/>
  <c r="R21" i="60"/>
  <c r="S8" i="56"/>
  <c r="O8" i="56"/>
  <c r="S19" i="59"/>
  <c r="Q19" i="59"/>
  <c r="S17" i="61"/>
  <c r="N17" i="61"/>
  <c r="Q17" i="61"/>
  <c r="Q18" i="61"/>
  <c r="N18" i="61"/>
  <c r="N48" i="60"/>
  <c r="O48" i="60"/>
  <c r="S40" i="60"/>
  <c r="Q40" i="60"/>
  <c r="R30" i="61"/>
  <c r="N30" i="61"/>
  <c r="S30" i="61"/>
  <c r="Q46" i="60"/>
  <c r="S46" i="60"/>
  <c r="N8" i="60"/>
  <c r="R8" i="60"/>
  <c r="O8" i="60"/>
  <c r="R47" i="60"/>
  <c r="N47" i="60"/>
  <c r="O47" i="60"/>
  <c r="S31" i="63"/>
  <c r="O31" i="63"/>
  <c r="R31" i="63"/>
  <c r="N31" i="63"/>
  <c r="Q31" i="63"/>
  <c r="R29" i="62"/>
  <c r="S29" i="62"/>
  <c r="N19" i="58"/>
  <c r="Q19" i="58"/>
  <c r="S50" i="63"/>
  <c r="O50" i="63"/>
  <c r="R50" i="63"/>
  <c r="N50" i="63"/>
  <c r="Q50" i="63"/>
  <c r="S48" i="63"/>
  <c r="O48" i="63"/>
  <c r="R48" i="63"/>
  <c r="N48" i="63"/>
  <c r="Q48" i="63"/>
  <c r="S46" i="63"/>
  <c r="O46" i="63"/>
  <c r="R46" i="63"/>
  <c r="N46" i="63"/>
  <c r="Q46" i="63"/>
  <c r="S44" i="63"/>
  <c r="O44" i="63"/>
  <c r="R44" i="63"/>
  <c r="N44" i="63"/>
  <c r="Q44" i="63"/>
  <c r="S42" i="63"/>
  <c r="O42" i="63"/>
  <c r="R42" i="63"/>
  <c r="N42" i="63"/>
  <c r="Q42" i="63"/>
  <c r="S40" i="63"/>
  <c r="O40" i="63"/>
  <c r="R40" i="63"/>
  <c r="N40" i="63"/>
  <c r="Q40" i="63"/>
  <c r="S38" i="63"/>
  <c r="O38" i="63"/>
  <c r="R38" i="63"/>
  <c r="N38" i="63"/>
  <c r="Q38" i="63"/>
  <c r="S36" i="63"/>
  <c r="O36" i="63"/>
  <c r="R36" i="63"/>
  <c r="N36" i="63"/>
  <c r="Q36" i="63"/>
  <c r="S34" i="63"/>
  <c r="O34" i="63"/>
  <c r="R34" i="63"/>
  <c r="N34" i="63"/>
  <c r="Q34" i="63"/>
  <c r="Q27" i="62"/>
  <c r="N27" i="62"/>
  <c r="Q47" i="62"/>
  <c r="N47" i="62"/>
  <c r="O47" i="62"/>
  <c r="S20" i="58"/>
  <c r="Q20" i="58"/>
  <c r="N30" i="62"/>
  <c r="O30" i="62"/>
  <c r="N6" i="51"/>
  <c r="S50" i="53"/>
  <c r="Q17" i="53"/>
  <c r="N8" i="53"/>
  <c r="R47" i="54"/>
  <c r="S31" i="54"/>
  <c r="R9" i="56"/>
  <c r="O17" i="56"/>
  <c r="O9" i="56"/>
  <c r="S17" i="56"/>
  <c r="S9" i="56"/>
  <c r="S31" i="58"/>
  <c r="N45" i="57"/>
  <c r="P45" i="57" s="1"/>
  <c r="R45" i="57"/>
  <c r="O18" i="56"/>
  <c r="N18" i="56"/>
  <c r="R33" i="59"/>
  <c r="S33" i="59"/>
  <c r="S13" i="56"/>
  <c r="Q13" i="56"/>
  <c r="O30" i="59"/>
  <c r="Q30" i="59"/>
  <c r="S21" i="60"/>
  <c r="O35" i="60"/>
  <c r="N35" i="60"/>
  <c r="O37" i="59"/>
  <c r="R37" i="59"/>
  <c r="N22" i="59"/>
  <c r="Q22" i="59"/>
  <c r="N10" i="59"/>
  <c r="O10" i="59"/>
  <c r="S10" i="59"/>
  <c r="R10" i="59"/>
  <c r="R45" i="60"/>
  <c r="O45" i="60"/>
  <c r="O16" i="61"/>
  <c r="R16" i="61"/>
  <c r="Q41" i="59"/>
  <c r="O41" i="59"/>
  <c r="R41" i="59"/>
  <c r="S36" i="52"/>
  <c r="R31" i="54"/>
  <c r="O40" i="53"/>
  <c r="R17" i="56"/>
  <c r="N9" i="56"/>
  <c r="O25" i="55"/>
  <c r="N17" i="56"/>
  <c r="O29" i="60"/>
  <c r="P29" i="60" s="1"/>
  <c r="R29" i="60"/>
  <c r="Q48" i="59"/>
  <c r="O48" i="59"/>
  <c r="N48" i="59"/>
  <c r="S13" i="61"/>
  <c r="R13" i="61"/>
  <c r="Q43" i="60"/>
  <c r="O43" i="60"/>
  <c r="S33" i="60"/>
  <c r="Q33" i="60"/>
  <c r="N12" i="60"/>
  <c r="R12" i="60"/>
  <c r="O12" i="60"/>
  <c r="R6" i="60"/>
  <c r="O6" i="60"/>
  <c r="N6" i="60"/>
  <c r="N41" i="62"/>
  <c r="R41" i="62"/>
  <c r="O41" i="62"/>
  <c r="S49" i="63"/>
  <c r="O49" i="63"/>
  <c r="R49" i="63"/>
  <c r="N49" i="63"/>
  <c r="Q49" i="63"/>
  <c r="S47" i="63"/>
  <c r="O47" i="63"/>
  <c r="R47" i="63"/>
  <c r="N47" i="63"/>
  <c r="Q47" i="63"/>
  <c r="S45" i="63"/>
  <c r="O45" i="63"/>
  <c r="R45" i="63"/>
  <c r="N45" i="63"/>
  <c r="Q45" i="63"/>
  <c r="S43" i="63"/>
  <c r="O43" i="63"/>
  <c r="R43" i="63"/>
  <c r="N43" i="63"/>
  <c r="Q43" i="63"/>
  <c r="S41" i="63"/>
  <c r="O41" i="63"/>
  <c r="R41" i="63"/>
  <c r="N41" i="63"/>
  <c r="Q41" i="63"/>
  <c r="S39" i="63"/>
  <c r="O39" i="63"/>
  <c r="R39" i="63"/>
  <c r="N39" i="63"/>
  <c r="Q39" i="63"/>
  <c r="S37" i="63"/>
  <c r="O37" i="63"/>
  <c r="R37" i="63"/>
  <c r="N37" i="63"/>
  <c r="Q37" i="63"/>
  <c r="S35" i="63"/>
  <c r="O35" i="63"/>
  <c r="R35" i="63"/>
  <c r="N35" i="63"/>
  <c r="Q35" i="63"/>
  <c r="S33" i="63"/>
  <c r="O33" i="63"/>
  <c r="R33" i="63"/>
  <c r="N33" i="63"/>
  <c r="Q33" i="63"/>
  <c r="N20" i="60"/>
  <c r="Q20" i="60"/>
  <c r="S20" i="60"/>
  <c r="Q28" i="58"/>
  <c r="R28" i="58"/>
  <c r="N49" i="62"/>
  <c r="R49" i="62"/>
  <c r="S49" i="62"/>
  <c r="Q49" i="62"/>
  <c r="Q39" i="60"/>
  <c r="S39" i="60"/>
  <c r="R39" i="60"/>
  <c r="Q12" i="55"/>
  <c r="O17" i="55"/>
  <c r="O7" i="59"/>
  <c r="O38" i="59"/>
  <c r="O10" i="60"/>
  <c r="T10" i="60" s="1"/>
  <c r="S12" i="61"/>
  <c r="N44" i="60"/>
  <c r="S16" i="61"/>
  <c r="S32" i="63"/>
  <c r="O32" i="63"/>
  <c r="R32" i="63"/>
  <c r="N32" i="63"/>
  <c r="Q32" i="63"/>
  <c r="S27" i="63"/>
  <c r="O27" i="63"/>
  <c r="N27" i="63"/>
  <c r="R27" i="63"/>
  <c r="Q27" i="63"/>
  <c r="N33" i="62"/>
  <c r="N11" i="59"/>
  <c r="N34" i="60"/>
  <c r="S33" i="62"/>
  <c r="R33" i="62"/>
  <c r="O43" i="62"/>
  <c r="S8" i="61"/>
  <c r="O31" i="60"/>
  <c r="S25" i="63"/>
  <c r="O25" i="63"/>
  <c r="N25" i="63"/>
  <c r="R25" i="63"/>
  <c r="Q25" i="63"/>
  <c r="O27" i="62"/>
  <c r="S8" i="59"/>
  <c r="S48" i="62"/>
  <c r="O48" i="62"/>
  <c r="N48" i="62"/>
  <c r="Q48" i="62"/>
  <c r="R48" i="62"/>
  <c r="S46" i="62"/>
  <c r="O46" i="62"/>
  <c r="R46" i="62"/>
  <c r="Q46" i="62"/>
  <c r="N46" i="62"/>
  <c r="Q11" i="51"/>
  <c r="R22" i="54"/>
  <c r="S20" i="55"/>
  <c r="R15" i="58"/>
  <c r="Q15" i="58"/>
  <c r="N26" i="58"/>
  <c r="Q26" i="58"/>
  <c r="S37" i="59"/>
  <c r="S49" i="59"/>
  <c r="N38" i="59"/>
  <c r="S22" i="59"/>
  <c r="O33" i="59"/>
  <c r="S15" i="58"/>
  <c r="Q48" i="60"/>
  <c r="S31" i="60"/>
  <c r="R35" i="60"/>
  <c r="S35" i="60"/>
  <c r="Q21" i="60"/>
  <c r="R43" i="60"/>
  <c r="N40" i="60"/>
  <c r="S7" i="60"/>
  <c r="O8" i="61"/>
  <c r="N19" i="61"/>
  <c r="R44" i="60"/>
  <c r="S31" i="62"/>
  <c r="O31" i="62"/>
  <c r="N31" i="62"/>
  <c r="Q31" i="62"/>
  <c r="R31" i="62"/>
  <c r="Q8" i="61"/>
  <c r="R31" i="60"/>
  <c r="S44" i="53"/>
  <c r="S6" i="55"/>
  <c r="Q20" i="55"/>
  <c r="S8" i="55"/>
  <c r="S24" i="57"/>
  <c r="O25" i="56"/>
  <c r="O26" i="58"/>
  <c r="S23" i="59"/>
  <c r="N37" i="59"/>
  <c r="O45" i="59"/>
  <c r="R22" i="59"/>
  <c r="O8" i="59"/>
  <c r="S50" i="60"/>
  <c r="S48" i="60"/>
  <c r="O41" i="60"/>
  <c r="O44" i="60"/>
  <c r="O40" i="60"/>
  <c r="Q31" i="60"/>
  <c r="R19" i="60"/>
  <c r="Q35" i="60"/>
  <c r="R45" i="59"/>
  <c r="R11" i="59"/>
  <c r="N7" i="60"/>
  <c r="P7" i="60" s="1"/>
  <c r="O19" i="60"/>
  <c r="Q7" i="60"/>
  <c r="N20" i="61"/>
  <c r="Q9" i="61"/>
  <c r="R8" i="61"/>
  <c r="R17" i="61"/>
  <c r="O22" i="59"/>
  <c r="R15" i="61"/>
  <c r="N46" i="60"/>
  <c r="N45" i="60"/>
  <c r="S42" i="62"/>
  <c r="O42" i="62"/>
  <c r="R42" i="62"/>
  <c r="Q42" i="62"/>
  <c r="N42" i="62"/>
  <c r="S34" i="62"/>
  <c r="O34" i="62"/>
  <c r="R34" i="62"/>
  <c r="Q34" i="62"/>
  <c r="N34" i="62"/>
  <c r="R33" i="60"/>
  <c r="Q16" i="61"/>
  <c r="S32" i="62"/>
  <c r="O32" i="62"/>
  <c r="R32" i="62"/>
  <c r="N32" i="62"/>
  <c r="Q32" i="62"/>
  <c r="S40" i="62"/>
  <c r="O40" i="62"/>
  <c r="N40" i="62"/>
  <c r="Q40" i="62"/>
  <c r="R40" i="62"/>
  <c r="S50" i="62"/>
  <c r="O50" i="62"/>
  <c r="R50" i="62"/>
  <c r="Q50" i="62"/>
  <c r="N50" i="62"/>
  <c r="S38" i="62"/>
  <c r="O38" i="62"/>
  <c r="R38" i="62"/>
  <c r="Q38" i="62"/>
  <c r="N38" i="62"/>
  <c r="N12" i="51"/>
  <c r="N41" i="52"/>
  <c r="O12" i="51"/>
  <c r="R20" i="55"/>
  <c r="O20" i="55"/>
  <c r="P20" i="55" s="1"/>
  <c r="Q8" i="59"/>
  <c r="R48" i="60"/>
  <c r="S44" i="60"/>
  <c r="R7" i="60"/>
  <c r="N19" i="60"/>
  <c r="R20" i="61"/>
  <c r="N9" i="61"/>
  <c r="S20" i="61"/>
  <c r="S44" i="62"/>
  <c r="O44" i="62"/>
  <c r="N44" i="62"/>
  <c r="Q44" i="62"/>
  <c r="R44" i="62"/>
  <c r="S36" i="62"/>
  <c r="O36" i="62"/>
  <c r="N36" i="62"/>
  <c r="Q36" i="62"/>
  <c r="R36" i="62"/>
  <c r="O28" i="62"/>
  <c r="S28" i="62"/>
  <c r="N28" i="62"/>
  <c r="Q28" i="62"/>
  <c r="R28" i="62"/>
  <c r="S35" i="57"/>
  <c r="Q35" i="57"/>
  <c r="O35" i="57"/>
  <c r="T35" i="57" s="1"/>
  <c r="O30" i="58"/>
  <c r="Q30" i="58"/>
  <c r="S30" i="58"/>
  <c r="Q29" i="57"/>
  <c r="S29" i="57"/>
  <c r="O17" i="58"/>
  <c r="R17" i="58"/>
  <c r="N25" i="57"/>
  <c r="R25" i="57"/>
  <c r="S20" i="56"/>
  <c r="N20" i="56"/>
  <c r="S15" i="59"/>
  <c r="O15" i="59"/>
  <c r="O48" i="58"/>
  <c r="S48" i="58"/>
  <c r="S46" i="58"/>
  <c r="Q46" i="58"/>
  <c r="R42" i="58"/>
  <c r="O42" i="58"/>
  <c r="S42" i="58"/>
  <c r="S38" i="58"/>
  <c r="N38" i="58"/>
  <c r="R38" i="58"/>
  <c r="O38" i="58"/>
  <c r="Q34" i="58"/>
  <c r="O34" i="58"/>
  <c r="N34" i="58"/>
  <c r="S34" i="58"/>
  <c r="S19" i="56"/>
  <c r="O19" i="56"/>
  <c r="Q19" i="56"/>
  <c r="S16" i="59"/>
  <c r="N16" i="59"/>
  <c r="S31" i="61"/>
  <c r="O31" i="61"/>
  <c r="R31" i="61"/>
  <c r="N31" i="61"/>
  <c r="Q31" i="61"/>
  <c r="S48" i="61"/>
  <c r="O48" i="61"/>
  <c r="R48" i="61"/>
  <c r="N48" i="61"/>
  <c r="Q48" i="61"/>
  <c r="S40" i="61"/>
  <c r="O40" i="61"/>
  <c r="R40" i="61"/>
  <c r="N40" i="61"/>
  <c r="Q40" i="61"/>
  <c r="S49" i="60"/>
  <c r="R49" i="60"/>
  <c r="O49" i="60"/>
  <c r="N13" i="60"/>
  <c r="P13" i="60" s="1"/>
  <c r="S13" i="60"/>
  <c r="R13" i="60"/>
  <c r="S26" i="59"/>
  <c r="R26" i="59"/>
  <c r="S6" i="59"/>
  <c r="R6" i="59"/>
  <c r="Q6" i="59"/>
  <c r="S49" i="61"/>
  <c r="O49" i="61"/>
  <c r="R49" i="61"/>
  <c r="N49" i="61"/>
  <c r="Q49" i="61"/>
  <c r="S41" i="61"/>
  <c r="O41" i="61"/>
  <c r="R41" i="61"/>
  <c r="N41" i="61"/>
  <c r="Q41" i="61"/>
  <c r="S33" i="61"/>
  <c r="O33" i="61"/>
  <c r="R33" i="61"/>
  <c r="N33" i="61"/>
  <c r="Q33" i="61"/>
  <c r="Q23" i="61"/>
  <c r="N23" i="61"/>
  <c r="S23" i="61"/>
  <c r="R7" i="61"/>
  <c r="S7" i="61"/>
  <c r="N7" i="61"/>
  <c r="Q7" i="61"/>
  <c r="R11" i="51"/>
  <c r="S37" i="52"/>
  <c r="N19" i="53"/>
  <c r="R50" i="53"/>
  <c r="N50" i="53"/>
  <c r="S11" i="51"/>
  <c r="O22" i="54"/>
  <c r="P22" i="54" s="1"/>
  <c r="O19" i="54"/>
  <c r="R37" i="54"/>
  <c r="O42" i="53"/>
  <c r="Q43" i="53"/>
  <c r="S14" i="55"/>
  <c r="O40" i="56"/>
  <c r="R19" i="56"/>
  <c r="O20" i="56"/>
  <c r="O29" i="57"/>
  <c r="Q25" i="57"/>
  <c r="N19" i="56"/>
  <c r="O21" i="55"/>
  <c r="R48" i="58"/>
  <c r="N42" i="58"/>
  <c r="Q48" i="58"/>
  <c r="Q42" i="58"/>
  <c r="N30" i="58"/>
  <c r="S31" i="59"/>
  <c r="S16" i="58"/>
  <c r="S22" i="56"/>
  <c r="Q22" i="56"/>
  <c r="R16" i="59"/>
  <c r="O6" i="59"/>
  <c r="N40" i="59"/>
  <c r="O40" i="59"/>
  <c r="N6" i="59"/>
  <c r="O7" i="61"/>
  <c r="N11" i="51"/>
  <c r="P11" i="51" s="1"/>
  <c r="S45" i="52"/>
  <c r="R45" i="52"/>
  <c r="N37" i="52"/>
  <c r="T37" i="52" s="1"/>
  <c r="N48" i="53"/>
  <c r="S19" i="53"/>
  <c r="O19" i="53"/>
  <c r="R6" i="53"/>
  <c r="Q22" i="54"/>
  <c r="Q19" i="54"/>
  <c r="N50" i="54"/>
  <c r="O50" i="54"/>
  <c r="S37" i="54"/>
  <c r="S6" i="53"/>
  <c r="N40" i="56"/>
  <c r="N21" i="56"/>
  <c r="Q21" i="56"/>
  <c r="O25" i="57"/>
  <c r="O46" i="58"/>
  <c r="P46" i="58" s="1"/>
  <c r="N48" i="58"/>
  <c r="R30" i="58"/>
  <c r="O50" i="59"/>
  <c r="Q50" i="59"/>
  <c r="O19" i="59"/>
  <c r="N19" i="59"/>
  <c r="R19" i="59"/>
  <c r="R16" i="58"/>
  <c r="Q16" i="58"/>
  <c r="R27" i="59"/>
  <c r="Q27" i="59"/>
  <c r="S27" i="59"/>
  <c r="N27" i="59"/>
  <c r="O27" i="59"/>
  <c r="Q17" i="59"/>
  <c r="O17" i="59"/>
  <c r="S17" i="59"/>
  <c r="R28" i="61"/>
  <c r="N28" i="61"/>
  <c r="S28" i="61"/>
  <c r="O28" i="61"/>
  <c r="Q28" i="61"/>
  <c r="O23" i="61"/>
  <c r="R42" i="60"/>
  <c r="O42" i="60"/>
  <c r="Q42" i="60"/>
  <c r="S27" i="60"/>
  <c r="O27" i="60"/>
  <c r="N27" i="60"/>
  <c r="N28" i="59"/>
  <c r="R28" i="59"/>
  <c r="R12" i="51"/>
  <c r="Q12" i="51"/>
  <c r="O45" i="52"/>
  <c r="N45" i="52"/>
  <c r="O25" i="53"/>
  <c r="Q19" i="53"/>
  <c r="N6" i="53"/>
  <c r="Q50" i="54"/>
  <c r="R44" i="53"/>
  <c r="O41" i="53"/>
  <c r="S22" i="54"/>
  <c r="R40" i="56"/>
  <c r="R21" i="56"/>
  <c r="Q27" i="55"/>
  <c r="Q20" i="56"/>
  <c r="R35" i="57"/>
  <c r="S25" i="57"/>
  <c r="R46" i="58"/>
  <c r="R34" i="58"/>
  <c r="Q38" i="58"/>
  <c r="Q17" i="58"/>
  <c r="N15" i="59"/>
  <c r="O26" i="59"/>
  <c r="Q12" i="58"/>
  <c r="N12" i="58"/>
  <c r="Q49" i="59"/>
  <c r="N49" i="59"/>
  <c r="T49" i="59" s="1"/>
  <c r="R49" i="59"/>
  <c r="O20" i="59"/>
  <c r="S20" i="59"/>
  <c r="Q13" i="60"/>
  <c r="S47" i="58"/>
  <c r="N47" i="58"/>
  <c r="O47" i="58"/>
  <c r="R47" i="58"/>
  <c r="S43" i="58"/>
  <c r="N43" i="58"/>
  <c r="O43" i="58"/>
  <c r="S39" i="58"/>
  <c r="Q39" i="58"/>
  <c r="R35" i="58"/>
  <c r="Q35" i="58"/>
  <c r="O39" i="56"/>
  <c r="N39" i="56"/>
  <c r="S39" i="56"/>
  <c r="N49" i="60"/>
  <c r="R27" i="60"/>
  <c r="Q38" i="59"/>
  <c r="S38" i="59"/>
  <c r="S21" i="61"/>
  <c r="R21" i="61"/>
  <c r="N21" i="61"/>
  <c r="P21" i="61" s="1"/>
  <c r="Q21" i="61"/>
  <c r="O50" i="60"/>
  <c r="Q50" i="60"/>
  <c r="N41" i="60"/>
  <c r="Q41" i="60"/>
  <c r="N18" i="60"/>
  <c r="Q18" i="60"/>
  <c r="R18" i="60"/>
  <c r="R18" i="59"/>
  <c r="Q18" i="59"/>
  <c r="S47" i="61"/>
  <c r="O47" i="61"/>
  <c r="R47" i="61"/>
  <c r="N47" i="61"/>
  <c r="Q47" i="61"/>
  <c r="S39" i="61"/>
  <c r="O39" i="61"/>
  <c r="R39" i="61"/>
  <c r="N39" i="61"/>
  <c r="Q39" i="61"/>
  <c r="R23" i="61"/>
  <c r="N8" i="59"/>
  <c r="N26" i="59"/>
  <c r="N14" i="59"/>
  <c r="S14" i="59"/>
  <c r="O17" i="61"/>
  <c r="N13" i="61"/>
  <c r="S11" i="61"/>
  <c r="R9" i="61"/>
  <c r="S46" i="61"/>
  <c r="O46" i="61"/>
  <c r="R46" i="61"/>
  <c r="N46" i="61"/>
  <c r="Q46" i="61"/>
  <c r="S38" i="61"/>
  <c r="O38" i="61"/>
  <c r="R38" i="61"/>
  <c r="N38" i="61"/>
  <c r="Q38" i="61"/>
  <c r="R34" i="60"/>
  <c r="N15" i="61"/>
  <c r="O11" i="61"/>
  <c r="N42" i="60"/>
  <c r="Q28" i="59"/>
  <c r="N33" i="56"/>
  <c r="R27" i="56"/>
  <c r="Q13" i="61"/>
  <c r="Q37" i="59"/>
  <c r="O9" i="61"/>
  <c r="N50" i="60"/>
  <c r="R41" i="60"/>
  <c r="S50" i="61"/>
  <c r="O50" i="61"/>
  <c r="R50" i="61"/>
  <c r="N50" i="61"/>
  <c r="Q50" i="61"/>
  <c r="S42" i="61"/>
  <c r="O42" i="61"/>
  <c r="R42" i="61"/>
  <c r="N42" i="61"/>
  <c r="Q42" i="61"/>
  <c r="S34" i="61"/>
  <c r="O34" i="61"/>
  <c r="R34" i="61"/>
  <c r="N34" i="61"/>
  <c r="Q34" i="61"/>
  <c r="Q15" i="61"/>
  <c r="R40" i="60"/>
  <c r="R32" i="59"/>
  <c r="S44" i="61"/>
  <c r="O44" i="61"/>
  <c r="R44" i="61"/>
  <c r="N44" i="61"/>
  <c r="Q44" i="61"/>
  <c r="S36" i="61"/>
  <c r="O36" i="61"/>
  <c r="R36" i="61"/>
  <c r="N36" i="61"/>
  <c r="Q36" i="61"/>
  <c r="S45" i="61"/>
  <c r="O45" i="61"/>
  <c r="R45" i="61"/>
  <c r="N45" i="61"/>
  <c r="Q45" i="61"/>
  <c r="S37" i="61"/>
  <c r="O37" i="61"/>
  <c r="R37" i="61"/>
  <c r="N37" i="61"/>
  <c r="Q37" i="61"/>
  <c r="R24" i="61"/>
  <c r="N24" i="61"/>
  <c r="S24" i="61"/>
  <c r="Q24" i="61"/>
  <c r="O24" i="61"/>
  <c r="O13" i="61"/>
  <c r="S43" i="61"/>
  <c r="O43" i="61"/>
  <c r="R43" i="61"/>
  <c r="N43" i="61"/>
  <c r="Q43" i="61"/>
  <c r="S35" i="61"/>
  <c r="O35" i="61"/>
  <c r="R35" i="61"/>
  <c r="N35" i="61"/>
  <c r="Q35" i="61"/>
  <c r="O15" i="61"/>
  <c r="S46" i="52"/>
  <c r="S41" i="52"/>
  <c r="S33" i="52"/>
  <c r="Q22" i="53"/>
  <c r="O17" i="53"/>
  <c r="T17" i="53" s="1"/>
  <c r="O18" i="54"/>
  <c r="P18" i="54" s="1"/>
  <c r="R25" i="54"/>
  <c r="R18" i="54"/>
  <c r="R12" i="54"/>
  <c r="O47" i="54"/>
  <c r="O6" i="55"/>
  <c r="T6" i="55" s="1"/>
  <c r="S47" i="56"/>
  <c r="R10" i="56"/>
  <c r="O27" i="55"/>
  <c r="Q10" i="56"/>
  <c r="N8" i="56"/>
  <c r="Q8" i="56"/>
  <c r="O10" i="56"/>
  <c r="R44" i="58"/>
  <c r="R40" i="58"/>
  <c r="R36" i="58"/>
  <c r="O23" i="59"/>
  <c r="T23" i="59" s="1"/>
  <c r="N20" i="59"/>
  <c r="N7" i="59"/>
  <c r="R23" i="59"/>
  <c r="R20" i="59"/>
  <c r="Q11" i="58"/>
  <c r="O32" i="60"/>
  <c r="R32" i="60"/>
  <c r="S25" i="60"/>
  <c r="O25" i="60"/>
  <c r="N25" i="60"/>
  <c r="R25" i="60"/>
  <c r="Q25" i="60"/>
  <c r="R12" i="59"/>
  <c r="O30" i="60"/>
  <c r="S30" i="60"/>
  <c r="N30" i="60"/>
  <c r="Q30" i="60"/>
  <c r="R30" i="60"/>
  <c r="S11" i="59"/>
  <c r="S44" i="58"/>
  <c r="S24" i="60"/>
  <c r="O24" i="60"/>
  <c r="N24" i="60"/>
  <c r="Q24" i="60"/>
  <c r="R24" i="60"/>
  <c r="Q23" i="59"/>
  <c r="Q8" i="51"/>
  <c r="N33" i="52"/>
  <c r="P33" i="52" s="1"/>
  <c r="R26" i="53"/>
  <c r="O12" i="54"/>
  <c r="S32" i="53"/>
  <c r="N47" i="54"/>
  <c r="N38" i="54"/>
  <c r="N34" i="55"/>
  <c r="O33" i="56"/>
  <c r="R8" i="56"/>
  <c r="S10" i="56"/>
  <c r="Q38" i="55"/>
  <c r="R6" i="55"/>
  <c r="N29" i="57"/>
  <c r="N10" i="56"/>
  <c r="O44" i="58"/>
  <c r="O40" i="58"/>
  <c r="S36" i="58"/>
  <c r="N11" i="58"/>
  <c r="Q11" i="59"/>
  <c r="Q7" i="59"/>
  <c r="R40" i="59"/>
  <c r="Q40" i="59"/>
  <c r="O26" i="60"/>
  <c r="S26" i="60"/>
  <c r="N26" i="60"/>
  <c r="Q26" i="60"/>
  <c r="R26" i="60"/>
  <c r="R7" i="59"/>
  <c r="N50" i="59"/>
  <c r="R50" i="59"/>
  <c r="S12" i="59"/>
  <c r="N12" i="59"/>
  <c r="N8" i="51"/>
  <c r="N49" i="52"/>
  <c r="Q50" i="52"/>
  <c r="Q26" i="53"/>
  <c r="Q35" i="53"/>
  <c r="Q12" i="54"/>
  <c r="Q6" i="55"/>
  <c r="S21" i="54"/>
  <c r="N12" i="54"/>
  <c r="O46" i="55"/>
  <c r="S25" i="54"/>
  <c r="Q13" i="55"/>
  <c r="R29" i="57"/>
  <c r="R39" i="57"/>
  <c r="O36" i="58"/>
  <c r="Q40" i="58"/>
  <c r="O12" i="58"/>
  <c r="S50" i="59"/>
  <c r="Q20" i="59"/>
  <c r="Q12" i="59"/>
  <c r="N32" i="60"/>
  <c r="S29" i="60"/>
  <c r="Q29" i="60"/>
  <c r="S28" i="60"/>
  <c r="O28" i="60"/>
  <c r="Q28" i="60"/>
  <c r="R28" i="60"/>
  <c r="N28" i="60"/>
  <c r="R15" i="59"/>
  <c r="Q32" i="60"/>
  <c r="N30" i="59"/>
  <c r="O16" i="59"/>
  <c r="R31" i="59"/>
  <c r="Q31" i="59"/>
  <c r="O44" i="51"/>
  <c r="Q42" i="52"/>
  <c r="N23" i="51"/>
  <c r="S27" i="53"/>
  <c r="O21" i="53"/>
  <c r="S35" i="54"/>
  <c r="R38" i="54"/>
  <c r="Q10" i="55"/>
  <c r="R34" i="55"/>
  <c r="R36" i="54"/>
  <c r="N47" i="56"/>
  <c r="R12" i="55"/>
  <c r="R10" i="55"/>
  <c r="Q37" i="56"/>
  <c r="R25" i="56"/>
  <c r="Q6" i="57"/>
  <c r="R6" i="57"/>
  <c r="Q27" i="56"/>
  <c r="S6" i="57"/>
  <c r="R12" i="58"/>
  <c r="S42" i="59"/>
  <c r="O42" i="59"/>
  <c r="R42" i="59"/>
  <c r="Q42" i="59"/>
  <c r="N42" i="59"/>
  <c r="O32" i="59"/>
  <c r="T32" i="59" s="1"/>
  <c r="S24" i="59"/>
  <c r="O24" i="59"/>
  <c r="R24" i="59"/>
  <c r="Q24" i="59"/>
  <c r="N24" i="59"/>
  <c r="S39" i="59"/>
  <c r="O39" i="59"/>
  <c r="Q39" i="59"/>
  <c r="R39" i="59"/>
  <c r="N39" i="59"/>
  <c r="N17" i="58"/>
  <c r="S17" i="58"/>
  <c r="Q32" i="59"/>
  <c r="S34" i="59"/>
  <c r="O34" i="59"/>
  <c r="R34" i="59"/>
  <c r="Q34" i="59"/>
  <c r="N34" i="59"/>
  <c r="O38" i="52"/>
  <c r="S34" i="52"/>
  <c r="R42" i="52"/>
  <c r="N27" i="53"/>
  <c r="O27" i="53"/>
  <c r="Q21" i="53"/>
  <c r="N49" i="53"/>
  <c r="R27" i="53"/>
  <c r="Q35" i="54"/>
  <c r="S38" i="54"/>
  <c r="N38" i="55"/>
  <c r="O10" i="55"/>
  <c r="R21" i="53"/>
  <c r="O34" i="55"/>
  <c r="R27" i="54"/>
  <c r="R47" i="56"/>
  <c r="Q43" i="56"/>
  <c r="N10" i="55"/>
  <c r="S36" i="56"/>
  <c r="S22" i="55"/>
  <c r="S49" i="58"/>
  <c r="R49" i="58"/>
  <c r="S35" i="59"/>
  <c r="O35" i="59"/>
  <c r="Q35" i="59"/>
  <c r="R35" i="59"/>
  <c r="N35" i="59"/>
  <c r="S32" i="59"/>
  <c r="S44" i="59"/>
  <c r="O44" i="59"/>
  <c r="R44" i="59"/>
  <c r="N44" i="59"/>
  <c r="Q44" i="59"/>
  <c r="S25" i="59"/>
  <c r="O25" i="59"/>
  <c r="Q25" i="59"/>
  <c r="N25" i="59"/>
  <c r="R25" i="59"/>
  <c r="S44" i="52"/>
  <c r="N21" i="53"/>
  <c r="O25" i="54"/>
  <c r="T25" i="54" s="1"/>
  <c r="O38" i="54"/>
  <c r="N35" i="54"/>
  <c r="T35" i="54" s="1"/>
  <c r="S34" i="55"/>
  <c r="O47" i="56"/>
  <c r="R22" i="56"/>
  <c r="O22" i="56"/>
  <c r="P22" i="56" s="1"/>
  <c r="O49" i="58"/>
  <c r="N49" i="58"/>
  <c r="S12" i="58"/>
  <c r="S47" i="59"/>
  <c r="O47" i="59"/>
  <c r="R47" i="59"/>
  <c r="Q47" i="59"/>
  <c r="N47" i="59"/>
  <c r="N13" i="58"/>
  <c r="S13" i="58"/>
  <c r="S43" i="59"/>
  <c r="O43" i="59"/>
  <c r="R43" i="59"/>
  <c r="Q43" i="59"/>
  <c r="N43" i="59"/>
  <c r="R29" i="59"/>
  <c r="N29" i="59"/>
  <c r="Q29" i="59"/>
  <c r="O29" i="59"/>
  <c r="S29" i="59"/>
  <c r="S44" i="51"/>
  <c r="O48" i="52"/>
  <c r="S38" i="52"/>
  <c r="N48" i="52"/>
  <c r="R38" i="52"/>
  <c r="N34" i="52"/>
  <c r="Q34" i="52"/>
  <c r="S33" i="53"/>
  <c r="N14" i="53"/>
  <c r="T14" i="53" s="1"/>
  <c r="S14" i="53"/>
  <c r="Q14" i="53"/>
  <c r="Q28" i="54"/>
  <c r="Q24" i="54"/>
  <c r="R28" i="54"/>
  <c r="R15" i="54"/>
  <c r="S48" i="53"/>
  <c r="N33" i="54"/>
  <c r="T33" i="54" s="1"/>
  <c r="N24" i="54"/>
  <c r="T24" i="54" s="1"/>
  <c r="O49" i="54"/>
  <c r="N42" i="55"/>
  <c r="S27" i="55"/>
  <c r="S14" i="54"/>
  <c r="R41" i="56"/>
  <c r="Q39" i="57"/>
  <c r="O39" i="57"/>
  <c r="S30" i="56"/>
  <c r="R16" i="55"/>
  <c r="S8" i="58"/>
  <c r="O8" i="58"/>
  <c r="R8" i="58"/>
  <c r="N8" i="58"/>
  <c r="Q8" i="58"/>
  <c r="S32" i="57"/>
  <c r="S7" i="58"/>
  <c r="O7" i="58"/>
  <c r="R7" i="58"/>
  <c r="N7" i="58"/>
  <c r="Q7" i="58"/>
  <c r="S41" i="56"/>
  <c r="O48" i="51"/>
  <c r="P48" i="51" s="1"/>
  <c r="O42" i="52"/>
  <c r="T42" i="52" s="1"/>
  <c r="O34" i="52"/>
  <c r="N46" i="52"/>
  <c r="Q48" i="53"/>
  <c r="Q25" i="54"/>
  <c r="O14" i="54"/>
  <c r="R24" i="54"/>
  <c r="S33" i="54"/>
  <c r="R14" i="53"/>
  <c r="Q46" i="53"/>
  <c r="S42" i="53"/>
  <c r="S38" i="53"/>
  <c r="N45" i="53"/>
  <c r="S37" i="53"/>
  <c r="N17" i="55"/>
  <c r="O48" i="53"/>
  <c r="N14" i="54"/>
  <c r="N27" i="55"/>
  <c r="O42" i="55"/>
  <c r="R27" i="55"/>
  <c r="S28" i="54"/>
  <c r="O41" i="56"/>
  <c r="N37" i="56"/>
  <c r="N25" i="56"/>
  <c r="N39" i="57"/>
  <c r="S21" i="55"/>
  <c r="S32" i="58"/>
  <c r="O32" i="58"/>
  <c r="R32" i="58"/>
  <c r="N32" i="58"/>
  <c r="Q32" i="58"/>
  <c r="R24" i="57"/>
  <c r="Q24" i="57"/>
  <c r="S6" i="58"/>
  <c r="O6" i="58"/>
  <c r="R6" i="58"/>
  <c r="N6" i="58"/>
  <c r="Q6" i="58"/>
  <c r="S24" i="54"/>
  <c r="S40" i="56"/>
  <c r="S29" i="58"/>
  <c r="O29" i="58"/>
  <c r="R29" i="58"/>
  <c r="N29" i="58"/>
  <c r="Q29" i="58"/>
  <c r="S48" i="51"/>
  <c r="S48" i="52"/>
  <c r="R48" i="52"/>
  <c r="N15" i="53"/>
  <c r="O28" i="54"/>
  <c r="P28" i="54" s="1"/>
  <c r="Q17" i="54"/>
  <c r="Q33" i="54"/>
  <c r="Q42" i="55"/>
  <c r="N41" i="56"/>
  <c r="R37" i="56"/>
  <c r="R35" i="56"/>
  <c r="Q9" i="58"/>
  <c r="O9" i="58"/>
  <c r="S9" i="58"/>
  <c r="N9" i="58"/>
  <c r="R9" i="58"/>
  <c r="N49" i="57"/>
  <c r="R49" i="57"/>
  <c r="R31" i="53"/>
  <c r="S31" i="53"/>
  <c r="O47" i="52"/>
  <c r="P47" i="52" s="1"/>
  <c r="Q47" i="52"/>
  <c r="O18" i="55"/>
  <c r="Q18" i="55"/>
  <c r="N45" i="54"/>
  <c r="Q45" i="54"/>
  <c r="S40" i="54"/>
  <c r="R40" i="54"/>
  <c r="R21" i="54"/>
  <c r="O21" i="54"/>
  <c r="O24" i="53"/>
  <c r="S24" i="53"/>
  <c r="N24" i="53"/>
  <c r="S45" i="56"/>
  <c r="N45" i="56"/>
  <c r="O45" i="56"/>
  <c r="S43" i="57"/>
  <c r="O43" i="57"/>
  <c r="R43" i="57"/>
  <c r="Q43" i="57"/>
  <c r="N43" i="57"/>
  <c r="O18" i="53"/>
  <c r="S18" i="53"/>
  <c r="N43" i="51"/>
  <c r="O43" i="51"/>
  <c r="O46" i="52"/>
  <c r="O44" i="52"/>
  <c r="T44" i="52" s="1"/>
  <c r="O41" i="52"/>
  <c r="O36" i="52"/>
  <c r="T36" i="52" s="1"/>
  <c r="R46" i="52"/>
  <c r="Q40" i="52"/>
  <c r="N31" i="53"/>
  <c r="N26" i="52"/>
  <c r="Q26" i="52"/>
  <c r="S26" i="52"/>
  <c r="O31" i="53"/>
  <c r="S45" i="54"/>
  <c r="R18" i="53"/>
  <c r="R24" i="53"/>
  <c r="S17" i="55"/>
  <c r="N36" i="56"/>
  <c r="Q17" i="55"/>
  <c r="O41" i="54"/>
  <c r="Q41" i="54"/>
  <c r="S41" i="54"/>
  <c r="N12" i="53"/>
  <c r="R12" i="53"/>
  <c r="Q12" i="53"/>
  <c r="S28" i="57"/>
  <c r="O28" i="57"/>
  <c r="Q28" i="57"/>
  <c r="N28" i="57"/>
  <c r="R28" i="57"/>
  <c r="S47" i="57"/>
  <c r="O47" i="57"/>
  <c r="R47" i="57"/>
  <c r="Q47" i="57"/>
  <c r="N47" i="57"/>
  <c r="S27" i="57"/>
  <c r="O27" i="57"/>
  <c r="R27" i="57"/>
  <c r="Q27" i="57"/>
  <c r="N27" i="57"/>
  <c r="Q33" i="56"/>
  <c r="R33" i="56"/>
  <c r="S27" i="56"/>
  <c r="O27" i="56"/>
  <c r="N8" i="55"/>
  <c r="Q8" i="55"/>
  <c r="O13" i="53"/>
  <c r="S13" i="53"/>
  <c r="R13" i="53"/>
  <c r="N13" i="53"/>
  <c r="N19" i="51"/>
  <c r="T19" i="51" s="1"/>
  <c r="S40" i="52"/>
  <c r="N18" i="53"/>
  <c r="N42" i="51"/>
  <c r="R42" i="51"/>
  <c r="Q31" i="53"/>
  <c r="N40" i="54"/>
  <c r="N21" i="55"/>
  <c r="O43" i="54"/>
  <c r="N43" i="54"/>
  <c r="R11" i="53"/>
  <c r="O11" i="53"/>
  <c r="O16" i="55"/>
  <c r="N21" i="54"/>
  <c r="O30" i="56"/>
  <c r="S46" i="55"/>
  <c r="N46" i="55"/>
  <c r="R9" i="55"/>
  <c r="S9" i="55"/>
  <c r="Q9" i="55"/>
  <c r="S30" i="54"/>
  <c r="N30" i="54"/>
  <c r="T30" i="54" s="1"/>
  <c r="S35" i="53"/>
  <c r="R35" i="53"/>
  <c r="R44" i="52"/>
  <c r="Q44" i="52"/>
  <c r="R29" i="53"/>
  <c r="S29" i="53"/>
  <c r="N29" i="53"/>
  <c r="O29" i="53"/>
  <c r="S9" i="53"/>
  <c r="R9" i="53"/>
  <c r="O9" i="53"/>
  <c r="S46" i="57"/>
  <c r="O46" i="57"/>
  <c r="R46" i="57"/>
  <c r="Q46" i="57"/>
  <c r="N46" i="57"/>
  <c r="S37" i="57"/>
  <c r="O37" i="57"/>
  <c r="Q37" i="57"/>
  <c r="N37" i="57"/>
  <c r="R37" i="57"/>
  <c r="O26" i="57"/>
  <c r="S26" i="57"/>
  <c r="N26" i="57"/>
  <c r="R26" i="57"/>
  <c r="Q26" i="57"/>
  <c r="S23" i="57"/>
  <c r="O23" i="57"/>
  <c r="Q23" i="57"/>
  <c r="N23" i="57"/>
  <c r="R23" i="57"/>
  <c r="S21" i="57"/>
  <c r="O21" i="57"/>
  <c r="R21" i="57"/>
  <c r="N21" i="57"/>
  <c r="Q21" i="57"/>
  <c r="S19" i="57"/>
  <c r="O19" i="57"/>
  <c r="R19" i="57"/>
  <c r="N19" i="57"/>
  <c r="Q19" i="57"/>
  <c r="S17" i="57"/>
  <c r="O17" i="57"/>
  <c r="R17" i="57"/>
  <c r="N17" i="57"/>
  <c r="Q17" i="57"/>
  <c r="S15" i="57"/>
  <c r="O15" i="57"/>
  <c r="R15" i="57"/>
  <c r="N15" i="57"/>
  <c r="Q15" i="57"/>
  <c r="S13" i="57"/>
  <c r="O13" i="57"/>
  <c r="R13" i="57"/>
  <c r="N13" i="57"/>
  <c r="Q13" i="57"/>
  <c r="S11" i="57"/>
  <c r="O11" i="57"/>
  <c r="R11" i="57"/>
  <c r="N11" i="57"/>
  <c r="Q11" i="57"/>
  <c r="S9" i="57"/>
  <c r="O9" i="57"/>
  <c r="R9" i="57"/>
  <c r="N9" i="57"/>
  <c r="Q9" i="57"/>
  <c r="S31" i="57"/>
  <c r="O31" i="57"/>
  <c r="R31" i="57"/>
  <c r="Q31" i="57"/>
  <c r="N31" i="57"/>
  <c r="N22" i="55"/>
  <c r="R22" i="55"/>
  <c r="O22" i="55"/>
  <c r="Q22" i="55"/>
  <c r="O13" i="41"/>
  <c r="P13" i="41" s="1"/>
  <c r="R49" i="51"/>
  <c r="O38" i="51"/>
  <c r="T38" i="51" s="1"/>
  <c r="O40" i="52"/>
  <c r="P40" i="52" s="1"/>
  <c r="R47" i="52"/>
  <c r="Q36" i="52"/>
  <c r="R26" i="51"/>
  <c r="N18" i="51"/>
  <c r="N11" i="53"/>
  <c r="Q18" i="53"/>
  <c r="N9" i="53"/>
  <c r="O35" i="53"/>
  <c r="P35" i="53" s="1"/>
  <c r="R30" i="54"/>
  <c r="Q30" i="54"/>
  <c r="Q40" i="54"/>
  <c r="O46" i="53"/>
  <c r="N42" i="53"/>
  <c r="Q42" i="53"/>
  <c r="O38" i="53"/>
  <c r="R33" i="53"/>
  <c r="N33" i="53"/>
  <c r="O33" i="53"/>
  <c r="Q9" i="53"/>
  <c r="Q37" i="52"/>
  <c r="R37" i="52"/>
  <c r="R33" i="52"/>
  <c r="Q33" i="52"/>
  <c r="O45" i="54"/>
  <c r="Q46" i="55"/>
  <c r="S18" i="55"/>
  <c r="N9" i="55"/>
  <c r="Q7" i="53"/>
  <c r="N7" i="53"/>
  <c r="Q21" i="55"/>
  <c r="O40" i="54"/>
  <c r="R45" i="56"/>
  <c r="N27" i="56"/>
  <c r="O20" i="53"/>
  <c r="R20" i="53"/>
  <c r="S42" i="57"/>
  <c r="O42" i="57"/>
  <c r="R42" i="57"/>
  <c r="Q42" i="57"/>
  <c r="N42" i="57"/>
  <c r="N30" i="56"/>
  <c r="R30" i="56"/>
  <c r="Q30" i="56"/>
  <c r="N25" i="55"/>
  <c r="R25" i="55"/>
  <c r="S26" i="54"/>
  <c r="O26" i="54"/>
  <c r="T26" i="54" s="1"/>
  <c r="Q26" i="54"/>
  <c r="R26" i="54"/>
  <c r="S30" i="53"/>
  <c r="R30" i="53"/>
  <c r="N30" i="53"/>
  <c r="O30" i="53"/>
  <c r="S40" i="57"/>
  <c r="O40" i="57"/>
  <c r="R40" i="57"/>
  <c r="Q40" i="57"/>
  <c r="N40" i="57"/>
  <c r="Q45" i="56"/>
  <c r="N16" i="55"/>
  <c r="Q16" i="55"/>
  <c r="S16" i="55"/>
  <c r="Q36" i="56"/>
  <c r="R36" i="56"/>
  <c r="S41" i="57"/>
  <c r="O41" i="57"/>
  <c r="Q41" i="57"/>
  <c r="N41" i="57"/>
  <c r="R41" i="57"/>
  <c r="S33" i="57"/>
  <c r="O33" i="57"/>
  <c r="Q33" i="57"/>
  <c r="N33" i="57"/>
  <c r="R33" i="57"/>
  <c r="S36" i="57"/>
  <c r="O36" i="57"/>
  <c r="R36" i="57"/>
  <c r="Q36" i="57"/>
  <c r="N36" i="57"/>
  <c r="S33" i="56"/>
  <c r="O49" i="53"/>
  <c r="Q40" i="53"/>
  <c r="O36" i="53"/>
  <c r="Q45" i="53"/>
  <c r="S41" i="53"/>
  <c r="N37" i="53"/>
  <c r="Q44" i="54"/>
  <c r="S36" i="54"/>
  <c r="O35" i="56"/>
  <c r="P35" i="56" s="1"/>
  <c r="S50" i="57"/>
  <c r="O50" i="57"/>
  <c r="R50" i="57"/>
  <c r="Q50" i="57"/>
  <c r="N50" i="57"/>
  <c r="O30" i="57"/>
  <c r="S30" i="57"/>
  <c r="N30" i="57"/>
  <c r="R30" i="57"/>
  <c r="Q30" i="57"/>
  <c r="S22" i="57"/>
  <c r="O22" i="57"/>
  <c r="R22" i="57"/>
  <c r="N22" i="57"/>
  <c r="Q22" i="57"/>
  <c r="S20" i="57"/>
  <c r="O20" i="57"/>
  <c r="R20" i="57"/>
  <c r="N20" i="57"/>
  <c r="Q20" i="57"/>
  <c r="S18" i="57"/>
  <c r="O18" i="57"/>
  <c r="R18" i="57"/>
  <c r="N18" i="57"/>
  <c r="Q18" i="57"/>
  <c r="S16" i="57"/>
  <c r="O16" i="57"/>
  <c r="R16" i="57"/>
  <c r="N16" i="57"/>
  <c r="Q16" i="57"/>
  <c r="S14" i="57"/>
  <c r="O14" i="57"/>
  <c r="R14" i="57"/>
  <c r="N14" i="57"/>
  <c r="Q14" i="57"/>
  <c r="S12" i="57"/>
  <c r="O12" i="57"/>
  <c r="R12" i="57"/>
  <c r="N12" i="57"/>
  <c r="Q12" i="57"/>
  <c r="S10" i="57"/>
  <c r="O10" i="57"/>
  <c r="R10" i="57"/>
  <c r="N10" i="57"/>
  <c r="Q10" i="57"/>
  <c r="S37" i="56"/>
  <c r="Q25" i="55"/>
  <c r="S25" i="56"/>
  <c r="Q25" i="56"/>
  <c r="R21" i="55"/>
  <c r="R46" i="56"/>
  <c r="N46" i="56"/>
  <c r="S46" i="56"/>
  <c r="Q46" i="56"/>
  <c r="O46" i="56"/>
  <c r="R24" i="56"/>
  <c r="N24" i="56"/>
  <c r="Q24" i="56"/>
  <c r="O24" i="56"/>
  <c r="S24" i="56"/>
  <c r="Q49" i="51"/>
  <c r="Q35" i="51"/>
  <c r="R8" i="51"/>
  <c r="N44" i="51"/>
  <c r="Q34" i="51"/>
  <c r="Q17" i="51"/>
  <c r="O26" i="52"/>
  <c r="Q26" i="51"/>
  <c r="R41" i="51"/>
  <c r="S21" i="51"/>
  <c r="N20" i="53"/>
  <c r="R26" i="52"/>
  <c r="R41" i="53"/>
  <c r="S23" i="53"/>
  <c r="Q41" i="53"/>
  <c r="Q32" i="53"/>
  <c r="O23" i="53"/>
  <c r="O27" i="54"/>
  <c r="R23" i="54"/>
  <c r="R44" i="54"/>
  <c r="R23" i="53"/>
  <c r="S7" i="53"/>
  <c r="R43" i="54"/>
  <c r="N34" i="54"/>
  <c r="R38" i="55"/>
  <c r="N13" i="55"/>
  <c r="O12" i="55"/>
  <c r="O13" i="55"/>
  <c r="O9" i="55"/>
  <c r="N17" i="54"/>
  <c r="O43" i="56"/>
  <c r="R17" i="55"/>
  <c r="R28" i="56"/>
  <c r="N28" i="56"/>
  <c r="S28" i="56"/>
  <c r="Q28" i="56"/>
  <c r="O28" i="56"/>
  <c r="S43" i="56"/>
  <c r="R31" i="56"/>
  <c r="N31" i="56"/>
  <c r="S31" i="56"/>
  <c r="Q31" i="56"/>
  <c r="O31" i="56"/>
  <c r="R17" i="51"/>
  <c r="O42" i="51"/>
  <c r="O34" i="51"/>
  <c r="P34" i="51" s="1"/>
  <c r="S50" i="52"/>
  <c r="R50" i="52"/>
  <c r="O17" i="51"/>
  <c r="T17" i="51" s="1"/>
  <c r="S46" i="53"/>
  <c r="N23" i="53"/>
  <c r="Q38" i="53"/>
  <c r="S17" i="51"/>
  <c r="R46" i="53"/>
  <c r="R37" i="53"/>
  <c r="S22" i="53"/>
  <c r="O37" i="53"/>
  <c r="N38" i="53"/>
  <c r="O32" i="53"/>
  <c r="O45" i="53"/>
  <c r="Q37" i="53"/>
  <c r="O7" i="53"/>
  <c r="N49" i="54"/>
  <c r="Q27" i="54"/>
  <c r="N48" i="54"/>
  <c r="O34" i="54"/>
  <c r="S44" i="54"/>
  <c r="R34" i="54"/>
  <c r="R39" i="53"/>
  <c r="O30" i="55"/>
  <c r="P30" i="55" s="1"/>
  <c r="O38" i="55"/>
  <c r="S30" i="55"/>
  <c r="S23" i="54"/>
  <c r="S17" i="54"/>
  <c r="S12" i="55"/>
  <c r="R30" i="55"/>
  <c r="O48" i="54"/>
  <c r="S48" i="54"/>
  <c r="S13" i="55"/>
  <c r="Q35" i="56"/>
  <c r="R48" i="54"/>
  <c r="R50" i="56"/>
  <c r="N50" i="56"/>
  <c r="S50" i="56"/>
  <c r="Q50" i="56"/>
  <c r="O50" i="56"/>
  <c r="N43" i="56"/>
  <c r="N18" i="55"/>
  <c r="R18" i="55"/>
  <c r="S35" i="56"/>
  <c r="S42" i="51"/>
  <c r="O50" i="52"/>
  <c r="T50" i="52" s="1"/>
  <c r="N43" i="52"/>
  <c r="T43" i="52" s="1"/>
  <c r="S45" i="53"/>
  <c r="N32" i="53"/>
  <c r="N22" i="53"/>
  <c r="R45" i="53"/>
  <c r="O22" i="53"/>
  <c r="R7" i="53"/>
  <c r="Q49" i="54"/>
  <c r="O23" i="54"/>
  <c r="P23" i="54" s="1"/>
  <c r="O17" i="54"/>
  <c r="S34" i="54"/>
  <c r="Q30" i="55"/>
  <c r="S38" i="55"/>
  <c r="N12" i="55"/>
  <c r="S26" i="56"/>
  <c r="O26" i="56"/>
  <c r="R26" i="56"/>
  <c r="Q26" i="56"/>
  <c r="N26" i="56"/>
  <c r="R38" i="56"/>
  <c r="N38" i="56"/>
  <c r="S38" i="56"/>
  <c r="Q38" i="56"/>
  <c r="O38" i="56"/>
  <c r="N14" i="55"/>
  <c r="T14" i="55" s="1"/>
  <c r="R14" i="55"/>
  <c r="R34" i="56"/>
  <c r="N34" i="56"/>
  <c r="S34" i="56"/>
  <c r="Q34" i="56"/>
  <c r="O34" i="56"/>
  <c r="R42" i="56"/>
  <c r="N42" i="56"/>
  <c r="S42" i="56"/>
  <c r="Q42" i="56"/>
  <c r="O42" i="56"/>
  <c r="S45" i="51"/>
  <c r="S40" i="51"/>
  <c r="N45" i="51"/>
  <c r="N13" i="51"/>
  <c r="Q13" i="51"/>
  <c r="N35" i="52"/>
  <c r="P35" i="52" s="1"/>
  <c r="S15" i="51"/>
  <c r="S36" i="53"/>
  <c r="Q36" i="53"/>
  <c r="S15" i="53"/>
  <c r="O15" i="53"/>
  <c r="R32" i="53"/>
  <c r="Q36" i="54"/>
  <c r="N41" i="53"/>
  <c r="S36" i="55"/>
  <c r="O36" i="55"/>
  <c r="Q36" i="55"/>
  <c r="N36" i="55"/>
  <c r="R36" i="55"/>
  <c r="S24" i="55"/>
  <c r="O24" i="55"/>
  <c r="N24" i="55"/>
  <c r="Q24" i="55"/>
  <c r="R24" i="55"/>
  <c r="S35" i="55"/>
  <c r="O35" i="55"/>
  <c r="N35" i="55"/>
  <c r="Q35" i="55"/>
  <c r="R35" i="55"/>
  <c r="S37" i="55"/>
  <c r="O37" i="55"/>
  <c r="R37" i="55"/>
  <c r="Q37" i="55"/>
  <c r="N37" i="55"/>
  <c r="S23" i="55"/>
  <c r="O23" i="55"/>
  <c r="Q23" i="55"/>
  <c r="R23" i="55"/>
  <c r="N23" i="55"/>
  <c r="S15" i="55"/>
  <c r="O15" i="55"/>
  <c r="R15" i="55"/>
  <c r="N15" i="55"/>
  <c r="Q15" i="55"/>
  <c r="S49" i="54"/>
  <c r="R49" i="54"/>
  <c r="S45" i="55"/>
  <c r="O45" i="55"/>
  <c r="R45" i="55"/>
  <c r="Q45" i="55"/>
  <c r="N45" i="55"/>
  <c r="N27" i="54"/>
  <c r="S27" i="54"/>
  <c r="S26" i="51"/>
  <c r="Q38" i="51"/>
  <c r="S40" i="53"/>
  <c r="Q15" i="53"/>
  <c r="O43" i="53"/>
  <c r="N36" i="54"/>
  <c r="N40" i="53"/>
  <c r="S31" i="55"/>
  <c r="O31" i="55"/>
  <c r="Q31" i="55"/>
  <c r="N31" i="55"/>
  <c r="R31" i="55"/>
  <c r="S32" i="55"/>
  <c r="O32" i="55"/>
  <c r="R32" i="55"/>
  <c r="N32" i="55"/>
  <c r="Q32" i="55"/>
  <c r="S49" i="55"/>
  <c r="O49" i="55"/>
  <c r="R49" i="55"/>
  <c r="N49" i="55"/>
  <c r="Q49" i="55"/>
  <c r="S47" i="55"/>
  <c r="O47" i="55"/>
  <c r="R47" i="55"/>
  <c r="N47" i="55"/>
  <c r="Q47" i="55"/>
  <c r="S11" i="55"/>
  <c r="O11" i="55"/>
  <c r="R11" i="55"/>
  <c r="Q11" i="55"/>
  <c r="N11" i="55"/>
  <c r="N19" i="54"/>
  <c r="S19" i="54"/>
  <c r="O36" i="54"/>
  <c r="S44" i="55"/>
  <c r="O44" i="55"/>
  <c r="Q44" i="55"/>
  <c r="N44" i="55"/>
  <c r="R44" i="55"/>
  <c r="S29" i="55"/>
  <c r="O29" i="55"/>
  <c r="R29" i="55"/>
  <c r="N29" i="55"/>
  <c r="Q29" i="55"/>
  <c r="S43" i="55"/>
  <c r="O43" i="55"/>
  <c r="N43" i="55"/>
  <c r="Q43" i="55"/>
  <c r="R43" i="55"/>
  <c r="S19" i="55"/>
  <c r="O19" i="55"/>
  <c r="R19" i="55"/>
  <c r="Q19" i="55"/>
  <c r="N19" i="55"/>
  <c r="N15" i="54"/>
  <c r="S15" i="54"/>
  <c r="O26" i="55"/>
  <c r="S26" i="55"/>
  <c r="N26" i="55"/>
  <c r="R26" i="55"/>
  <c r="Q26" i="55"/>
  <c r="S41" i="55"/>
  <c r="O41" i="55"/>
  <c r="R41" i="55"/>
  <c r="Q41" i="55"/>
  <c r="N41" i="55"/>
  <c r="O45" i="44"/>
  <c r="R48" i="51"/>
  <c r="O45" i="51"/>
  <c r="R13" i="51"/>
  <c r="S38" i="51"/>
  <c r="Q14" i="51"/>
  <c r="Q9" i="51"/>
  <c r="N39" i="52"/>
  <c r="T39" i="52" s="1"/>
  <c r="Q43" i="52"/>
  <c r="Q39" i="52"/>
  <c r="Q35" i="52"/>
  <c r="Q47" i="51"/>
  <c r="O14" i="51"/>
  <c r="Q27" i="51"/>
  <c r="S7" i="51"/>
  <c r="Q49" i="53"/>
  <c r="N43" i="53"/>
  <c r="O15" i="54"/>
  <c r="N46" i="53"/>
  <c r="R42" i="53"/>
  <c r="R38" i="53"/>
  <c r="Q47" i="53"/>
  <c r="S40" i="55"/>
  <c r="O40" i="55"/>
  <c r="Q40" i="55"/>
  <c r="N40" i="55"/>
  <c r="R40" i="55"/>
  <c r="S50" i="55"/>
  <c r="O50" i="55"/>
  <c r="R50" i="55"/>
  <c r="N50" i="55"/>
  <c r="Q50" i="55"/>
  <c r="S48" i="55"/>
  <c r="O48" i="55"/>
  <c r="R48" i="55"/>
  <c r="N48" i="55"/>
  <c r="Q48" i="55"/>
  <c r="S39" i="55"/>
  <c r="O39" i="55"/>
  <c r="N39" i="55"/>
  <c r="Q39" i="55"/>
  <c r="R39" i="55"/>
  <c r="S33" i="55"/>
  <c r="O33" i="55"/>
  <c r="R33" i="55"/>
  <c r="Q33" i="55"/>
  <c r="N33" i="55"/>
  <c r="S7" i="55"/>
  <c r="O7" i="55"/>
  <c r="R7" i="55"/>
  <c r="N7" i="55"/>
  <c r="Q7" i="55"/>
  <c r="O44" i="54"/>
  <c r="S27" i="51"/>
  <c r="N20" i="51"/>
  <c r="P20" i="51" s="1"/>
  <c r="R49" i="52"/>
  <c r="R43" i="52"/>
  <c r="R39" i="52"/>
  <c r="R35" i="52"/>
  <c r="S20" i="51"/>
  <c r="R40" i="53"/>
  <c r="R34" i="53"/>
  <c r="Q34" i="53"/>
  <c r="N44" i="53"/>
  <c r="R36" i="53"/>
  <c r="O47" i="53"/>
  <c r="N39" i="53"/>
  <c r="S9" i="54"/>
  <c r="O9" i="54"/>
  <c r="R9" i="54"/>
  <c r="N9" i="54"/>
  <c r="Q9" i="54"/>
  <c r="Q45" i="44"/>
  <c r="R50" i="51"/>
  <c r="Q41" i="51"/>
  <c r="O33" i="51"/>
  <c r="T33" i="51" s="1"/>
  <c r="O26" i="51"/>
  <c r="N26" i="51"/>
  <c r="S43" i="51"/>
  <c r="N21" i="51"/>
  <c r="R18" i="51"/>
  <c r="N16" i="51"/>
  <c r="T16" i="51" s="1"/>
  <c r="R9" i="51"/>
  <c r="R7" i="51"/>
  <c r="S49" i="52"/>
  <c r="S47" i="52"/>
  <c r="S43" i="52"/>
  <c r="S39" i="52"/>
  <c r="S35" i="52"/>
  <c r="R40" i="52"/>
  <c r="R36" i="52"/>
  <c r="O9" i="51"/>
  <c r="N22" i="51"/>
  <c r="R10" i="51"/>
  <c r="R46" i="51"/>
  <c r="Q23" i="51"/>
  <c r="O7" i="51"/>
  <c r="R47" i="53"/>
  <c r="S43" i="53"/>
  <c r="S39" i="53"/>
  <c r="O44" i="53"/>
  <c r="O39" i="53"/>
  <c r="R43" i="53"/>
  <c r="Q39" i="53"/>
  <c r="N36" i="53"/>
  <c r="Q11" i="54"/>
  <c r="O11" i="54"/>
  <c r="N11" i="54"/>
  <c r="R11" i="54"/>
  <c r="S11" i="54"/>
  <c r="S7" i="54"/>
  <c r="O7" i="54"/>
  <c r="R7" i="54"/>
  <c r="N7" i="54"/>
  <c r="Q7" i="54"/>
  <c r="O21" i="51"/>
  <c r="R20" i="51"/>
  <c r="N9" i="51"/>
  <c r="N7" i="51"/>
  <c r="Q42" i="51"/>
  <c r="Q20" i="51"/>
  <c r="Q7" i="51"/>
  <c r="O49" i="52"/>
  <c r="S36" i="51"/>
  <c r="S34" i="53"/>
  <c r="O34" i="53"/>
  <c r="T34" i="53" s="1"/>
  <c r="N47" i="53"/>
  <c r="Q44" i="53"/>
  <c r="S47" i="53"/>
  <c r="S32" i="54"/>
  <c r="O32" i="54"/>
  <c r="N32" i="54"/>
  <c r="Q32" i="54"/>
  <c r="R32" i="54"/>
  <c r="S49" i="53"/>
  <c r="R49" i="53"/>
  <c r="S10" i="54"/>
  <c r="O10" i="54"/>
  <c r="R10" i="54"/>
  <c r="N10" i="54"/>
  <c r="Q10" i="54"/>
  <c r="S8" i="54"/>
  <c r="O8" i="54"/>
  <c r="R8" i="54"/>
  <c r="N8" i="54"/>
  <c r="Q8" i="54"/>
  <c r="S6" i="54"/>
  <c r="O6" i="54"/>
  <c r="R6" i="54"/>
  <c r="N6" i="54"/>
  <c r="Q6" i="54"/>
  <c r="S50" i="51"/>
  <c r="Q33" i="51"/>
  <c r="Q40" i="51"/>
  <c r="O22" i="51"/>
  <c r="O49" i="51"/>
  <c r="T49" i="51" s="1"/>
  <c r="O27" i="51"/>
  <c r="R21" i="51"/>
  <c r="R19" i="51"/>
  <c r="N14" i="51"/>
  <c r="N40" i="51"/>
  <c r="S34" i="51"/>
  <c r="Q21" i="51"/>
  <c r="Q15" i="51"/>
  <c r="O31" i="52"/>
  <c r="T31" i="52" s="1"/>
  <c r="R38" i="51"/>
  <c r="R45" i="51"/>
  <c r="N50" i="51"/>
  <c r="P50" i="51" s="1"/>
  <c r="N47" i="51"/>
  <c r="R22" i="51"/>
  <c r="S14" i="51"/>
  <c r="Q50" i="51"/>
  <c r="O41" i="51"/>
  <c r="S33" i="51"/>
  <c r="O35" i="51"/>
  <c r="Q19" i="51"/>
  <c r="R31" i="52"/>
  <c r="Q31" i="52"/>
  <c r="O30" i="51"/>
  <c r="Q18" i="51"/>
  <c r="N36" i="51"/>
  <c r="S19" i="51"/>
  <c r="Q10" i="51"/>
  <c r="S41" i="51"/>
  <c r="N35" i="51"/>
  <c r="N41" i="51"/>
  <c r="S35" i="51"/>
  <c r="S31" i="52"/>
  <c r="R33" i="51"/>
  <c r="S28" i="52"/>
  <c r="O28" i="52"/>
  <c r="R28" i="52"/>
  <c r="N28" i="52"/>
  <c r="Q28" i="52"/>
  <c r="S23" i="52"/>
  <c r="O23" i="52"/>
  <c r="R23" i="52"/>
  <c r="N23" i="52"/>
  <c r="Q23" i="52"/>
  <c r="S21" i="52"/>
  <c r="O21" i="52"/>
  <c r="R21" i="52"/>
  <c r="N21" i="52"/>
  <c r="Q21" i="52"/>
  <c r="S10" i="52"/>
  <c r="O10" i="52"/>
  <c r="Q10" i="52"/>
  <c r="R10" i="52"/>
  <c r="N10" i="52"/>
  <c r="S17" i="52"/>
  <c r="O17" i="52"/>
  <c r="R17" i="52"/>
  <c r="N17" i="52"/>
  <c r="Q17" i="52"/>
  <c r="N39" i="51"/>
  <c r="Q44" i="51"/>
  <c r="O40" i="51"/>
  <c r="Q36" i="51"/>
  <c r="S49" i="51"/>
  <c r="O47" i="51"/>
  <c r="Q39" i="51"/>
  <c r="O23" i="51"/>
  <c r="R15" i="51"/>
  <c r="Q46" i="51"/>
  <c r="Q22" i="51"/>
  <c r="Q30" i="52"/>
  <c r="S30" i="52"/>
  <c r="O30" i="52"/>
  <c r="R30" i="52"/>
  <c r="N30" i="52"/>
  <c r="S13" i="52"/>
  <c r="O13" i="52"/>
  <c r="Q13" i="52"/>
  <c r="R13" i="52"/>
  <c r="N13" i="52"/>
  <c r="S9" i="52"/>
  <c r="O9" i="52"/>
  <c r="Q9" i="52"/>
  <c r="R9" i="52"/>
  <c r="N9" i="52"/>
  <c r="R34" i="51"/>
  <c r="S22" i="51"/>
  <c r="N27" i="51"/>
  <c r="R27" i="51"/>
  <c r="O15" i="51"/>
  <c r="S13" i="51"/>
  <c r="S32" i="52"/>
  <c r="O32" i="52"/>
  <c r="R32" i="52"/>
  <c r="N32" i="52"/>
  <c r="Q32" i="52"/>
  <c r="S25" i="52"/>
  <c r="O25" i="52"/>
  <c r="R25" i="52"/>
  <c r="N25" i="52"/>
  <c r="Q25" i="52"/>
  <c r="S18" i="52"/>
  <c r="O18" i="52"/>
  <c r="R18" i="52"/>
  <c r="N18" i="52"/>
  <c r="Q18" i="52"/>
  <c r="S14" i="52"/>
  <c r="O14" i="52"/>
  <c r="Q14" i="52"/>
  <c r="R14" i="52"/>
  <c r="N14" i="52"/>
  <c r="S6" i="52"/>
  <c r="O6" i="52"/>
  <c r="Q6" i="52"/>
  <c r="R6" i="52"/>
  <c r="N6" i="52"/>
  <c r="S16" i="51"/>
  <c r="Q30" i="51"/>
  <c r="O36" i="51"/>
  <c r="S47" i="51"/>
  <c r="O39" i="51"/>
  <c r="S23" i="51"/>
  <c r="N15" i="51"/>
  <c r="O46" i="51"/>
  <c r="S27" i="52"/>
  <c r="O27" i="52"/>
  <c r="R27" i="52"/>
  <c r="N27" i="52"/>
  <c r="Q27" i="52"/>
  <c r="S24" i="52"/>
  <c r="O24" i="52"/>
  <c r="R24" i="52"/>
  <c r="N24" i="52"/>
  <c r="Q24" i="52"/>
  <c r="S22" i="52"/>
  <c r="O22" i="52"/>
  <c r="R22" i="52"/>
  <c r="N22" i="52"/>
  <c r="Q22" i="52"/>
  <c r="S20" i="52"/>
  <c r="O20" i="52"/>
  <c r="R20" i="52"/>
  <c r="N20" i="52"/>
  <c r="Q20" i="52"/>
  <c r="S16" i="52"/>
  <c r="O16" i="52"/>
  <c r="Q16" i="52"/>
  <c r="R16" i="52"/>
  <c r="N16" i="52"/>
  <c r="S12" i="52"/>
  <c r="O12" i="52"/>
  <c r="Q12" i="52"/>
  <c r="R12" i="52"/>
  <c r="N12" i="52"/>
  <c r="S8" i="52"/>
  <c r="O8" i="52"/>
  <c r="R8" i="52"/>
  <c r="N8" i="52"/>
  <c r="Q8" i="52"/>
  <c r="S19" i="52"/>
  <c r="O19" i="52"/>
  <c r="R19" i="52"/>
  <c r="N19" i="52"/>
  <c r="Q19" i="52"/>
  <c r="O8" i="51"/>
  <c r="S18" i="51"/>
  <c r="O18" i="51"/>
  <c r="R47" i="51"/>
  <c r="S39" i="51"/>
  <c r="R16" i="51"/>
  <c r="S46" i="51"/>
  <c r="Q16" i="51"/>
  <c r="S29" i="52"/>
  <c r="O29" i="52"/>
  <c r="R29" i="52"/>
  <c r="N29" i="52"/>
  <c r="Q29" i="52"/>
  <c r="S15" i="52"/>
  <c r="O15" i="52"/>
  <c r="R15" i="52"/>
  <c r="N15" i="52"/>
  <c r="Q15" i="52"/>
  <c r="S11" i="52"/>
  <c r="O11" i="52"/>
  <c r="R11" i="52"/>
  <c r="N11" i="52"/>
  <c r="Q11" i="52"/>
  <c r="S7" i="52"/>
  <c r="O7" i="52"/>
  <c r="R7" i="52"/>
  <c r="N7" i="52"/>
  <c r="Q7" i="52"/>
  <c r="R30" i="51"/>
  <c r="S30" i="51"/>
  <c r="N30" i="51"/>
  <c r="R36" i="51"/>
  <c r="S10" i="51"/>
  <c r="O10" i="51"/>
  <c r="N46" i="51"/>
  <c r="R23" i="51"/>
  <c r="S31" i="51"/>
  <c r="O31" i="51"/>
  <c r="Q31" i="51"/>
  <c r="N31" i="51"/>
  <c r="R31" i="51"/>
  <c r="N45" i="44"/>
  <c r="S29" i="51"/>
  <c r="O29" i="51"/>
  <c r="R29" i="51"/>
  <c r="N29" i="51"/>
  <c r="Q29" i="51"/>
  <c r="S25" i="51"/>
  <c r="O25" i="51"/>
  <c r="N25" i="51"/>
  <c r="R25" i="51"/>
  <c r="Q25" i="51"/>
  <c r="S45" i="44"/>
  <c r="N36" i="49"/>
  <c r="S24" i="51"/>
  <c r="O24" i="51"/>
  <c r="N24" i="51"/>
  <c r="R24" i="51"/>
  <c r="Q24" i="51"/>
  <c r="S32" i="51"/>
  <c r="O32" i="51"/>
  <c r="R32" i="51"/>
  <c r="N32" i="51"/>
  <c r="Q32" i="51"/>
  <c r="S28" i="51"/>
  <c r="O28" i="51"/>
  <c r="N28" i="51"/>
  <c r="R28" i="51"/>
  <c r="Q28" i="51"/>
  <c r="S17" i="46"/>
  <c r="O33" i="46"/>
  <c r="R33" i="50"/>
  <c r="Q9" i="45"/>
  <c r="S9" i="45"/>
  <c r="O9" i="45"/>
  <c r="P9" i="45" s="1"/>
  <c r="R9" i="45"/>
  <c r="O19" i="48"/>
  <c r="O39" i="48"/>
  <c r="S47" i="48"/>
  <c r="R45" i="49"/>
  <c r="R42" i="49"/>
  <c r="Q30" i="48"/>
  <c r="Q45" i="49"/>
  <c r="N33" i="46"/>
  <c r="R19" i="48"/>
  <c r="O21" i="48"/>
  <c r="S45" i="49"/>
  <c r="N14" i="46"/>
  <c r="AB67" i="48"/>
  <c r="O43" i="48"/>
  <c r="P43" i="48" s="1"/>
  <c r="O50" i="49"/>
  <c r="R35" i="49"/>
  <c r="AB71" i="48"/>
  <c r="S35" i="49"/>
  <c r="S21" i="46"/>
  <c r="R33" i="46"/>
  <c r="Q36" i="48"/>
  <c r="S23" i="48"/>
  <c r="Q43" i="48"/>
  <c r="N45" i="49"/>
  <c r="P45" i="49" s="1"/>
  <c r="Q23" i="48"/>
  <c r="R36" i="48"/>
  <c r="R43" i="48"/>
  <c r="O36" i="48"/>
  <c r="Q50" i="49"/>
  <c r="N42" i="49"/>
  <c r="N35" i="49"/>
  <c r="N28" i="49"/>
  <c r="R49" i="50"/>
  <c r="Q41" i="50"/>
  <c r="S46" i="45"/>
  <c r="N23" i="48"/>
  <c r="AB54" i="48"/>
  <c r="O23" i="48"/>
  <c r="S43" i="48"/>
  <c r="N50" i="49"/>
  <c r="AB66" i="49"/>
  <c r="Q42" i="49"/>
  <c r="O49" i="50"/>
  <c r="S44" i="50"/>
  <c r="Q19" i="45"/>
  <c r="N36" i="48"/>
  <c r="R50" i="49"/>
  <c r="O35" i="49"/>
  <c r="R9" i="49"/>
  <c r="AB65" i="48"/>
  <c r="N49" i="50"/>
  <c r="P49" i="50" s="1"/>
  <c r="Q44" i="50"/>
  <c r="AB68" i="48"/>
  <c r="O26" i="49"/>
  <c r="N40" i="50"/>
  <c r="P40" i="50" s="1"/>
  <c r="O19" i="47"/>
  <c r="R40" i="48"/>
  <c r="N43" i="49"/>
  <c r="O46" i="49"/>
  <c r="P46" i="49" s="1"/>
  <c r="R41" i="50"/>
  <c r="O42" i="49"/>
  <c r="Q46" i="49"/>
  <c r="Q44" i="45"/>
  <c r="N42" i="46"/>
  <c r="Q10" i="46"/>
  <c r="R39" i="48"/>
  <c r="Q26" i="49"/>
  <c r="N47" i="50"/>
  <c r="AB61" i="41"/>
  <c r="S30" i="41"/>
  <c r="Q20" i="48"/>
  <c r="R20" i="48"/>
  <c r="S31" i="49"/>
  <c r="N44" i="50"/>
  <c r="P44" i="50" s="1"/>
  <c r="R6" i="50"/>
  <c r="O6" i="50"/>
  <c r="R48" i="45"/>
  <c r="Q39" i="46"/>
  <c r="O25" i="46"/>
  <c r="N25" i="46"/>
  <c r="O20" i="48"/>
  <c r="S28" i="48"/>
  <c r="R44" i="50"/>
  <c r="N41" i="50"/>
  <c r="T41" i="50" s="1"/>
  <c r="N30" i="41"/>
  <c r="S7" i="48"/>
  <c r="Q49" i="49"/>
  <c r="Q43" i="49"/>
  <c r="Q30" i="46"/>
  <c r="O30" i="41"/>
  <c r="S30" i="44"/>
  <c r="AB61" i="45"/>
  <c r="N36" i="46"/>
  <c r="S25" i="46"/>
  <c r="O18" i="46"/>
  <c r="R25" i="46"/>
  <c r="Q33" i="46"/>
  <c r="O30" i="46"/>
  <c r="N20" i="48"/>
  <c r="S20" i="48"/>
  <c r="AB59" i="48"/>
  <c r="Q25" i="46"/>
  <c r="Q48" i="49"/>
  <c r="Q37" i="49"/>
  <c r="Q41" i="49"/>
  <c r="R50" i="48"/>
  <c r="S18" i="48"/>
  <c r="S26" i="45"/>
  <c r="Q27" i="49"/>
  <c r="S45" i="50"/>
  <c r="R30" i="41"/>
  <c r="N46" i="45"/>
  <c r="O23" i="46"/>
  <c r="T23" i="46" s="1"/>
  <c r="R23" i="46"/>
  <c r="AB64" i="46"/>
  <c r="AB54" i="47"/>
  <c r="N19" i="48"/>
  <c r="Q19" i="48"/>
  <c r="S19" i="48"/>
  <c r="AB49" i="46"/>
  <c r="N24" i="46"/>
  <c r="R43" i="49"/>
  <c r="N31" i="49"/>
  <c r="N40" i="49"/>
  <c r="O43" i="49"/>
  <c r="S26" i="48"/>
  <c r="S46" i="50"/>
  <c r="N42" i="50"/>
  <c r="P42" i="50" s="1"/>
  <c r="R28" i="50"/>
  <c r="N8" i="41"/>
  <c r="R21" i="41"/>
  <c r="R21" i="42"/>
  <c r="Q37" i="44"/>
  <c r="N21" i="46"/>
  <c r="O9" i="46"/>
  <c r="T9" i="46" s="1"/>
  <c r="AB70" i="46"/>
  <c r="N40" i="48"/>
  <c r="S49" i="48"/>
  <c r="R32" i="49"/>
  <c r="S29" i="44"/>
  <c r="N37" i="44"/>
  <c r="T37" i="44" s="1"/>
  <c r="R40" i="45"/>
  <c r="O21" i="46"/>
  <c r="AB52" i="46"/>
  <c r="Q9" i="46"/>
  <c r="Q21" i="46"/>
  <c r="R45" i="50"/>
  <c r="S37" i="44"/>
  <c r="O21" i="42"/>
  <c r="S9" i="46"/>
  <c r="N49" i="48"/>
  <c r="R26" i="50"/>
  <c r="Q45" i="50"/>
  <c r="R25" i="41"/>
  <c r="R11" i="46"/>
  <c r="S40" i="44"/>
  <c r="AB52" i="48"/>
  <c r="O49" i="48"/>
  <c r="Q49" i="48"/>
  <c r="S26" i="49"/>
  <c r="R26" i="49"/>
  <c r="R46" i="49"/>
  <c r="N38" i="50"/>
  <c r="R35" i="50"/>
  <c r="N43" i="50"/>
  <c r="N26" i="49"/>
  <c r="O17" i="41"/>
  <c r="R37" i="49"/>
  <c r="R27" i="49"/>
  <c r="AB47" i="41"/>
  <c r="S47" i="44"/>
  <c r="S36" i="46"/>
  <c r="R9" i="46"/>
  <c r="Q12" i="47"/>
  <c r="N30" i="49"/>
  <c r="T30" i="49" s="1"/>
  <c r="Q32" i="49"/>
  <c r="N48" i="50"/>
  <c r="S26" i="50"/>
  <c r="Q26" i="50"/>
  <c r="O45" i="50"/>
  <c r="T45" i="50" s="1"/>
  <c r="O47" i="46"/>
  <c r="AB54" i="46"/>
  <c r="AB59" i="47"/>
  <c r="O28" i="47"/>
  <c r="S20" i="47"/>
  <c r="Q23" i="46"/>
  <c r="N49" i="49"/>
  <c r="N48" i="49"/>
  <c r="O27" i="49"/>
  <c r="N27" i="49"/>
  <c r="S37" i="49"/>
  <c r="Q47" i="50"/>
  <c r="Q42" i="50"/>
  <c r="O35" i="50"/>
  <c r="Q32" i="50"/>
  <c r="Q43" i="50"/>
  <c r="S41" i="50"/>
  <c r="O43" i="50"/>
  <c r="N49" i="44"/>
  <c r="N47" i="46"/>
  <c r="S23" i="46"/>
  <c r="O26" i="45"/>
  <c r="S28" i="47"/>
  <c r="N28" i="47"/>
  <c r="R49" i="49"/>
  <c r="R48" i="49"/>
  <c r="S27" i="49"/>
  <c r="N37" i="49"/>
  <c r="O38" i="50"/>
  <c r="O47" i="50"/>
  <c r="S42" i="50"/>
  <c r="S40" i="50"/>
  <c r="Q40" i="50"/>
  <c r="N35" i="50"/>
  <c r="P35" i="50" s="1"/>
  <c r="S43" i="50"/>
  <c r="R44" i="49"/>
  <c r="O37" i="49"/>
  <c r="S14" i="45"/>
  <c r="R28" i="47"/>
  <c r="R18" i="48"/>
  <c r="S37" i="48"/>
  <c r="O49" i="49"/>
  <c r="O48" i="49"/>
  <c r="S36" i="49"/>
  <c r="AB64" i="49"/>
  <c r="R44" i="48"/>
  <c r="S42" i="48"/>
  <c r="R47" i="50"/>
  <c r="R42" i="50"/>
  <c r="R40" i="50"/>
  <c r="R47" i="49"/>
  <c r="S35" i="50"/>
  <c r="R18" i="46"/>
  <c r="O34" i="45"/>
  <c r="R19" i="47"/>
  <c r="O26" i="46"/>
  <c r="O23" i="47"/>
  <c r="P23" i="47" s="1"/>
  <c r="N19" i="47"/>
  <c r="AB50" i="47"/>
  <c r="N42" i="48"/>
  <c r="O25" i="48"/>
  <c r="N7" i="48"/>
  <c r="O42" i="48"/>
  <c r="AB71" i="49"/>
  <c r="Q40" i="49"/>
  <c r="O26" i="47"/>
  <c r="S28" i="50"/>
  <c r="Q6" i="50"/>
  <c r="R10" i="44"/>
  <c r="S18" i="46"/>
  <c r="N18" i="46"/>
  <c r="Q19" i="47"/>
  <c r="O7" i="48"/>
  <c r="O40" i="49"/>
  <c r="S7" i="49"/>
  <c r="N28" i="50"/>
  <c r="N6" i="50"/>
  <c r="S32" i="49"/>
  <c r="O50" i="50"/>
  <c r="T50" i="50" s="1"/>
  <c r="N26" i="45"/>
  <c r="R34" i="48"/>
  <c r="R7" i="48"/>
  <c r="R25" i="48"/>
  <c r="S40" i="49"/>
  <c r="R39" i="50"/>
  <c r="O28" i="50"/>
  <c r="R31" i="43"/>
  <c r="Q30" i="43"/>
  <c r="S11" i="45"/>
  <c r="R48" i="46"/>
  <c r="O22" i="46"/>
  <c r="N22" i="46"/>
  <c r="Q20" i="47"/>
  <c r="Q34" i="46"/>
  <c r="S43" i="45"/>
  <c r="N34" i="48"/>
  <c r="Q34" i="48"/>
  <c r="S33" i="48"/>
  <c r="N28" i="48"/>
  <c r="O28" i="48"/>
  <c r="O31" i="49"/>
  <c r="N9" i="49"/>
  <c r="R48" i="48"/>
  <c r="Q30" i="50"/>
  <c r="R39" i="49"/>
  <c r="AB64" i="48"/>
  <c r="S24" i="47"/>
  <c r="S10" i="47"/>
  <c r="R46" i="46"/>
  <c r="Q28" i="48"/>
  <c r="N45" i="48"/>
  <c r="AB61" i="49"/>
  <c r="O30" i="50"/>
  <c r="Q31" i="49"/>
  <c r="S44" i="49"/>
  <c r="N30" i="50"/>
  <c r="S35" i="42"/>
  <c r="R27" i="42"/>
  <c r="R13" i="46"/>
  <c r="S8" i="47"/>
  <c r="O34" i="48"/>
  <c r="R33" i="48"/>
  <c r="Q22" i="46"/>
  <c r="O9" i="49"/>
  <c r="R30" i="50"/>
  <c r="R31" i="49"/>
  <c r="Q43" i="42"/>
  <c r="Q29" i="42"/>
  <c r="O44" i="45"/>
  <c r="P44" i="45" s="1"/>
  <c r="O42" i="46"/>
  <c r="Q13" i="46"/>
  <c r="S39" i="46"/>
  <c r="R9" i="47"/>
  <c r="O15" i="46"/>
  <c r="N25" i="48"/>
  <c r="Q25" i="48"/>
  <c r="S25" i="48"/>
  <c r="S21" i="48"/>
  <c r="O47" i="48"/>
  <c r="Q47" i="48"/>
  <c r="S10" i="49"/>
  <c r="S6" i="49"/>
  <c r="N44" i="49"/>
  <c r="R33" i="49"/>
  <c r="S33" i="49"/>
  <c r="N32" i="49"/>
  <c r="S41" i="49"/>
  <c r="Q30" i="49"/>
  <c r="AB59" i="49"/>
  <c r="Q46" i="50"/>
  <c r="Q33" i="50"/>
  <c r="S48" i="50"/>
  <c r="R32" i="50"/>
  <c r="Q50" i="50"/>
  <c r="N33" i="50"/>
  <c r="O26" i="50"/>
  <c r="N48" i="41"/>
  <c r="Q17" i="46"/>
  <c r="S42" i="46"/>
  <c r="R42" i="46"/>
  <c r="N21" i="48"/>
  <c r="Q21" i="48"/>
  <c r="N47" i="48"/>
  <c r="N31" i="47"/>
  <c r="O49" i="46"/>
  <c r="Q28" i="49"/>
  <c r="O44" i="49"/>
  <c r="Q44" i="49"/>
  <c r="N33" i="49"/>
  <c r="AB63" i="49"/>
  <c r="S30" i="49"/>
  <c r="O32" i="49"/>
  <c r="R30" i="49"/>
  <c r="O28" i="49"/>
  <c r="N46" i="50"/>
  <c r="P46" i="50" s="1"/>
  <c r="O33" i="50"/>
  <c r="R48" i="50"/>
  <c r="S32" i="50"/>
  <c r="S50" i="50"/>
  <c r="S43" i="41"/>
  <c r="R15" i="41"/>
  <c r="O32" i="45"/>
  <c r="R46" i="48"/>
  <c r="N29" i="48"/>
  <c r="O33" i="49"/>
  <c r="R28" i="49"/>
  <c r="R46" i="50"/>
  <c r="R38" i="50"/>
  <c r="O48" i="50"/>
  <c r="N32" i="50"/>
  <c r="P32" i="50" s="1"/>
  <c r="R50" i="50"/>
  <c r="Q49" i="45"/>
  <c r="Q19" i="46"/>
  <c r="N48" i="46"/>
  <c r="T48" i="46" s="1"/>
  <c r="R23" i="47"/>
  <c r="Q9" i="47"/>
  <c r="AB71" i="46"/>
  <c r="Q23" i="45"/>
  <c r="R7" i="47"/>
  <c r="Q37" i="48"/>
  <c r="R35" i="48"/>
  <c r="O29" i="48"/>
  <c r="AB72" i="48"/>
  <c r="Q29" i="48"/>
  <c r="N39" i="48"/>
  <c r="O10" i="47"/>
  <c r="N49" i="46"/>
  <c r="AB50" i="46"/>
  <c r="O24" i="46"/>
  <c r="O36" i="49"/>
  <c r="O39" i="49"/>
  <c r="O41" i="48"/>
  <c r="R11" i="49"/>
  <c r="R7" i="49"/>
  <c r="R41" i="49"/>
  <c r="R10" i="49"/>
  <c r="R42" i="48"/>
  <c r="Q11" i="49"/>
  <c r="Q50" i="48"/>
  <c r="O18" i="48"/>
  <c r="N39" i="50"/>
  <c r="Q9" i="49"/>
  <c r="AB67" i="49"/>
  <c r="P41" i="50"/>
  <c r="O6" i="49"/>
  <c r="S50" i="45"/>
  <c r="N38" i="45"/>
  <c r="T38" i="45" s="1"/>
  <c r="S48" i="46"/>
  <c r="Q48" i="46"/>
  <c r="S19" i="46"/>
  <c r="R19" i="46"/>
  <c r="S23" i="47"/>
  <c r="O9" i="47"/>
  <c r="T9" i="47" s="1"/>
  <c r="N34" i="46"/>
  <c r="S9" i="47"/>
  <c r="N37" i="48"/>
  <c r="O35" i="48"/>
  <c r="R29" i="48"/>
  <c r="AB70" i="48"/>
  <c r="Q39" i="48"/>
  <c r="O13" i="48"/>
  <c r="R36" i="49"/>
  <c r="O11" i="49"/>
  <c r="O7" i="49"/>
  <c r="T7" i="49" s="1"/>
  <c r="AB72" i="49"/>
  <c r="S39" i="49"/>
  <c r="Q45" i="46"/>
  <c r="N30" i="47"/>
  <c r="Q7" i="49"/>
  <c r="Q26" i="48"/>
  <c r="N26" i="47"/>
  <c r="AB53" i="48"/>
  <c r="N36" i="50"/>
  <c r="S47" i="49"/>
  <c r="Q39" i="50"/>
  <c r="Q8" i="43"/>
  <c r="R50" i="45"/>
  <c r="S26" i="44"/>
  <c r="O19" i="46"/>
  <c r="T19" i="46" s="1"/>
  <c r="Q23" i="47"/>
  <c r="R37" i="48"/>
  <c r="N35" i="48"/>
  <c r="AB66" i="48"/>
  <c r="N41" i="46"/>
  <c r="O41" i="49"/>
  <c r="T41" i="49" s="1"/>
  <c r="S29" i="48"/>
  <c r="N11" i="49"/>
  <c r="O39" i="50"/>
  <c r="R40" i="46"/>
  <c r="R38" i="49"/>
  <c r="Q22" i="41"/>
  <c r="R19" i="41"/>
  <c r="O8" i="41"/>
  <c r="N30" i="43"/>
  <c r="P30" i="43" s="1"/>
  <c r="O36" i="44"/>
  <c r="P36" i="44" s="1"/>
  <c r="AB68" i="44"/>
  <c r="S48" i="45"/>
  <c r="N48" i="45"/>
  <c r="P48" i="45" s="1"/>
  <c r="S30" i="45"/>
  <c r="R39" i="46"/>
  <c r="N17" i="46"/>
  <c r="R30" i="46"/>
  <c r="O13" i="46"/>
  <c r="N13" i="46"/>
  <c r="AB60" i="46"/>
  <c r="S30" i="47"/>
  <c r="O31" i="47"/>
  <c r="N8" i="47"/>
  <c r="R44" i="46"/>
  <c r="S41" i="44"/>
  <c r="Q41" i="48"/>
  <c r="S30" i="48"/>
  <c r="N8" i="48"/>
  <c r="Q8" i="47"/>
  <c r="O30" i="48"/>
  <c r="AB55" i="46"/>
  <c r="N47" i="49"/>
  <c r="Q39" i="49"/>
  <c r="S38" i="49"/>
  <c r="AB70" i="49"/>
  <c r="O10" i="49"/>
  <c r="P10" i="49" s="1"/>
  <c r="O46" i="48"/>
  <c r="S45" i="46"/>
  <c r="R22" i="48"/>
  <c r="O36" i="50"/>
  <c r="S31" i="50"/>
  <c r="O31" i="50"/>
  <c r="N31" i="50"/>
  <c r="Q31" i="50"/>
  <c r="R31" i="50"/>
  <c r="Q38" i="50"/>
  <c r="R25" i="50"/>
  <c r="N25" i="50"/>
  <c r="S25" i="50"/>
  <c r="O25" i="50"/>
  <c r="Q25" i="50"/>
  <c r="R21" i="50"/>
  <c r="N21" i="50"/>
  <c r="S21" i="50"/>
  <c r="O21" i="50"/>
  <c r="Q21" i="50"/>
  <c r="R17" i="50"/>
  <c r="N17" i="50"/>
  <c r="S17" i="50"/>
  <c r="O17" i="50"/>
  <c r="Q17" i="50"/>
  <c r="R13" i="50"/>
  <c r="N13" i="50"/>
  <c r="S13" i="50"/>
  <c r="O13" i="50"/>
  <c r="Q13" i="50"/>
  <c r="R9" i="50"/>
  <c r="N9" i="50"/>
  <c r="S9" i="50"/>
  <c r="O9" i="50"/>
  <c r="Q9" i="50"/>
  <c r="S34" i="50"/>
  <c r="R24" i="50"/>
  <c r="N24" i="50"/>
  <c r="S24" i="50"/>
  <c r="O24" i="50"/>
  <c r="Q24" i="50"/>
  <c r="R20" i="50"/>
  <c r="N20" i="50"/>
  <c r="S20" i="50"/>
  <c r="O20" i="50"/>
  <c r="Q20" i="50"/>
  <c r="R16" i="50"/>
  <c r="N16" i="50"/>
  <c r="S16" i="50"/>
  <c r="O16" i="50"/>
  <c r="Q16" i="50"/>
  <c r="R10" i="50"/>
  <c r="N10" i="50"/>
  <c r="S10" i="50"/>
  <c r="O10" i="50"/>
  <c r="Q10" i="50"/>
  <c r="R37" i="50"/>
  <c r="N37" i="50"/>
  <c r="Q37" i="50"/>
  <c r="S37" i="50"/>
  <c r="O37" i="50"/>
  <c r="S8" i="50"/>
  <c r="O8" i="50"/>
  <c r="N8" i="50"/>
  <c r="Q8" i="50"/>
  <c r="R8" i="50"/>
  <c r="R30" i="43"/>
  <c r="Q48" i="45"/>
  <c r="Q30" i="45"/>
  <c r="R30" i="45"/>
  <c r="N13" i="45"/>
  <c r="T13" i="45" s="1"/>
  <c r="S49" i="46"/>
  <c r="R41" i="46"/>
  <c r="R26" i="47"/>
  <c r="O8" i="47"/>
  <c r="N41" i="48"/>
  <c r="S22" i="48"/>
  <c r="O8" i="48"/>
  <c r="N30" i="48"/>
  <c r="R8" i="48"/>
  <c r="R30" i="48"/>
  <c r="R26" i="48"/>
  <c r="Q47" i="49"/>
  <c r="N39" i="49"/>
  <c r="O44" i="48"/>
  <c r="R36" i="50"/>
  <c r="O34" i="50"/>
  <c r="Q36" i="50"/>
  <c r="R29" i="50"/>
  <c r="N29" i="50"/>
  <c r="Q29" i="50"/>
  <c r="O29" i="50"/>
  <c r="S29" i="50"/>
  <c r="R23" i="50"/>
  <c r="N23" i="50"/>
  <c r="S23" i="50"/>
  <c r="O23" i="50"/>
  <c r="Q23" i="50"/>
  <c r="R19" i="50"/>
  <c r="N19" i="50"/>
  <c r="S19" i="50"/>
  <c r="O19" i="50"/>
  <c r="Q19" i="50"/>
  <c r="R15" i="50"/>
  <c r="N15" i="50"/>
  <c r="S15" i="50"/>
  <c r="O15" i="50"/>
  <c r="Q15" i="50"/>
  <c r="R11" i="50"/>
  <c r="N11" i="50"/>
  <c r="S11" i="50"/>
  <c r="O11" i="50"/>
  <c r="Q11" i="50"/>
  <c r="S40" i="48"/>
  <c r="O40" i="48"/>
  <c r="R34" i="50"/>
  <c r="R22" i="50"/>
  <c r="N22" i="50"/>
  <c r="S22" i="50"/>
  <c r="O22" i="50"/>
  <c r="Q22" i="50"/>
  <c r="R18" i="50"/>
  <c r="N18" i="50"/>
  <c r="S18" i="50"/>
  <c r="O18" i="50"/>
  <c r="Q18" i="50"/>
  <c r="R14" i="50"/>
  <c r="N14" i="50"/>
  <c r="S14" i="50"/>
  <c r="O14" i="50"/>
  <c r="Q14" i="50"/>
  <c r="S27" i="50"/>
  <c r="O27" i="50"/>
  <c r="N27" i="50"/>
  <c r="R27" i="50"/>
  <c r="Q27" i="50"/>
  <c r="Q34" i="50"/>
  <c r="R12" i="50"/>
  <c r="N12" i="50"/>
  <c r="S12" i="50"/>
  <c r="O12" i="50"/>
  <c r="Q12" i="50"/>
  <c r="N34" i="50"/>
  <c r="Q15" i="41"/>
  <c r="R37" i="42"/>
  <c r="S9" i="42"/>
  <c r="S30" i="43"/>
  <c r="O47" i="44"/>
  <c r="S32" i="44"/>
  <c r="O6" i="44"/>
  <c r="R37" i="44"/>
  <c r="S49" i="45"/>
  <c r="R34" i="44"/>
  <c r="N30" i="45"/>
  <c r="P30" i="45" s="1"/>
  <c r="N39" i="46"/>
  <c r="T39" i="46" s="1"/>
  <c r="O17" i="46"/>
  <c r="R17" i="46"/>
  <c r="N28" i="46"/>
  <c r="R30" i="47"/>
  <c r="Q26" i="47"/>
  <c r="O24" i="47"/>
  <c r="AB46" i="47"/>
  <c r="R41" i="48"/>
  <c r="Q8" i="48"/>
  <c r="S29" i="46"/>
  <c r="AB47" i="46"/>
  <c r="Q46" i="46"/>
  <c r="N48" i="48"/>
  <c r="N26" i="48"/>
  <c r="S12" i="47"/>
  <c r="O17" i="48"/>
  <c r="Q6" i="47"/>
  <c r="O26" i="48"/>
  <c r="T26" i="48" s="1"/>
  <c r="O47" i="49"/>
  <c r="Q38" i="49"/>
  <c r="O38" i="49"/>
  <c r="N38" i="46"/>
  <c r="S7" i="50"/>
  <c r="O7" i="50"/>
  <c r="R7" i="50"/>
  <c r="Q7" i="50"/>
  <c r="N7" i="50"/>
  <c r="O15" i="48"/>
  <c r="AB56" i="41"/>
  <c r="Q41" i="42"/>
  <c r="R48" i="42"/>
  <c r="S17" i="42"/>
  <c r="O31" i="43"/>
  <c r="N8" i="43"/>
  <c r="R35" i="44"/>
  <c r="O38" i="44"/>
  <c r="R38" i="44"/>
  <c r="AB57" i="45"/>
  <c r="N45" i="46"/>
  <c r="N29" i="46"/>
  <c r="R49" i="46"/>
  <c r="O16" i="46"/>
  <c r="R38" i="46"/>
  <c r="N16" i="46"/>
  <c r="R28" i="46"/>
  <c r="O28" i="46"/>
  <c r="N15" i="47"/>
  <c r="O15" i="47"/>
  <c r="N7" i="47"/>
  <c r="S10" i="46"/>
  <c r="R45" i="48"/>
  <c r="AB55" i="48"/>
  <c r="Q42" i="48"/>
  <c r="R38" i="48"/>
  <c r="S50" i="48"/>
  <c r="Q48" i="48"/>
  <c r="R17" i="48"/>
  <c r="R13" i="48"/>
  <c r="R34" i="49"/>
  <c r="N34" i="49"/>
  <c r="Q34" i="49"/>
  <c r="AB65" i="49"/>
  <c r="S34" i="49"/>
  <c r="O34" i="49"/>
  <c r="T34" i="49" s="1"/>
  <c r="N20" i="47"/>
  <c r="AB51" i="47"/>
  <c r="R8" i="49"/>
  <c r="N8" i="49"/>
  <c r="S8" i="49"/>
  <c r="Q8" i="49"/>
  <c r="O8" i="49"/>
  <c r="R47" i="41"/>
  <c r="R22" i="41"/>
  <c r="Q10" i="41"/>
  <c r="R41" i="42"/>
  <c r="O37" i="42"/>
  <c r="S41" i="42"/>
  <c r="S8" i="42"/>
  <c r="S31" i="43"/>
  <c r="R8" i="43"/>
  <c r="AB66" i="44"/>
  <c r="N38" i="44"/>
  <c r="Q10" i="44"/>
  <c r="O10" i="44"/>
  <c r="T10" i="44" s="1"/>
  <c r="Q39" i="45"/>
  <c r="Q11" i="45"/>
  <c r="Q26" i="45"/>
  <c r="R26" i="45"/>
  <c r="S13" i="45"/>
  <c r="O11" i="45"/>
  <c r="R45" i="46"/>
  <c r="O38" i="46"/>
  <c r="R29" i="46"/>
  <c r="Q16" i="46"/>
  <c r="Q49" i="46"/>
  <c r="S38" i="46"/>
  <c r="S24" i="46"/>
  <c r="S22" i="46"/>
  <c r="AB69" i="46"/>
  <c r="AB53" i="46"/>
  <c r="Q38" i="46"/>
  <c r="R24" i="46"/>
  <c r="O10" i="46"/>
  <c r="O46" i="46"/>
  <c r="AB59" i="46"/>
  <c r="S28" i="46"/>
  <c r="Q31" i="47"/>
  <c r="Q30" i="47"/>
  <c r="Q24" i="47"/>
  <c r="O20" i="47"/>
  <c r="O45" i="46"/>
  <c r="S15" i="47"/>
  <c r="R10" i="47"/>
  <c r="R23" i="45"/>
  <c r="Q7" i="47"/>
  <c r="N10" i="46"/>
  <c r="Q45" i="48"/>
  <c r="N22" i="48"/>
  <c r="N46" i="48"/>
  <c r="N44" i="48"/>
  <c r="Q22" i="48"/>
  <c r="Q18" i="48"/>
  <c r="S45" i="48"/>
  <c r="Q38" i="48"/>
  <c r="Q33" i="48"/>
  <c r="R24" i="48"/>
  <c r="N46" i="46"/>
  <c r="N50" i="48"/>
  <c r="S48" i="48"/>
  <c r="AB48" i="48"/>
  <c r="O30" i="47"/>
  <c r="AB57" i="48"/>
  <c r="N38" i="49"/>
  <c r="S22" i="49"/>
  <c r="O22" i="49"/>
  <c r="AB53" i="49"/>
  <c r="R22" i="49"/>
  <c r="N22" i="49"/>
  <c r="Q22" i="49"/>
  <c r="AB49" i="49"/>
  <c r="S18" i="49"/>
  <c r="O18" i="49"/>
  <c r="R18" i="49"/>
  <c r="N18" i="49"/>
  <c r="Q18" i="49"/>
  <c r="S14" i="49"/>
  <c r="O14" i="49"/>
  <c r="R14" i="49"/>
  <c r="N14" i="49"/>
  <c r="Q14" i="49"/>
  <c r="R29" i="49"/>
  <c r="N29" i="49"/>
  <c r="Q29" i="49"/>
  <c r="AB60" i="49"/>
  <c r="S29" i="49"/>
  <c r="O29" i="49"/>
  <c r="Q6" i="49"/>
  <c r="S25" i="49"/>
  <c r="O25" i="49"/>
  <c r="AB56" i="49"/>
  <c r="R25" i="49"/>
  <c r="N25" i="49"/>
  <c r="Q25" i="49"/>
  <c r="S21" i="49"/>
  <c r="O21" i="49"/>
  <c r="AB52" i="49"/>
  <c r="R21" i="49"/>
  <c r="N21" i="49"/>
  <c r="Q21" i="49"/>
  <c r="AB48" i="49"/>
  <c r="S17" i="49"/>
  <c r="O17" i="49"/>
  <c r="R17" i="49"/>
  <c r="N17" i="49"/>
  <c r="Q17" i="49"/>
  <c r="S13" i="49"/>
  <c r="O13" i="49"/>
  <c r="R13" i="49"/>
  <c r="N13" i="49"/>
  <c r="Q13" i="49"/>
  <c r="S38" i="48"/>
  <c r="S12" i="49"/>
  <c r="O12" i="49"/>
  <c r="R12" i="49"/>
  <c r="N12" i="49"/>
  <c r="Q12" i="49"/>
  <c r="AB49" i="48"/>
  <c r="N45" i="41"/>
  <c r="P45" i="41" s="1"/>
  <c r="AB53" i="41"/>
  <c r="Q25" i="41"/>
  <c r="Q19" i="41"/>
  <c r="Q8" i="41"/>
  <c r="O41" i="42"/>
  <c r="N17" i="42"/>
  <c r="P17" i="42" s="1"/>
  <c r="N31" i="43"/>
  <c r="O7" i="43"/>
  <c r="Q48" i="44"/>
  <c r="S35" i="44"/>
  <c r="O49" i="45"/>
  <c r="R38" i="45"/>
  <c r="N34" i="45"/>
  <c r="O23" i="44"/>
  <c r="O29" i="46"/>
  <c r="R36" i="46"/>
  <c r="S16" i="46"/>
  <c r="S26" i="47"/>
  <c r="R15" i="47"/>
  <c r="AB67" i="46"/>
  <c r="R12" i="47"/>
  <c r="O40" i="44"/>
  <c r="O7" i="47"/>
  <c r="R6" i="47"/>
  <c r="N24" i="48"/>
  <c r="N18" i="48"/>
  <c r="Q46" i="48"/>
  <c r="Q44" i="48"/>
  <c r="Q24" i="48"/>
  <c r="AB69" i="48"/>
  <c r="N38" i="48"/>
  <c r="P38" i="48" s="1"/>
  <c r="O24" i="48"/>
  <c r="O22" i="48"/>
  <c r="N33" i="48"/>
  <c r="P33" i="48" s="1"/>
  <c r="AB72" i="46"/>
  <c r="O50" i="48"/>
  <c r="O48" i="48"/>
  <c r="S17" i="48"/>
  <c r="S13" i="48"/>
  <c r="O45" i="48"/>
  <c r="S24" i="49"/>
  <c r="O24" i="49"/>
  <c r="AB55" i="49"/>
  <c r="R24" i="49"/>
  <c r="N24" i="49"/>
  <c r="Q24" i="49"/>
  <c r="S20" i="49"/>
  <c r="O20" i="49"/>
  <c r="AB51" i="49"/>
  <c r="R20" i="49"/>
  <c r="N20" i="49"/>
  <c r="Q20" i="49"/>
  <c r="AB47" i="49"/>
  <c r="S16" i="49"/>
  <c r="O16" i="49"/>
  <c r="R16" i="49"/>
  <c r="N16" i="49"/>
  <c r="Q16" i="49"/>
  <c r="Q10" i="49"/>
  <c r="S23" i="49"/>
  <c r="O23" i="49"/>
  <c r="AB54" i="49"/>
  <c r="R23" i="49"/>
  <c r="N23" i="49"/>
  <c r="Q23" i="49"/>
  <c r="AB50" i="49"/>
  <c r="S19" i="49"/>
  <c r="O19" i="49"/>
  <c r="R19" i="49"/>
  <c r="N19" i="49"/>
  <c r="Q19" i="49"/>
  <c r="AB46" i="49"/>
  <c r="S15" i="49"/>
  <c r="O15" i="49"/>
  <c r="R15" i="49"/>
  <c r="N15" i="49"/>
  <c r="Q15" i="49"/>
  <c r="N6" i="49"/>
  <c r="S44" i="48"/>
  <c r="AB61" i="47"/>
  <c r="AB57" i="47"/>
  <c r="O18" i="44"/>
  <c r="AB49" i="44"/>
  <c r="R18" i="44"/>
  <c r="S49" i="42"/>
  <c r="R49" i="42"/>
  <c r="O45" i="45"/>
  <c r="N45" i="45"/>
  <c r="O47" i="45"/>
  <c r="Q47" i="45"/>
  <c r="N43" i="44"/>
  <c r="S43" i="44"/>
  <c r="O20" i="44"/>
  <c r="N20" i="44"/>
  <c r="AB51" i="44"/>
  <c r="Q20" i="44"/>
  <c r="S31" i="48"/>
  <c r="O31" i="48"/>
  <c r="N31" i="48"/>
  <c r="R31" i="48"/>
  <c r="AB62" i="48"/>
  <c r="Q31" i="48"/>
  <c r="AB47" i="48"/>
  <c r="S16" i="48"/>
  <c r="R16" i="48"/>
  <c r="O16" i="48"/>
  <c r="N16" i="48"/>
  <c r="R12" i="48"/>
  <c r="S12" i="48"/>
  <c r="N12" i="48"/>
  <c r="O12" i="48"/>
  <c r="O11" i="47"/>
  <c r="R11" i="47"/>
  <c r="Q11" i="47"/>
  <c r="S11" i="47"/>
  <c r="Q49" i="42"/>
  <c r="N18" i="44"/>
  <c r="AB50" i="44"/>
  <c r="Q19" i="44"/>
  <c r="R19" i="44"/>
  <c r="N19" i="44"/>
  <c r="T19" i="44" s="1"/>
  <c r="O33" i="42"/>
  <c r="N33" i="42"/>
  <c r="AB64" i="42"/>
  <c r="Q33" i="42"/>
  <c r="R26" i="46"/>
  <c r="N26" i="46"/>
  <c r="Q26" i="46"/>
  <c r="N11" i="46"/>
  <c r="N40" i="44"/>
  <c r="R32" i="48"/>
  <c r="N32" i="48"/>
  <c r="Q32" i="48"/>
  <c r="AB63" i="48"/>
  <c r="S32" i="48"/>
  <c r="O32" i="48"/>
  <c r="O12" i="47"/>
  <c r="N12" i="47"/>
  <c r="R46" i="42"/>
  <c r="N46" i="42"/>
  <c r="Q43" i="44"/>
  <c r="AB72" i="45"/>
  <c r="Q41" i="45"/>
  <c r="R41" i="45"/>
  <c r="N41" i="45"/>
  <c r="R7" i="45"/>
  <c r="N7" i="45"/>
  <c r="S7" i="45"/>
  <c r="Q7" i="45"/>
  <c r="O44" i="41"/>
  <c r="Q44" i="41"/>
  <c r="N44" i="41"/>
  <c r="R10" i="48"/>
  <c r="N10" i="48"/>
  <c r="Q10" i="48"/>
  <c r="S10" i="48"/>
  <c r="O10" i="48"/>
  <c r="N16" i="47"/>
  <c r="R16" i="47"/>
  <c r="AB47" i="47"/>
  <c r="S16" i="47"/>
  <c r="Q16" i="47"/>
  <c r="O16" i="47"/>
  <c r="O41" i="46"/>
  <c r="Q41" i="46"/>
  <c r="R20" i="46"/>
  <c r="AB51" i="46"/>
  <c r="S20" i="46"/>
  <c r="R14" i="46"/>
  <c r="S14" i="46"/>
  <c r="O14" i="46"/>
  <c r="Q9" i="44"/>
  <c r="S9" i="44"/>
  <c r="N9" i="44"/>
  <c r="R9" i="44"/>
  <c r="N18" i="45"/>
  <c r="S18" i="45"/>
  <c r="O18" i="45"/>
  <c r="S18" i="44"/>
  <c r="Q45" i="45"/>
  <c r="R18" i="45"/>
  <c r="S12" i="45"/>
  <c r="R12" i="45"/>
  <c r="R50" i="44"/>
  <c r="O50" i="44"/>
  <c r="S50" i="44"/>
  <c r="R44" i="44"/>
  <c r="N44" i="44"/>
  <c r="O43" i="46"/>
  <c r="S43" i="46"/>
  <c r="O11" i="46"/>
  <c r="S11" i="46"/>
  <c r="Q12" i="46"/>
  <c r="O12" i="46"/>
  <c r="O50" i="46"/>
  <c r="Q50" i="46"/>
  <c r="Q16" i="48"/>
  <c r="Q12" i="48"/>
  <c r="AB72" i="41"/>
  <c r="S34" i="45"/>
  <c r="R34" i="45"/>
  <c r="N33" i="44"/>
  <c r="N15" i="46"/>
  <c r="N6" i="47"/>
  <c r="S9" i="48"/>
  <c r="O9" i="48"/>
  <c r="N9" i="48"/>
  <c r="R9" i="48"/>
  <c r="Q9" i="48"/>
  <c r="N24" i="47"/>
  <c r="AB55" i="47"/>
  <c r="R24" i="47"/>
  <c r="Q20" i="46"/>
  <c r="R31" i="47"/>
  <c r="AB62" i="47"/>
  <c r="S15" i="48"/>
  <c r="AB46" i="48"/>
  <c r="Q11" i="48"/>
  <c r="S6" i="48"/>
  <c r="O6" i="48"/>
  <c r="N6" i="48"/>
  <c r="R6" i="48"/>
  <c r="Q6" i="48"/>
  <c r="O21" i="41"/>
  <c r="T21" i="41" s="1"/>
  <c r="Q31" i="42"/>
  <c r="Q48" i="42"/>
  <c r="S21" i="42"/>
  <c r="N12" i="42"/>
  <c r="T12" i="42" s="1"/>
  <c r="R42" i="41"/>
  <c r="Q40" i="44"/>
  <c r="N49" i="45"/>
  <c r="Q13" i="45"/>
  <c r="S44" i="45"/>
  <c r="AB65" i="45"/>
  <c r="Q32" i="45"/>
  <c r="R36" i="44"/>
  <c r="S47" i="46"/>
  <c r="R47" i="46"/>
  <c r="O20" i="46"/>
  <c r="S41" i="46"/>
  <c r="N20" i="46"/>
  <c r="S46" i="46"/>
  <c r="Q11" i="46"/>
  <c r="S15" i="46"/>
  <c r="S31" i="47"/>
  <c r="R13" i="45"/>
  <c r="N10" i="47"/>
  <c r="S6" i="47"/>
  <c r="Q44" i="46"/>
  <c r="R41" i="44"/>
  <c r="S27" i="48"/>
  <c r="O27" i="48"/>
  <c r="N27" i="48"/>
  <c r="R27" i="48"/>
  <c r="AB58" i="48"/>
  <c r="Q27" i="48"/>
  <c r="Q10" i="47"/>
  <c r="S30" i="46"/>
  <c r="N30" i="46"/>
  <c r="Q15" i="48"/>
  <c r="O14" i="48"/>
  <c r="N14" i="48"/>
  <c r="N11" i="48"/>
  <c r="AB52" i="41"/>
  <c r="O45" i="42"/>
  <c r="N21" i="42"/>
  <c r="AB52" i="42"/>
  <c r="Q12" i="42"/>
  <c r="R7" i="42"/>
  <c r="Q27" i="43"/>
  <c r="AB71" i="44"/>
  <c r="R33" i="44"/>
  <c r="AB72" i="44"/>
  <c r="N15" i="44"/>
  <c r="N8" i="44"/>
  <c r="AB63" i="45"/>
  <c r="AB71" i="45"/>
  <c r="O26" i="44"/>
  <c r="R44" i="45"/>
  <c r="Q15" i="45"/>
  <c r="O6" i="46"/>
  <c r="AB57" i="46"/>
  <c r="Q40" i="46"/>
  <c r="S23" i="45"/>
  <c r="O6" i="47"/>
  <c r="S17" i="41"/>
  <c r="N11" i="47"/>
  <c r="S35" i="48"/>
  <c r="N17" i="48"/>
  <c r="N15" i="48"/>
  <c r="S14" i="48"/>
  <c r="R14" i="48"/>
  <c r="N13" i="48"/>
  <c r="O11" i="48"/>
  <c r="R11" i="48"/>
  <c r="Q24" i="46"/>
  <c r="S32" i="47"/>
  <c r="O32" i="47"/>
  <c r="R32" i="47"/>
  <c r="N32" i="47"/>
  <c r="Q32" i="47"/>
  <c r="AB63" i="47"/>
  <c r="S49" i="47"/>
  <c r="O49" i="47"/>
  <c r="R49" i="47"/>
  <c r="N49" i="47"/>
  <c r="Q49" i="47"/>
  <c r="S44" i="47"/>
  <c r="O44" i="47"/>
  <c r="R44" i="47"/>
  <c r="N44" i="47"/>
  <c r="Q44" i="47"/>
  <c r="S42" i="47"/>
  <c r="O42" i="47"/>
  <c r="R42" i="47"/>
  <c r="N42" i="47"/>
  <c r="Q42" i="47"/>
  <c r="S40" i="47"/>
  <c r="O40" i="47"/>
  <c r="R40" i="47"/>
  <c r="N40" i="47"/>
  <c r="Q40" i="47"/>
  <c r="AB71" i="47"/>
  <c r="S38" i="47"/>
  <c r="O38" i="47"/>
  <c r="R38" i="47"/>
  <c r="N38" i="47"/>
  <c r="AB69" i="47"/>
  <c r="Q38" i="47"/>
  <c r="S35" i="47"/>
  <c r="O35" i="47"/>
  <c r="R35" i="47"/>
  <c r="N35" i="47"/>
  <c r="AB66" i="47"/>
  <c r="Q35" i="47"/>
  <c r="S22" i="47"/>
  <c r="O22" i="47"/>
  <c r="Q22" i="47"/>
  <c r="R22" i="47"/>
  <c r="AB53" i="47"/>
  <c r="N22" i="47"/>
  <c r="P22" i="47" s="1"/>
  <c r="S14" i="47"/>
  <c r="O14" i="47"/>
  <c r="Q14" i="47"/>
  <c r="N14" i="47"/>
  <c r="R14" i="47"/>
  <c r="S29" i="47"/>
  <c r="O29" i="47"/>
  <c r="R29" i="47"/>
  <c r="N29" i="47"/>
  <c r="AB60" i="47"/>
  <c r="Q29" i="47"/>
  <c r="S25" i="47"/>
  <c r="O25" i="47"/>
  <c r="N25" i="47"/>
  <c r="R25" i="47"/>
  <c r="Q25" i="47"/>
  <c r="AB56" i="47"/>
  <c r="AB59" i="41"/>
  <c r="S25" i="41"/>
  <c r="R17" i="41"/>
  <c r="AB48" i="41"/>
  <c r="O46" i="42"/>
  <c r="S32" i="42"/>
  <c r="N48" i="42"/>
  <c r="S12" i="42"/>
  <c r="N23" i="41"/>
  <c r="R6" i="42"/>
  <c r="N17" i="41"/>
  <c r="R13" i="42"/>
  <c r="N50" i="41"/>
  <c r="S33" i="41"/>
  <c r="O8" i="43"/>
  <c r="S44" i="42"/>
  <c r="R22" i="44"/>
  <c r="Q32" i="44"/>
  <c r="AB61" i="44"/>
  <c r="N12" i="44"/>
  <c r="Q38" i="44"/>
  <c r="N11" i="44"/>
  <c r="S46" i="42"/>
  <c r="O50" i="45"/>
  <c r="N47" i="45"/>
  <c r="R43" i="45"/>
  <c r="AB69" i="45"/>
  <c r="O37" i="45"/>
  <c r="P37" i="45" s="1"/>
  <c r="N40" i="45"/>
  <c r="R22" i="45"/>
  <c r="R14" i="45"/>
  <c r="Q18" i="45"/>
  <c r="Q46" i="44"/>
  <c r="O46" i="45"/>
  <c r="O43" i="45"/>
  <c r="O23" i="45"/>
  <c r="S19" i="45"/>
  <c r="R17" i="44"/>
  <c r="Q14" i="45"/>
  <c r="S35" i="46"/>
  <c r="N50" i="46"/>
  <c r="R43" i="46"/>
  <c r="O36" i="46"/>
  <c r="S40" i="46"/>
  <c r="S44" i="46"/>
  <c r="R15" i="46"/>
  <c r="AB46" i="46"/>
  <c r="O41" i="45"/>
  <c r="N6" i="46"/>
  <c r="Q50" i="47"/>
  <c r="S50" i="47"/>
  <c r="O50" i="47"/>
  <c r="R50" i="47"/>
  <c r="N50" i="47"/>
  <c r="S45" i="47"/>
  <c r="O45" i="47"/>
  <c r="R45" i="47"/>
  <c r="N45" i="47"/>
  <c r="Q45" i="47"/>
  <c r="S43" i="47"/>
  <c r="O43" i="47"/>
  <c r="R43" i="47"/>
  <c r="N43" i="47"/>
  <c r="Q43" i="47"/>
  <c r="S41" i="47"/>
  <c r="O41" i="47"/>
  <c r="R41" i="47"/>
  <c r="N41" i="47"/>
  <c r="AB72" i="47"/>
  <c r="Q41" i="47"/>
  <c r="S39" i="47"/>
  <c r="O39" i="47"/>
  <c r="R39" i="47"/>
  <c r="N39" i="47"/>
  <c r="AB70" i="47"/>
  <c r="Q39" i="47"/>
  <c r="S37" i="47"/>
  <c r="O37" i="47"/>
  <c r="R37" i="47"/>
  <c r="N37" i="47"/>
  <c r="AB68" i="47"/>
  <c r="Q37" i="47"/>
  <c r="AB49" i="47"/>
  <c r="S18" i="47"/>
  <c r="O18" i="47"/>
  <c r="Q18" i="47"/>
  <c r="N18" i="47"/>
  <c r="R18" i="47"/>
  <c r="S26" i="46"/>
  <c r="AB48" i="47"/>
  <c r="S17" i="47"/>
  <c r="O17" i="47"/>
  <c r="N17" i="47"/>
  <c r="R17" i="47"/>
  <c r="Q17" i="47"/>
  <c r="R40" i="44"/>
  <c r="R12" i="46"/>
  <c r="S12" i="46"/>
  <c r="N12" i="46"/>
  <c r="Q17" i="41"/>
  <c r="Q44" i="42"/>
  <c r="Q46" i="42"/>
  <c r="AB63" i="42"/>
  <c r="S13" i="42"/>
  <c r="S48" i="44"/>
  <c r="N32" i="44"/>
  <c r="T32" i="44" s="1"/>
  <c r="N30" i="44"/>
  <c r="O30" i="44"/>
  <c r="N26" i="44"/>
  <c r="R45" i="42"/>
  <c r="S47" i="45"/>
  <c r="N50" i="45"/>
  <c r="R47" i="45"/>
  <c r="Q43" i="45"/>
  <c r="AB68" i="45"/>
  <c r="AB50" i="45"/>
  <c r="O14" i="45"/>
  <c r="O34" i="46"/>
  <c r="R50" i="46"/>
  <c r="Q43" i="46"/>
  <c r="N40" i="46"/>
  <c r="N44" i="46"/>
  <c r="R6" i="46"/>
  <c r="S47" i="47"/>
  <c r="O47" i="47"/>
  <c r="R47" i="47"/>
  <c r="N47" i="47"/>
  <c r="Q47" i="47"/>
  <c r="S34" i="47"/>
  <c r="O34" i="47"/>
  <c r="R34" i="47"/>
  <c r="N34" i="47"/>
  <c r="Q34" i="47"/>
  <c r="AB65" i="47"/>
  <c r="S33" i="47"/>
  <c r="O33" i="47"/>
  <c r="N33" i="47"/>
  <c r="Q33" i="47"/>
  <c r="AB64" i="47"/>
  <c r="R33" i="47"/>
  <c r="S13" i="47"/>
  <c r="O13" i="47"/>
  <c r="N13" i="47"/>
  <c r="R13" i="47"/>
  <c r="Q13" i="47"/>
  <c r="N23" i="45"/>
  <c r="O41" i="44"/>
  <c r="S14" i="41"/>
  <c r="O25" i="41"/>
  <c r="P25" i="41" s="1"/>
  <c r="AB50" i="41"/>
  <c r="R13" i="41"/>
  <c r="N45" i="42"/>
  <c r="Q45" i="42"/>
  <c r="Q27" i="42"/>
  <c r="Q13" i="42"/>
  <c r="N13" i="42"/>
  <c r="T13" i="42" s="1"/>
  <c r="AB57" i="43"/>
  <c r="O50" i="42"/>
  <c r="O46" i="44"/>
  <c r="P46" i="44" s="1"/>
  <c r="N41" i="44"/>
  <c r="Q41" i="44"/>
  <c r="R32" i="44"/>
  <c r="R30" i="44"/>
  <c r="N7" i="44"/>
  <c r="Q7" i="44"/>
  <c r="S38" i="44"/>
  <c r="O8" i="44"/>
  <c r="O12" i="44"/>
  <c r="R7" i="44"/>
  <c r="R36" i="45"/>
  <c r="N43" i="45"/>
  <c r="S38" i="45"/>
  <c r="Q38" i="45"/>
  <c r="S40" i="45"/>
  <c r="O16" i="44"/>
  <c r="Q46" i="45"/>
  <c r="AB54" i="45"/>
  <c r="N14" i="45"/>
  <c r="Q23" i="44"/>
  <c r="AB53" i="45"/>
  <c r="S50" i="46"/>
  <c r="R34" i="46"/>
  <c r="N43" i="46"/>
  <c r="O40" i="46"/>
  <c r="O44" i="46"/>
  <c r="Q15" i="46"/>
  <c r="S36" i="47"/>
  <c r="O36" i="47"/>
  <c r="R36" i="47"/>
  <c r="N36" i="47"/>
  <c r="Q36" i="47"/>
  <c r="AB67" i="47"/>
  <c r="S48" i="47"/>
  <c r="O48" i="47"/>
  <c r="R48" i="47"/>
  <c r="N48" i="47"/>
  <c r="Q48" i="47"/>
  <c r="S27" i="47"/>
  <c r="O27" i="47"/>
  <c r="Q27" i="47"/>
  <c r="R27" i="47"/>
  <c r="N27" i="47"/>
  <c r="AB58" i="47"/>
  <c r="S21" i="47"/>
  <c r="O21" i="47"/>
  <c r="N21" i="47"/>
  <c r="AB52" i="47"/>
  <c r="R21" i="47"/>
  <c r="Q21" i="47"/>
  <c r="S46" i="47"/>
  <c r="O46" i="47"/>
  <c r="R46" i="47"/>
  <c r="N46" i="47"/>
  <c r="Q46" i="47"/>
  <c r="AB65" i="46"/>
  <c r="S34" i="46"/>
  <c r="AB57" i="41"/>
  <c r="Q45" i="41"/>
  <c r="Q24" i="41"/>
  <c r="O49" i="42"/>
  <c r="O30" i="42"/>
  <c r="Q35" i="42"/>
  <c r="AB71" i="42"/>
  <c r="S7" i="42"/>
  <c r="N10" i="42"/>
  <c r="S27" i="43"/>
  <c r="AB64" i="44"/>
  <c r="O33" i="44"/>
  <c r="O42" i="44"/>
  <c r="T42" i="44" s="1"/>
  <c r="Q15" i="44"/>
  <c r="AB60" i="44"/>
  <c r="Q8" i="44"/>
  <c r="R47" i="44"/>
  <c r="O29" i="44"/>
  <c r="T29" i="44" s="1"/>
  <c r="N39" i="45"/>
  <c r="R42" i="45"/>
  <c r="R32" i="45"/>
  <c r="S15" i="45"/>
  <c r="S42" i="44"/>
  <c r="S22" i="45"/>
  <c r="N8" i="45"/>
  <c r="O6" i="45"/>
  <c r="S12" i="44"/>
  <c r="S27" i="46"/>
  <c r="O27" i="46"/>
  <c r="R27" i="46"/>
  <c r="AB58" i="46"/>
  <c r="N27" i="46"/>
  <c r="Q27" i="46"/>
  <c r="AB70" i="45"/>
  <c r="S37" i="45"/>
  <c r="Q37" i="45"/>
  <c r="O7" i="45"/>
  <c r="R43" i="44"/>
  <c r="S8" i="46"/>
  <c r="O38" i="41"/>
  <c r="N49" i="42"/>
  <c r="AB66" i="42"/>
  <c r="Q42" i="41"/>
  <c r="N7" i="42"/>
  <c r="O10" i="42"/>
  <c r="O7" i="42"/>
  <c r="R42" i="44"/>
  <c r="N47" i="44"/>
  <c r="Q29" i="44"/>
  <c r="S8" i="44"/>
  <c r="O36" i="45"/>
  <c r="T36" i="45" s="1"/>
  <c r="R39" i="45"/>
  <c r="Q42" i="45"/>
  <c r="R46" i="44"/>
  <c r="AB48" i="44"/>
  <c r="S36" i="44"/>
  <c r="S33" i="44"/>
  <c r="R27" i="43"/>
  <c r="S8" i="45"/>
  <c r="Q6" i="45"/>
  <c r="O35" i="46"/>
  <c r="S45" i="45"/>
  <c r="O7" i="46"/>
  <c r="P7" i="46" s="1"/>
  <c r="R8" i="46"/>
  <c r="Q8" i="46"/>
  <c r="AB60" i="45"/>
  <c r="O15" i="44"/>
  <c r="AB66" i="46"/>
  <c r="N35" i="46"/>
  <c r="N15" i="45"/>
  <c r="R15" i="45"/>
  <c r="S7" i="46"/>
  <c r="R7" i="46"/>
  <c r="S26" i="41"/>
  <c r="R45" i="41"/>
  <c r="R49" i="41"/>
  <c r="R44" i="41"/>
  <c r="S22" i="41"/>
  <c r="S21" i="41"/>
  <c r="AB46" i="41"/>
  <c r="Q50" i="42"/>
  <c r="R44" i="42"/>
  <c r="O44" i="42"/>
  <c r="T44" i="42" s="1"/>
  <c r="O27" i="42"/>
  <c r="R35" i="42"/>
  <c r="R33" i="42"/>
  <c r="R25" i="42"/>
  <c r="N41" i="42"/>
  <c r="N27" i="42"/>
  <c r="S26" i="43"/>
  <c r="O27" i="43"/>
  <c r="N27" i="43"/>
  <c r="AB62" i="43"/>
  <c r="AB61" i="43"/>
  <c r="AB67" i="44"/>
  <c r="O43" i="44"/>
  <c r="N48" i="44"/>
  <c r="AB46" i="44"/>
  <c r="Q42" i="44"/>
  <c r="N35" i="44"/>
  <c r="Q35" i="44"/>
  <c r="S19" i="44"/>
  <c r="R15" i="44"/>
  <c r="Q12" i="44"/>
  <c r="AB63" i="44"/>
  <c r="R29" i="44"/>
  <c r="O9" i="44"/>
  <c r="R6" i="44"/>
  <c r="Q26" i="44"/>
  <c r="S20" i="44"/>
  <c r="R20" i="44"/>
  <c r="Q18" i="44"/>
  <c r="N16" i="44"/>
  <c r="R45" i="45"/>
  <c r="S42" i="45"/>
  <c r="N42" i="45"/>
  <c r="T42" i="45" s="1"/>
  <c r="O39" i="45"/>
  <c r="R37" i="45"/>
  <c r="N32" i="45"/>
  <c r="O40" i="45"/>
  <c r="R26" i="44"/>
  <c r="Q22" i="45"/>
  <c r="AB49" i="45"/>
  <c r="N22" i="45"/>
  <c r="P22" i="45" s="1"/>
  <c r="O15" i="45"/>
  <c r="N11" i="45"/>
  <c r="Q36" i="44"/>
  <c r="S46" i="44"/>
  <c r="S31" i="46"/>
  <c r="O31" i="46"/>
  <c r="R31" i="46"/>
  <c r="AB62" i="46"/>
  <c r="N31" i="46"/>
  <c r="Q31" i="46"/>
  <c r="R35" i="46"/>
  <c r="Q37" i="46"/>
  <c r="R37" i="46"/>
  <c r="N37" i="46"/>
  <c r="AB68" i="46"/>
  <c r="S37" i="46"/>
  <c r="O37" i="46"/>
  <c r="R32" i="46"/>
  <c r="N32" i="46"/>
  <c r="S32" i="46"/>
  <c r="AB63" i="46"/>
  <c r="Q32" i="46"/>
  <c r="O32" i="46"/>
  <c r="P32" i="46" s="1"/>
  <c r="N19" i="45"/>
  <c r="R19" i="45"/>
  <c r="S6" i="46"/>
  <c r="Q7" i="46"/>
  <c r="N8" i="46"/>
  <c r="P8" i="46" s="1"/>
  <c r="S27" i="45"/>
  <c r="O27" i="45"/>
  <c r="AB58" i="45"/>
  <c r="Q27" i="45"/>
  <c r="R27" i="45"/>
  <c r="N27" i="45"/>
  <c r="R43" i="41"/>
  <c r="S20" i="41"/>
  <c r="AB54" i="41"/>
  <c r="S19" i="41"/>
  <c r="N47" i="42"/>
  <c r="N29" i="42"/>
  <c r="AB60" i="42"/>
  <c r="S37" i="42"/>
  <c r="N32" i="42"/>
  <c r="T32" i="42" s="1"/>
  <c r="O48" i="42"/>
  <c r="S47" i="42"/>
  <c r="Q12" i="41"/>
  <c r="Q10" i="42"/>
  <c r="O6" i="42"/>
  <c r="T6" i="42" s="1"/>
  <c r="R37" i="41"/>
  <c r="R17" i="42"/>
  <c r="R7" i="43"/>
  <c r="O6" i="43"/>
  <c r="AB53" i="44"/>
  <c r="O22" i="44"/>
  <c r="T22" i="44" s="1"/>
  <c r="O49" i="44"/>
  <c r="O44" i="44"/>
  <c r="R23" i="44"/>
  <c r="R14" i="44"/>
  <c r="O11" i="44"/>
  <c r="O7" i="44"/>
  <c r="Q17" i="44"/>
  <c r="N50" i="44"/>
  <c r="Q16" i="44"/>
  <c r="AB57" i="44"/>
  <c r="R11" i="44"/>
  <c r="S33" i="45"/>
  <c r="O33" i="45"/>
  <c r="N33" i="45"/>
  <c r="AB64" i="45"/>
  <c r="Q33" i="45"/>
  <c r="R33" i="45"/>
  <c r="S25" i="45"/>
  <c r="O25" i="45"/>
  <c r="AB56" i="45"/>
  <c r="Q25" i="45"/>
  <c r="R25" i="45"/>
  <c r="N25" i="45"/>
  <c r="P25" i="45" s="1"/>
  <c r="AB48" i="45"/>
  <c r="S17" i="45"/>
  <c r="O17" i="45"/>
  <c r="Q17" i="45"/>
  <c r="R17" i="45"/>
  <c r="N17" i="45"/>
  <c r="N29" i="45"/>
  <c r="T29" i="45" s="1"/>
  <c r="Q7" i="43"/>
  <c r="AB47" i="45"/>
  <c r="S16" i="45"/>
  <c r="O16" i="45"/>
  <c r="N16" i="45"/>
  <c r="R16" i="45"/>
  <c r="Q16" i="45"/>
  <c r="Q33" i="44"/>
  <c r="Q12" i="45"/>
  <c r="Q8" i="45"/>
  <c r="O48" i="44"/>
  <c r="O10" i="45"/>
  <c r="N10" i="45"/>
  <c r="R6" i="45"/>
  <c r="N6" i="45"/>
  <c r="Q43" i="41"/>
  <c r="AB51" i="41"/>
  <c r="Q13" i="41"/>
  <c r="N50" i="42"/>
  <c r="O31" i="42"/>
  <c r="Q47" i="42"/>
  <c r="S29" i="42"/>
  <c r="S50" i="42"/>
  <c r="N6" i="43"/>
  <c r="O29" i="42"/>
  <c r="AB65" i="44"/>
  <c r="O34" i="44"/>
  <c r="T34" i="44" s="1"/>
  <c r="S17" i="44"/>
  <c r="S6" i="44"/>
  <c r="N17" i="44"/>
  <c r="S10" i="44"/>
  <c r="S28" i="45"/>
  <c r="O28" i="45"/>
  <c r="N28" i="45"/>
  <c r="AB59" i="45"/>
  <c r="R28" i="45"/>
  <c r="Q28" i="45"/>
  <c r="S34" i="44"/>
  <c r="S29" i="45"/>
  <c r="R29" i="45"/>
  <c r="S23" i="44"/>
  <c r="N12" i="45"/>
  <c r="S31" i="45"/>
  <c r="O31" i="45"/>
  <c r="AB62" i="45"/>
  <c r="Q31" i="45"/>
  <c r="R31" i="45"/>
  <c r="N31" i="45"/>
  <c r="P31" i="45" s="1"/>
  <c r="S21" i="45"/>
  <c r="O21" i="45"/>
  <c r="AB52" i="45"/>
  <c r="Q21" i="45"/>
  <c r="N21" i="45"/>
  <c r="R21" i="45"/>
  <c r="S24" i="45"/>
  <c r="O24" i="45"/>
  <c r="AB55" i="45"/>
  <c r="N24" i="45"/>
  <c r="R24" i="45"/>
  <c r="Q24" i="45"/>
  <c r="Q49" i="44"/>
  <c r="R49" i="44"/>
  <c r="Q39" i="44"/>
  <c r="S39" i="44"/>
  <c r="R39" i="44"/>
  <c r="N39" i="44"/>
  <c r="T39" i="44" s="1"/>
  <c r="Q10" i="45"/>
  <c r="N43" i="41"/>
  <c r="T43" i="41" s="1"/>
  <c r="N39" i="41"/>
  <c r="P39" i="41" s="1"/>
  <c r="R40" i="41"/>
  <c r="R20" i="41"/>
  <c r="R14" i="41"/>
  <c r="Q9" i="41"/>
  <c r="O19" i="41"/>
  <c r="T19" i="41" s="1"/>
  <c r="O47" i="42"/>
  <c r="AB68" i="42"/>
  <c r="R26" i="42"/>
  <c r="O25" i="42"/>
  <c r="N42" i="41"/>
  <c r="R10" i="42"/>
  <c r="R41" i="41"/>
  <c r="N9" i="42"/>
  <c r="N7" i="43"/>
  <c r="AB70" i="44"/>
  <c r="AB54" i="44"/>
  <c r="N23" i="44"/>
  <c r="S16" i="44"/>
  <c r="N14" i="44"/>
  <c r="S11" i="44"/>
  <c r="N6" i="44"/>
  <c r="AB47" i="44"/>
  <c r="S44" i="44"/>
  <c r="Q24" i="44"/>
  <c r="R16" i="44"/>
  <c r="N37" i="42"/>
  <c r="Q36" i="45"/>
  <c r="S36" i="45"/>
  <c r="Q34" i="44"/>
  <c r="R35" i="45"/>
  <c r="N35" i="45"/>
  <c r="S35" i="45"/>
  <c r="AB66" i="45"/>
  <c r="Q35" i="45"/>
  <c r="O35" i="45"/>
  <c r="T35" i="45" s="1"/>
  <c r="Q29" i="45"/>
  <c r="O17" i="44"/>
  <c r="S20" i="45"/>
  <c r="O20" i="45"/>
  <c r="AB51" i="45"/>
  <c r="N20" i="45"/>
  <c r="R20" i="45"/>
  <c r="Q20" i="45"/>
  <c r="AB67" i="45"/>
  <c r="O12" i="45"/>
  <c r="O8" i="45"/>
  <c r="R10" i="45"/>
  <c r="R25" i="44"/>
  <c r="N25" i="44"/>
  <c r="AB56" i="44"/>
  <c r="Q25" i="44"/>
  <c r="O25" i="44"/>
  <c r="S25" i="44"/>
  <c r="N33" i="43"/>
  <c r="R33" i="43"/>
  <c r="Q47" i="41"/>
  <c r="AB66" i="41"/>
  <c r="O23" i="41"/>
  <c r="AB57" i="42"/>
  <c r="S25" i="42"/>
  <c r="N11" i="42"/>
  <c r="Q33" i="43"/>
  <c r="Q28" i="44"/>
  <c r="S28" i="44"/>
  <c r="R31" i="44"/>
  <c r="N31" i="44"/>
  <c r="AB62" i="44"/>
  <c r="Q31" i="44"/>
  <c r="S31" i="44"/>
  <c r="O31" i="44"/>
  <c r="P31" i="44" s="1"/>
  <c r="S42" i="42"/>
  <c r="N42" i="42"/>
  <c r="P42" i="42" s="1"/>
  <c r="R27" i="44"/>
  <c r="N27" i="44"/>
  <c r="AB58" i="44"/>
  <c r="Q27" i="44"/>
  <c r="S27" i="44"/>
  <c r="O27" i="44"/>
  <c r="T27" i="44" s="1"/>
  <c r="AB55" i="44"/>
  <c r="R21" i="44"/>
  <c r="N21" i="44"/>
  <c r="AB52" i="44"/>
  <c r="Q21" i="44"/>
  <c r="O21" i="44"/>
  <c r="S21" i="44"/>
  <c r="R26" i="43"/>
  <c r="O26" i="43"/>
  <c r="T26" i="43" s="1"/>
  <c r="O31" i="41"/>
  <c r="P31" i="41" s="1"/>
  <c r="N26" i="41"/>
  <c r="P26" i="41" s="1"/>
  <c r="S45" i="41"/>
  <c r="S41" i="41"/>
  <c r="O37" i="41"/>
  <c r="O47" i="41"/>
  <c r="S42" i="41"/>
  <c r="N35" i="41"/>
  <c r="S24" i="41"/>
  <c r="O22" i="41"/>
  <c r="P22" i="41" s="1"/>
  <c r="Q20" i="41"/>
  <c r="O18" i="41"/>
  <c r="Q14" i="41"/>
  <c r="S13" i="41"/>
  <c r="S9" i="41"/>
  <c r="S23" i="41"/>
  <c r="Q21" i="41"/>
  <c r="O15" i="41"/>
  <c r="S8" i="41"/>
  <c r="N43" i="42"/>
  <c r="P43" i="42" s="1"/>
  <c r="AB58" i="42"/>
  <c r="O35" i="42"/>
  <c r="P35" i="42" s="1"/>
  <c r="Q32" i="42"/>
  <c r="Q26" i="42"/>
  <c r="N25" i="42"/>
  <c r="AB56" i="42"/>
  <c r="R12" i="42"/>
  <c r="O9" i="42"/>
  <c r="Q29" i="41"/>
  <c r="N15" i="41"/>
  <c r="P15" i="41" s="1"/>
  <c r="S7" i="41"/>
  <c r="S6" i="42"/>
  <c r="Q6" i="42"/>
  <c r="R9" i="42"/>
  <c r="Q50" i="41"/>
  <c r="AB64" i="41"/>
  <c r="AB48" i="42"/>
  <c r="O33" i="43"/>
  <c r="N24" i="41"/>
  <c r="AB59" i="44"/>
  <c r="O28" i="44"/>
  <c r="Q22" i="44"/>
  <c r="S22" i="44"/>
  <c r="O14" i="44"/>
  <c r="O26" i="42"/>
  <c r="P26" i="42" s="1"/>
  <c r="N13" i="44"/>
  <c r="T13" i="44" s="1"/>
  <c r="N24" i="44"/>
  <c r="T24" i="44" s="1"/>
  <c r="S13" i="44"/>
  <c r="S43" i="42"/>
  <c r="R43" i="42"/>
  <c r="Q13" i="44"/>
  <c r="Q49" i="41"/>
  <c r="O35" i="41"/>
  <c r="O24" i="41"/>
  <c r="O9" i="41"/>
  <c r="P9" i="41" s="1"/>
  <c r="O39" i="42"/>
  <c r="S26" i="42"/>
  <c r="O6" i="41"/>
  <c r="O28" i="41"/>
  <c r="T28" i="41" s="1"/>
  <c r="AB68" i="41"/>
  <c r="N47" i="41"/>
  <c r="R24" i="41"/>
  <c r="O20" i="41"/>
  <c r="T20" i="41" s="1"/>
  <c r="O14" i="41"/>
  <c r="R23" i="41"/>
  <c r="R9" i="41"/>
  <c r="Q11" i="41"/>
  <c r="R42" i="42"/>
  <c r="Q42" i="42"/>
  <c r="N40" i="42"/>
  <c r="R32" i="42"/>
  <c r="S33" i="43"/>
  <c r="Q26" i="43"/>
  <c r="N28" i="44"/>
  <c r="R13" i="44"/>
  <c r="S14" i="44"/>
  <c r="S24" i="44"/>
  <c r="R24" i="44"/>
  <c r="S50" i="43"/>
  <c r="O50" i="43"/>
  <c r="R50" i="43"/>
  <c r="N50" i="43"/>
  <c r="Q50" i="43"/>
  <c r="S44" i="43"/>
  <c r="O44" i="43"/>
  <c r="R44" i="43"/>
  <c r="N44" i="43"/>
  <c r="Q44" i="43"/>
  <c r="S38" i="43"/>
  <c r="O38" i="43"/>
  <c r="R38" i="43"/>
  <c r="N38" i="43"/>
  <c r="AB69" i="43"/>
  <c r="Q38" i="43"/>
  <c r="S20" i="43"/>
  <c r="O20" i="43"/>
  <c r="AB51" i="43"/>
  <c r="R20" i="43"/>
  <c r="N20" i="43"/>
  <c r="Q20" i="43"/>
  <c r="AB47" i="43"/>
  <c r="S16" i="43"/>
  <c r="O16" i="43"/>
  <c r="R16" i="43"/>
  <c r="N16" i="43"/>
  <c r="Q16" i="43"/>
  <c r="S12" i="43"/>
  <c r="O12" i="43"/>
  <c r="R12" i="43"/>
  <c r="N12" i="43"/>
  <c r="Q12" i="43"/>
  <c r="R28" i="42"/>
  <c r="S28" i="42"/>
  <c r="N28" i="42"/>
  <c r="S35" i="43"/>
  <c r="O35" i="43"/>
  <c r="R35" i="43"/>
  <c r="N35" i="43"/>
  <c r="AB66" i="43"/>
  <c r="Q35" i="43"/>
  <c r="Q28" i="41"/>
  <c r="S39" i="41"/>
  <c r="Q39" i="41"/>
  <c r="N49" i="41"/>
  <c r="R28" i="41"/>
  <c r="AB49" i="41"/>
  <c r="Q16" i="41"/>
  <c r="S6" i="41"/>
  <c r="AB61" i="42"/>
  <c r="O28" i="42"/>
  <c r="R40" i="42"/>
  <c r="Q37" i="41"/>
  <c r="S47" i="43"/>
  <c r="O47" i="43"/>
  <c r="R47" i="43"/>
  <c r="N47" i="43"/>
  <c r="Q47" i="43"/>
  <c r="S34" i="43"/>
  <c r="O34" i="43"/>
  <c r="R34" i="43"/>
  <c r="N34" i="43"/>
  <c r="Q34" i="43"/>
  <c r="AB65" i="43"/>
  <c r="S28" i="43"/>
  <c r="O28" i="43"/>
  <c r="R28" i="43"/>
  <c r="AB59" i="43"/>
  <c r="Q28" i="43"/>
  <c r="N28" i="43"/>
  <c r="P28" i="43" s="1"/>
  <c r="AB50" i="43"/>
  <c r="S19" i="43"/>
  <c r="O19" i="43"/>
  <c r="R19" i="43"/>
  <c r="N19" i="43"/>
  <c r="Q19" i="43"/>
  <c r="AB46" i="43"/>
  <c r="S15" i="43"/>
  <c r="O15" i="43"/>
  <c r="R15" i="43"/>
  <c r="N15" i="43"/>
  <c r="Q15" i="43"/>
  <c r="S11" i="43"/>
  <c r="O11" i="43"/>
  <c r="R11" i="43"/>
  <c r="N11" i="43"/>
  <c r="Q11" i="43"/>
  <c r="S29" i="43"/>
  <c r="O29" i="43"/>
  <c r="R29" i="43"/>
  <c r="N29" i="43"/>
  <c r="AB60" i="43"/>
  <c r="Q29" i="43"/>
  <c r="S24" i="43"/>
  <c r="O24" i="43"/>
  <c r="AB55" i="43"/>
  <c r="R24" i="43"/>
  <c r="N24" i="43"/>
  <c r="Q24" i="43"/>
  <c r="Q9" i="43"/>
  <c r="O11" i="42"/>
  <c r="S43" i="43"/>
  <c r="O43" i="43"/>
  <c r="R43" i="43"/>
  <c r="N43" i="43"/>
  <c r="Q43" i="43"/>
  <c r="R9" i="43"/>
  <c r="R31" i="42"/>
  <c r="N31" i="42"/>
  <c r="S31" i="42"/>
  <c r="Q38" i="41"/>
  <c r="R39" i="41"/>
  <c r="N37" i="41"/>
  <c r="R29" i="41"/>
  <c r="R18" i="41"/>
  <c r="S18" i="41"/>
  <c r="O16" i="41"/>
  <c r="T16" i="41" s="1"/>
  <c r="Q6" i="41"/>
  <c r="AB59" i="42"/>
  <c r="R34" i="42"/>
  <c r="S40" i="42"/>
  <c r="N8" i="42"/>
  <c r="T8" i="42" s="1"/>
  <c r="Q8" i="42"/>
  <c r="N29" i="41"/>
  <c r="R12" i="41"/>
  <c r="Q39" i="42"/>
  <c r="R11" i="42"/>
  <c r="Q17" i="42"/>
  <c r="S11" i="42"/>
  <c r="S32" i="43"/>
  <c r="O32" i="43"/>
  <c r="R32" i="43"/>
  <c r="N32" i="43"/>
  <c r="Q32" i="43"/>
  <c r="AB63" i="43"/>
  <c r="S36" i="43"/>
  <c r="O36" i="43"/>
  <c r="R36" i="43"/>
  <c r="N36" i="43"/>
  <c r="Q36" i="43"/>
  <c r="AB67" i="43"/>
  <c r="S21" i="43"/>
  <c r="O21" i="43"/>
  <c r="AB52" i="43"/>
  <c r="R21" i="43"/>
  <c r="N21" i="43"/>
  <c r="Q21" i="43"/>
  <c r="AB48" i="43"/>
  <c r="S17" i="43"/>
  <c r="O17" i="43"/>
  <c r="R17" i="43"/>
  <c r="N17" i="43"/>
  <c r="Q17" i="43"/>
  <c r="S13" i="43"/>
  <c r="O13" i="43"/>
  <c r="R13" i="43"/>
  <c r="N13" i="43"/>
  <c r="Q13" i="43"/>
  <c r="S9" i="43"/>
  <c r="S25" i="43"/>
  <c r="O25" i="43"/>
  <c r="AB56" i="43"/>
  <c r="R25" i="43"/>
  <c r="N25" i="43"/>
  <c r="Q25" i="43"/>
  <c r="S23" i="43"/>
  <c r="O23" i="43"/>
  <c r="AB54" i="43"/>
  <c r="R23" i="43"/>
  <c r="N23" i="43"/>
  <c r="Q23" i="43"/>
  <c r="N18" i="41"/>
  <c r="O40" i="42"/>
  <c r="S41" i="43"/>
  <c r="O41" i="43"/>
  <c r="R41" i="43"/>
  <c r="N41" i="43"/>
  <c r="AB72" i="43"/>
  <c r="Q41" i="43"/>
  <c r="R36" i="41"/>
  <c r="S28" i="41"/>
  <c r="R48" i="41"/>
  <c r="AB70" i="41"/>
  <c r="O49" i="41"/>
  <c r="R16" i="41"/>
  <c r="S16" i="41"/>
  <c r="Q7" i="41"/>
  <c r="N30" i="42"/>
  <c r="R8" i="42"/>
  <c r="O42" i="41"/>
  <c r="Q41" i="41"/>
  <c r="S48" i="43"/>
  <c r="O48" i="43"/>
  <c r="R48" i="43"/>
  <c r="N48" i="43"/>
  <c r="Q48" i="43"/>
  <c r="S46" i="43"/>
  <c r="O46" i="43"/>
  <c r="R46" i="43"/>
  <c r="N46" i="43"/>
  <c r="Q46" i="43"/>
  <c r="S49" i="43"/>
  <c r="O49" i="43"/>
  <c r="R49" i="43"/>
  <c r="N49" i="43"/>
  <c r="Q49" i="43"/>
  <c r="S40" i="43"/>
  <c r="O40" i="43"/>
  <c r="R40" i="43"/>
  <c r="N40" i="43"/>
  <c r="AB71" i="43"/>
  <c r="Q40" i="43"/>
  <c r="S45" i="43"/>
  <c r="O45" i="43"/>
  <c r="R45" i="43"/>
  <c r="N45" i="43"/>
  <c r="Q45" i="43"/>
  <c r="S37" i="43"/>
  <c r="O37" i="43"/>
  <c r="R37" i="43"/>
  <c r="N37" i="43"/>
  <c r="AB68" i="43"/>
  <c r="Q37" i="43"/>
  <c r="Q6" i="43"/>
  <c r="S6" i="43"/>
  <c r="N9" i="43"/>
  <c r="S42" i="43"/>
  <c r="O42" i="43"/>
  <c r="R42" i="43"/>
  <c r="N42" i="43"/>
  <c r="Q42" i="43"/>
  <c r="S22" i="43"/>
  <c r="O22" i="43"/>
  <c r="AB53" i="43"/>
  <c r="R22" i="43"/>
  <c r="N22" i="43"/>
  <c r="Q22" i="43"/>
  <c r="AB49" i="43"/>
  <c r="S18" i="43"/>
  <c r="O18" i="43"/>
  <c r="R18" i="43"/>
  <c r="N18" i="43"/>
  <c r="Q18" i="43"/>
  <c r="S14" i="43"/>
  <c r="O14" i="43"/>
  <c r="R14" i="43"/>
  <c r="N14" i="43"/>
  <c r="Q14" i="43"/>
  <c r="S10" i="43"/>
  <c r="O10" i="43"/>
  <c r="R10" i="43"/>
  <c r="N10" i="43"/>
  <c r="Q10" i="43"/>
  <c r="S39" i="43"/>
  <c r="O39" i="43"/>
  <c r="R39" i="43"/>
  <c r="N39" i="43"/>
  <c r="AB70" i="43"/>
  <c r="Q39" i="43"/>
  <c r="O9" i="43"/>
  <c r="N46" i="41"/>
  <c r="Q46" i="41"/>
  <c r="AB69" i="41"/>
  <c r="O33" i="41"/>
  <c r="R31" i="41"/>
  <c r="AB62" i="41"/>
  <c r="O50" i="41"/>
  <c r="O48" i="41"/>
  <c r="Q48" i="41"/>
  <c r="N41" i="41"/>
  <c r="N40" i="41"/>
  <c r="Q40" i="41"/>
  <c r="R11" i="41"/>
  <c r="N11" i="41"/>
  <c r="S12" i="41"/>
  <c r="O34" i="42"/>
  <c r="N39" i="42"/>
  <c r="AB70" i="42"/>
  <c r="AB55" i="42"/>
  <c r="S24" i="42"/>
  <c r="O24" i="42"/>
  <c r="R24" i="42"/>
  <c r="Q24" i="42"/>
  <c r="N24" i="42"/>
  <c r="N36" i="42"/>
  <c r="AB67" i="42"/>
  <c r="S18" i="42"/>
  <c r="O18" i="42"/>
  <c r="AB49" i="42"/>
  <c r="N18" i="42"/>
  <c r="Q18" i="42"/>
  <c r="R18" i="42"/>
  <c r="S35" i="41"/>
  <c r="Q35" i="41"/>
  <c r="AB69" i="42"/>
  <c r="O38" i="42"/>
  <c r="S38" i="42"/>
  <c r="N38" i="42"/>
  <c r="Q38" i="42"/>
  <c r="R38" i="42"/>
  <c r="S50" i="41"/>
  <c r="N33" i="41"/>
  <c r="O46" i="41"/>
  <c r="S36" i="42"/>
  <c r="S14" i="42"/>
  <c r="O14" i="42"/>
  <c r="N14" i="42"/>
  <c r="Q14" i="42"/>
  <c r="R14" i="42"/>
  <c r="N38" i="41"/>
  <c r="Q33" i="41"/>
  <c r="S31" i="41"/>
  <c r="R50" i="41"/>
  <c r="N7" i="41"/>
  <c r="O11" i="41"/>
  <c r="O7" i="41"/>
  <c r="N34" i="42"/>
  <c r="AB65" i="42"/>
  <c r="S19" i="42"/>
  <c r="O19" i="42"/>
  <c r="AB50" i="42"/>
  <c r="Q19" i="42"/>
  <c r="N19" i="42"/>
  <c r="R19" i="42"/>
  <c r="R10" i="41"/>
  <c r="N10" i="41"/>
  <c r="T10" i="41" s="1"/>
  <c r="O36" i="42"/>
  <c r="S29" i="41"/>
  <c r="AB54" i="42"/>
  <c r="S23" i="42"/>
  <c r="O23" i="42"/>
  <c r="Q23" i="42"/>
  <c r="N23" i="42"/>
  <c r="R23" i="42"/>
  <c r="S46" i="41"/>
  <c r="R38" i="41"/>
  <c r="R33" i="41"/>
  <c r="Q31" i="41"/>
  <c r="O29" i="41"/>
  <c r="AB60" i="41"/>
  <c r="S40" i="41"/>
  <c r="AB71" i="41"/>
  <c r="N12" i="41"/>
  <c r="S10" i="41"/>
  <c r="R7" i="41"/>
  <c r="O12" i="41"/>
  <c r="S30" i="42"/>
  <c r="Q30" i="42"/>
  <c r="S34" i="42"/>
  <c r="S15" i="42"/>
  <c r="O15" i="42"/>
  <c r="Q15" i="42"/>
  <c r="N15" i="42"/>
  <c r="R15" i="42"/>
  <c r="AB46" i="42"/>
  <c r="R39" i="42"/>
  <c r="R36" i="42"/>
  <c r="AB53" i="42"/>
  <c r="S22" i="42"/>
  <c r="O22" i="42"/>
  <c r="N22" i="42"/>
  <c r="Q22" i="42"/>
  <c r="R22" i="42"/>
  <c r="R26" i="41"/>
  <c r="Q26" i="41"/>
  <c r="AB51" i="42"/>
  <c r="S20" i="42"/>
  <c r="O20" i="42"/>
  <c r="R20" i="42"/>
  <c r="Q20" i="42"/>
  <c r="N20" i="42"/>
  <c r="S16" i="42"/>
  <c r="O16" i="42"/>
  <c r="AB47" i="42"/>
  <c r="R16" i="42"/>
  <c r="Q16" i="42"/>
  <c r="N16" i="42"/>
  <c r="P16" i="42" s="1"/>
  <c r="O41" i="41"/>
  <c r="R6" i="41"/>
  <c r="N6" i="41"/>
  <c r="S37" i="41"/>
  <c r="N36" i="41"/>
  <c r="AB67" i="41"/>
  <c r="Q36" i="41"/>
  <c r="AB58" i="41"/>
  <c r="S27" i="41"/>
  <c r="O27" i="41"/>
  <c r="Q27" i="41"/>
  <c r="R27" i="41"/>
  <c r="N27" i="41"/>
  <c r="AB63" i="41"/>
  <c r="R32" i="41"/>
  <c r="N32" i="41"/>
  <c r="S32" i="41"/>
  <c r="Q32" i="41"/>
  <c r="O32" i="41"/>
  <c r="AB65" i="41"/>
  <c r="R34" i="41"/>
  <c r="N34" i="41"/>
  <c r="S34" i="41"/>
  <c r="Q34" i="41"/>
  <c r="O34" i="41"/>
  <c r="O36" i="41"/>
  <c r="Y26" i="15"/>
  <c r="Y26" i="40"/>
  <c r="Y26" i="39"/>
  <c r="Y26" i="38"/>
  <c r="Y26" i="37"/>
  <c r="Y26" i="36"/>
  <c r="Y26" i="35"/>
  <c r="Y26" i="34"/>
  <c r="Y26" i="33"/>
  <c r="Y26" i="32"/>
  <c r="Y26" i="31"/>
  <c r="Y26" i="30"/>
  <c r="Y26" i="29"/>
  <c r="Y26" i="28"/>
  <c r="Y26" i="27"/>
  <c r="Y26" i="26"/>
  <c r="Y26" i="25"/>
  <c r="Y26" i="24"/>
  <c r="Y26" i="23"/>
  <c r="Y26" i="17"/>
  <c r="Y26" i="16"/>
  <c r="O26" i="40"/>
  <c r="T26" i="40" s="1"/>
  <c r="N27" i="40"/>
  <c r="T27" i="40" s="1"/>
  <c r="R26" i="40"/>
  <c r="Q26" i="40"/>
  <c r="AB50" i="37"/>
  <c r="S33" i="38"/>
  <c r="O7" i="39"/>
  <c r="T7" i="39" s="1"/>
  <c r="Q15" i="39"/>
  <c r="O30" i="39"/>
  <c r="AB54" i="33"/>
  <c r="N31" i="40"/>
  <c r="AB52" i="36"/>
  <c r="R30" i="39"/>
  <c r="S15" i="39"/>
  <c r="S40" i="33"/>
  <c r="S26" i="40"/>
  <c r="O50" i="33"/>
  <c r="S27" i="40"/>
  <c r="Q21" i="36"/>
  <c r="N21" i="36"/>
  <c r="AB54" i="37"/>
  <c r="AB64" i="38"/>
  <c r="AB46" i="39"/>
  <c r="S23" i="33"/>
  <c r="O40" i="33"/>
  <c r="N40" i="33"/>
  <c r="Q40" i="33"/>
  <c r="S18" i="37"/>
  <c r="AB56" i="39"/>
  <c r="O37" i="40"/>
  <c r="R9" i="40"/>
  <c r="R40" i="33"/>
  <c r="S28" i="33"/>
  <c r="R19" i="32"/>
  <c r="Q18" i="37"/>
  <c r="N39" i="40"/>
  <c r="O7" i="40"/>
  <c r="P7" i="40" s="1"/>
  <c r="N9" i="40"/>
  <c r="P9" i="40" s="1"/>
  <c r="S9" i="40"/>
  <c r="S7" i="40"/>
  <c r="Q48" i="40"/>
  <c r="R33" i="40"/>
  <c r="Q9" i="40"/>
  <c r="N23" i="33"/>
  <c r="T23" i="33" s="1"/>
  <c r="R23" i="33"/>
  <c r="Q43" i="32"/>
  <c r="R41" i="33"/>
  <c r="O40" i="32"/>
  <c r="Q41" i="32"/>
  <c r="R21" i="36"/>
  <c r="Q33" i="38"/>
  <c r="Q30" i="39"/>
  <c r="R15" i="39"/>
  <c r="S7" i="39"/>
  <c r="S49" i="40"/>
  <c r="Q23" i="33"/>
  <c r="Q13" i="36"/>
  <c r="O21" i="36"/>
  <c r="N23" i="37"/>
  <c r="P23" i="37" s="1"/>
  <c r="O33" i="38"/>
  <c r="N33" i="38"/>
  <c r="R7" i="39"/>
  <c r="AB61" i="39"/>
  <c r="Q27" i="40"/>
  <c r="O37" i="36"/>
  <c r="N22" i="37"/>
  <c r="AB58" i="40"/>
  <c r="R27" i="40"/>
  <c r="R47" i="32"/>
  <c r="N39" i="36"/>
  <c r="R30" i="36"/>
  <c r="Q42" i="40"/>
  <c r="S43" i="40"/>
  <c r="S19" i="32"/>
  <c r="N12" i="33"/>
  <c r="P12" i="33" s="1"/>
  <c r="Q47" i="32"/>
  <c r="O8" i="33"/>
  <c r="P8" i="33" s="1"/>
  <c r="N26" i="39"/>
  <c r="O35" i="32"/>
  <c r="Q8" i="32"/>
  <c r="N8" i="36"/>
  <c r="O39" i="36"/>
  <c r="S14" i="39"/>
  <c r="O46" i="32"/>
  <c r="R21" i="39"/>
  <c r="Q47" i="40"/>
  <c r="O44" i="40"/>
  <c r="S21" i="39"/>
  <c r="N21" i="37"/>
  <c r="N45" i="36"/>
  <c r="AB50" i="36"/>
  <c r="S42" i="40"/>
  <c r="R45" i="40"/>
  <c r="S30" i="40"/>
  <c r="O35" i="40"/>
  <c r="R31" i="40"/>
  <c r="O34" i="33"/>
  <c r="R42" i="40"/>
  <c r="R30" i="40"/>
  <c r="O30" i="40"/>
  <c r="Q13" i="37"/>
  <c r="O42" i="40"/>
  <c r="P42" i="40" s="1"/>
  <c r="N30" i="40"/>
  <c r="Q33" i="36"/>
  <c r="S13" i="36"/>
  <c r="R13" i="36"/>
  <c r="R14" i="37"/>
  <c r="Q23" i="37"/>
  <c r="S23" i="37"/>
  <c r="AB52" i="39"/>
  <c r="N30" i="39"/>
  <c r="O15" i="39"/>
  <c r="T15" i="39" s="1"/>
  <c r="O11" i="39"/>
  <c r="T11" i="39" s="1"/>
  <c r="O10" i="39"/>
  <c r="T10" i="39" s="1"/>
  <c r="S26" i="36"/>
  <c r="Q7" i="39"/>
  <c r="O31" i="40"/>
  <c r="S31" i="40"/>
  <c r="Q30" i="40"/>
  <c r="O19" i="40"/>
  <c r="O49" i="40"/>
  <c r="P49" i="40" s="1"/>
  <c r="AB62" i="40"/>
  <c r="O35" i="33"/>
  <c r="O13" i="36"/>
  <c r="P13" i="36" s="1"/>
  <c r="R23" i="37"/>
  <c r="Q14" i="39"/>
  <c r="O21" i="39"/>
  <c r="O14" i="39"/>
  <c r="N21" i="39"/>
  <c r="R14" i="39"/>
  <c r="O36" i="40"/>
  <c r="T36" i="40" s="1"/>
  <c r="AB46" i="40"/>
  <c r="R13" i="40"/>
  <c r="O12" i="39"/>
  <c r="T12" i="39" s="1"/>
  <c r="N14" i="39"/>
  <c r="Q20" i="32"/>
  <c r="N18" i="37"/>
  <c r="T18" i="37" s="1"/>
  <c r="AB49" i="37"/>
  <c r="S15" i="37"/>
  <c r="S6" i="39"/>
  <c r="O28" i="40"/>
  <c r="S37" i="40"/>
  <c r="S28" i="40"/>
  <c r="O39" i="40"/>
  <c r="T39" i="40" s="1"/>
  <c r="R7" i="40"/>
  <c r="R49" i="40"/>
  <c r="Q49" i="40"/>
  <c r="R28" i="40"/>
  <c r="R50" i="32"/>
  <c r="S22" i="32"/>
  <c r="R30" i="33"/>
  <c r="R18" i="37"/>
  <c r="AB46" i="37"/>
  <c r="N25" i="39"/>
  <c r="R12" i="39"/>
  <c r="O27" i="36"/>
  <c r="Q37" i="40"/>
  <c r="N28" i="40"/>
  <c r="N48" i="40"/>
  <c r="P48" i="40" s="1"/>
  <c r="S39" i="40"/>
  <c r="O33" i="40"/>
  <c r="N48" i="32"/>
  <c r="T48" i="32" s="1"/>
  <c r="N20" i="32"/>
  <c r="R26" i="36"/>
  <c r="R28" i="36"/>
  <c r="Q12" i="39"/>
  <c r="S48" i="40"/>
  <c r="R48" i="40"/>
  <c r="Q33" i="40"/>
  <c r="Q7" i="40"/>
  <c r="AB70" i="40"/>
  <c r="O32" i="32"/>
  <c r="N50" i="32"/>
  <c r="P50" i="32" s="1"/>
  <c r="AB61" i="33"/>
  <c r="R33" i="36"/>
  <c r="S33" i="36"/>
  <c r="Q26" i="39"/>
  <c r="S23" i="39"/>
  <c r="S13" i="39"/>
  <c r="R13" i="39"/>
  <c r="Q23" i="39"/>
  <c r="Q30" i="38"/>
  <c r="S36" i="40"/>
  <c r="S13" i="40"/>
  <c r="AB66" i="40"/>
  <c r="S35" i="40"/>
  <c r="Q13" i="40"/>
  <c r="N43" i="40"/>
  <c r="N33" i="40"/>
  <c r="S50" i="32"/>
  <c r="R20" i="32"/>
  <c r="AB61" i="34"/>
  <c r="S44" i="32"/>
  <c r="AB58" i="35"/>
  <c r="O33" i="36"/>
  <c r="Q27" i="36"/>
  <c r="N15" i="37"/>
  <c r="O50" i="36"/>
  <c r="N33" i="36"/>
  <c r="P33" i="36" s="1"/>
  <c r="O23" i="39"/>
  <c r="T23" i="39" s="1"/>
  <c r="O13" i="39"/>
  <c r="R23" i="39"/>
  <c r="N17" i="39"/>
  <c r="N13" i="39"/>
  <c r="R9" i="39"/>
  <c r="N31" i="38"/>
  <c r="R47" i="40"/>
  <c r="Q36" i="40"/>
  <c r="O47" i="40"/>
  <c r="T47" i="40" s="1"/>
  <c r="O41" i="40"/>
  <c r="P41" i="40" s="1"/>
  <c r="Q39" i="40"/>
  <c r="Q24" i="39"/>
  <c r="AB64" i="40"/>
  <c r="Q35" i="40"/>
  <c r="O43" i="40"/>
  <c r="AB59" i="40"/>
  <c r="AB68" i="36"/>
  <c r="AB54" i="39"/>
  <c r="R16" i="39"/>
  <c r="R29" i="37"/>
  <c r="O9" i="39"/>
  <c r="P9" i="39" s="1"/>
  <c r="R32" i="37"/>
  <c r="R31" i="35"/>
  <c r="N26" i="38"/>
  <c r="R36" i="40"/>
  <c r="S47" i="40"/>
  <c r="N13" i="40"/>
  <c r="T13" i="40" s="1"/>
  <c r="R7" i="31"/>
  <c r="O49" i="32"/>
  <c r="T49" i="32" s="1"/>
  <c r="S34" i="33"/>
  <c r="O23" i="36"/>
  <c r="N6" i="36"/>
  <c r="S13" i="37"/>
  <c r="Q12" i="37"/>
  <c r="Q11" i="39"/>
  <c r="S12" i="39"/>
  <c r="N8" i="39"/>
  <c r="Q9" i="39"/>
  <c r="O8" i="39"/>
  <c r="S26" i="38"/>
  <c r="Q38" i="40"/>
  <c r="O45" i="40"/>
  <c r="T45" i="40" s="1"/>
  <c r="O40" i="40"/>
  <c r="T40" i="40" s="1"/>
  <c r="AB50" i="40"/>
  <c r="R26" i="39"/>
  <c r="N35" i="40"/>
  <c r="O17" i="40"/>
  <c r="S27" i="39"/>
  <c r="AB51" i="39"/>
  <c r="AB67" i="40"/>
  <c r="R34" i="33"/>
  <c r="O42" i="32"/>
  <c r="O6" i="36"/>
  <c r="N47" i="36"/>
  <c r="R31" i="37"/>
  <c r="O12" i="37"/>
  <c r="S19" i="39"/>
  <c r="R11" i="39"/>
  <c r="S27" i="36"/>
  <c r="S8" i="39"/>
  <c r="S21" i="37"/>
  <c r="S45" i="40"/>
  <c r="N17" i="40"/>
  <c r="N34" i="33"/>
  <c r="Q34" i="33"/>
  <c r="S47" i="36"/>
  <c r="S31" i="37"/>
  <c r="AB60" i="37"/>
  <c r="N32" i="37"/>
  <c r="S28" i="38"/>
  <c r="S11" i="39"/>
  <c r="Q8" i="39"/>
  <c r="N15" i="36"/>
  <c r="S50" i="40"/>
  <c r="Q45" i="40"/>
  <c r="N19" i="40"/>
  <c r="N31" i="39"/>
  <c r="Q17" i="40"/>
  <c r="AB48" i="40"/>
  <c r="N14" i="40"/>
  <c r="Q18" i="39"/>
  <c r="N50" i="40"/>
  <c r="N16" i="40"/>
  <c r="AB66" i="32"/>
  <c r="Q13" i="33"/>
  <c r="Q48" i="36"/>
  <c r="R19" i="36"/>
  <c r="R37" i="36"/>
  <c r="Q25" i="36"/>
  <c r="Q47" i="36"/>
  <c r="R39" i="36"/>
  <c r="R27" i="36"/>
  <c r="O25" i="36"/>
  <c r="AB62" i="37"/>
  <c r="N31" i="37"/>
  <c r="T31" i="37" s="1"/>
  <c r="Q31" i="37"/>
  <c r="AB56" i="37"/>
  <c r="N31" i="36"/>
  <c r="R7" i="36"/>
  <c r="N19" i="37"/>
  <c r="N12" i="37"/>
  <c r="O26" i="39"/>
  <c r="S26" i="39"/>
  <c r="S17" i="39"/>
  <c r="N24" i="39"/>
  <c r="AB48" i="39"/>
  <c r="Q6" i="39"/>
  <c r="R6" i="39"/>
  <c r="Q25" i="39"/>
  <c r="O50" i="40"/>
  <c r="R38" i="40"/>
  <c r="S41" i="40"/>
  <c r="S40" i="40"/>
  <c r="Q19" i="40"/>
  <c r="S19" i="40"/>
  <c r="O15" i="40"/>
  <c r="O46" i="40"/>
  <c r="R17" i="40"/>
  <c r="AB72" i="40"/>
  <c r="S45" i="36"/>
  <c r="N37" i="36"/>
  <c r="AB56" i="36"/>
  <c r="Q17" i="39"/>
  <c r="S25" i="39"/>
  <c r="O17" i="39"/>
  <c r="R18" i="39"/>
  <c r="O38" i="40"/>
  <c r="Q41" i="40"/>
  <c r="Q40" i="40"/>
  <c r="N15" i="40"/>
  <c r="R35" i="32"/>
  <c r="O9" i="33"/>
  <c r="Q20" i="36"/>
  <c r="O47" i="36"/>
  <c r="AB70" i="36"/>
  <c r="AB58" i="36"/>
  <c r="AB52" i="37"/>
  <c r="N9" i="37"/>
  <c r="P9" i="37" s="1"/>
  <c r="S37" i="36"/>
  <c r="S12" i="37"/>
  <c r="O31" i="39"/>
  <c r="O25" i="39"/>
  <c r="S16" i="39"/>
  <c r="O6" i="39"/>
  <c r="T6" i="39" s="1"/>
  <c r="S29" i="37"/>
  <c r="S9" i="39"/>
  <c r="Q50" i="40"/>
  <c r="R41" i="40"/>
  <c r="R40" i="40"/>
  <c r="Q16" i="40"/>
  <c r="R15" i="40"/>
  <c r="AB71" i="40"/>
  <c r="N22" i="39"/>
  <c r="R26" i="31"/>
  <c r="R49" i="32"/>
  <c r="R15" i="32"/>
  <c r="O45" i="32"/>
  <c r="AB62" i="35"/>
  <c r="S48" i="36"/>
  <c r="N19" i="36"/>
  <c r="O45" i="36"/>
  <c r="N28" i="36"/>
  <c r="P28" i="36" s="1"/>
  <c r="S28" i="36"/>
  <c r="O32" i="37"/>
  <c r="N14" i="37"/>
  <c r="Q10" i="39"/>
  <c r="R44" i="40"/>
  <c r="R11" i="40"/>
  <c r="O16" i="40"/>
  <c r="AB47" i="40"/>
  <c r="S6" i="40"/>
  <c r="Q43" i="40"/>
  <c r="N44" i="40"/>
  <c r="N6" i="40"/>
  <c r="S15" i="40"/>
  <c r="AB68" i="40"/>
  <c r="N37" i="40"/>
  <c r="S49" i="32"/>
  <c r="R48" i="36"/>
  <c r="R31" i="36"/>
  <c r="N48" i="36"/>
  <c r="T48" i="36" s="1"/>
  <c r="O17" i="37"/>
  <c r="O14" i="37"/>
  <c r="N9" i="36"/>
  <c r="Q16" i="39"/>
  <c r="O16" i="39"/>
  <c r="N16" i="39"/>
  <c r="S10" i="39"/>
  <c r="R10" i="39"/>
  <c r="S44" i="40"/>
  <c r="O11" i="40"/>
  <c r="R16" i="40"/>
  <c r="S46" i="40"/>
  <c r="N20" i="39"/>
  <c r="Q11" i="40"/>
  <c r="Q49" i="32"/>
  <c r="O15" i="32"/>
  <c r="R37" i="32"/>
  <c r="Q31" i="35"/>
  <c r="O19" i="36"/>
  <c r="R45" i="36"/>
  <c r="R20" i="36"/>
  <c r="S7" i="37"/>
  <c r="Q14" i="37"/>
  <c r="S31" i="38"/>
  <c r="R17" i="38"/>
  <c r="N11" i="40"/>
  <c r="N46" i="40"/>
  <c r="Q46" i="40"/>
  <c r="N38" i="40"/>
  <c r="AB69" i="40"/>
  <c r="O24" i="37"/>
  <c r="S24" i="37"/>
  <c r="Q24" i="37"/>
  <c r="O11" i="37"/>
  <c r="Q11" i="37"/>
  <c r="AB61" i="31"/>
  <c r="S32" i="32"/>
  <c r="N13" i="33"/>
  <c r="S43" i="32"/>
  <c r="Q41" i="33"/>
  <c r="Q40" i="32"/>
  <c r="R31" i="33"/>
  <c r="AB72" i="32"/>
  <c r="O17" i="33"/>
  <c r="Q46" i="32"/>
  <c r="R32" i="32"/>
  <c r="AB63" i="32"/>
  <c r="S20" i="32"/>
  <c r="S31" i="32"/>
  <c r="R21" i="32"/>
  <c r="O8" i="32"/>
  <c r="S48" i="32"/>
  <c r="Q22" i="32"/>
  <c r="O28" i="33"/>
  <c r="O13" i="33"/>
  <c r="N9" i="33"/>
  <c r="O31" i="35"/>
  <c r="O27" i="35"/>
  <c r="Q28" i="36"/>
  <c r="Q7" i="36"/>
  <c r="S39" i="36"/>
  <c r="N25" i="36"/>
  <c r="Q30" i="36"/>
  <c r="AB59" i="36"/>
  <c r="N31" i="35"/>
  <c r="P31" i="35" s="1"/>
  <c r="N29" i="37"/>
  <c r="N13" i="37"/>
  <c r="N11" i="37"/>
  <c r="R9" i="37"/>
  <c r="N24" i="37"/>
  <c r="N25" i="38"/>
  <c r="R25" i="38"/>
  <c r="R15" i="37"/>
  <c r="O15" i="37"/>
  <c r="R9" i="38"/>
  <c r="O19" i="39"/>
  <c r="S32" i="37"/>
  <c r="AB63" i="37"/>
  <c r="AB57" i="38"/>
  <c r="O26" i="38"/>
  <c r="Q8" i="40"/>
  <c r="S14" i="40"/>
  <c r="O14" i="40"/>
  <c r="Q14" i="40"/>
  <c r="O6" i="40"/>
  <c r="Q6" i="40"/>
  <c r="Q20" i="39"/>
  <c r="S20" i="39"/>
  <c r="R20" i="39"/>
  <c r="O20" i="39"/>
  <c r="N28" i="38"/>
  <c r="T28" i="38" s="1"/>
  <c r="R28" i="38"/>
  <c r="AB59" i="38"/>
  <c r="Q28" i="38"/>
  <c r="S25" i="37"/>
  <c r="Q25" i="37"/>
  <c r="S34" i="40"/>
  <c r="O34" i="40"/>
  <c r="N34" i="40"/>
  <c r="R34" i="40"/>
  <c r="AB65" i="40"/>
  <c r="Q34" i="40"/>
  <c r="AB62" i="39"/>
  <c r="S31" i="39"/>
  <c r="R31" i="39"/>
  <c r="S24" i="39"/>
  <c r="R24" i="39"/>
  <c r="O24" i="39"/>
  <c r="O22" i="37"/>
  <c r="S22" i="37"/>
  <c r="Q22" i="37"/>
  <c r="O10" i="40"/>
  <c r="Q10" i="40"/>
  <c r="S10" i="40"/>
  <c r="S25" i="40"/>
  <c r="O25" i="40"/>
  <c r="R25" i="40"/>
  <c r="N25" i="40"/>
  <c r="Q25" i="40"/>
  <c r="AB56" i="40"/>
  <c r="S23" i="40"/>
  <c r="O23" i="40"/>
  <c r="R23" i="40"/>
  <c r="N23" i="40"/>
  <c r="Q23" i="40"/>
  <c r="AB54" i="40"/>
  <c r="S21" i="40"/>
  <c r="O21" i="40"/>
  <c r="R21" i="40"/>
  <c r="N21" i="40"/>
  <c r="Q21" i="40"/>
  <c r="AB52" i="40"/>
  <c r="R10" i="40"/>
  <c r="AB49" i="39"/>
  <c r="S18" i="39"/>
  <c r="O18" i="39"/>
  <c r="O37" i="32"/>
  <c r="Q48" i="33"/>
  <c r="R9" i="33"/>
  <c r="Q42" i="33"/>
  <c r="AB62" i="31"/>
  <c r="Q30" i="32"/>
  <c r="N32" i="32"/>
  <c r="AB62" i="32"/>
  <c r="O21" i="32"/>
  <c r="N37" i="32"/>
  <c r="S9" i="33"/>
  <c r="S13" i="33"/>
  <c r="O49" i="33"/>
  <c r="P49" i="33" s="1"/>
  <c r="Q28" i="34"/>
  <c r="S31" i="35"/>
  <c r="S27" i="35"/>
  <c r="N27" i="35"/>
  <c r="Q27" i="35"/>
  <c r="O26" i="35"/>
  <c r="T26" i="35" s="1"/>
  <c r="R25" i="36"/>
  <c r="AB61" i="36"/>
  <c r="O25" i="37"/>
  <c r="O13" i="37"/>
  <c r="R11" i="37"/>
  <c r="R24" i="37"/>
  <c r="Q27" i="37"/>
  <c r="R27" i="37"/>
  <c r="Q19" i="39"/>
  <c r="Q31" i="39"/>
  <c r="Q29" i="37"/>
  <c r="O29" i="37"/>
  <c r="S12" i="40"/>
  <c r="N12" i="40"/>
  <c r="T12" i="40" s="1"/>
  <c r="R12" i="40"/>
  <c r="Q12" i="40"/>
  <c r="S8" i="40"/>
  <c r="O8" i="40"/>
  <c r="N8" i="40"/>
  <c r="AB49" i="40"/>
  <c r="N18" i="40"/>
  <c r="P18" i="40" s="1"/>
  <c r="S18" i="40"/>
  <c r="R18" i="40"/>
  <c r="Q18" i="40"/>
  <c r="Q27" i="39"/>
  <c r="R27" i="39"/>
  <c r="AB58" i="39"/>
  <c r="N27" i="39"/>
  <c r="O27" i="39"/>
  <c r="N10" i="40"/>
  <c r="Q42" i="32"/>
  <c r="O30" i="36"/>
  <c r="N30" i="36"/>
  <c r="N25" i="37"/>
  <c r="S11" i="37"/>
  <c r="N7" i="36"/>
  <c r="O7" i="36"/>
  <c r="R22" i="37"/>
  <c r="AB51" i="37"/>
  <c r="O20" i="37"/>
  <c r="S8" i="37"/>
  <c r="O8" i="37"/>
  <c r="Q8" i="37"/>
  <c r="N8" i="37"/>
  <c r="AB55" i="39"/>
  <c r="N18" i="39"/>
  <c r="S30" i="38"/>
  <c r="R30" i="38"/>
  <c r="O30" i="38"/>
  <c r="AB61" i="38"/>
  <c r="N30" i="38"/>
  <c r="N19" i="39"/>
  <c r="AB50" i="39"/>
  <c r="Q22" i="39"/>
  <c r="S22" i="39"/>
  <c r="AB53" i="39"/>
  <c r="R22" i="39"/>
  <c r="O22" i="39"/>
  <c r="S32" i="40"/>
  <c r="O32" i="40"/>
  <c r="R32" i="40"/>
  <c r="Q32" i="40"/>
  <c r="N32" i="40"/>
  <c r="AB63" i="40"/>
  <c r="AB57" i="36"/>
  <c r="O31" i="38"/>
  <c r="Q15" i="36"/>
  <c r="S29" i="40"/>
  <c r="O29" i="40"/>
  <c r="R29" i="40"/>
  <c r="Q29" i="40"/>
  <c r="AB60" i="40"/>
  <c r="N29" i="40"/>
  <c r="S24" i="40"/>
  <c r="O24" i="40"/>
  <c r="R24" i="40"/>
  <c r="N24" i="40"/>
  <c r="Q24" i="40"/>
  <c r="AB55" i="40"/>
  <c r="S22" i="40"/>
  <c r="O22" i="40"/>
  <c r="R22" i="40"/>
  <c r="N22" i="40"/>
  <c r="Q22" i="40"/>
  <c r="AB53" i="40"/>
  <c r="S20" i="40"/>
  <c r="O20" i="40"/>
  <c r="R20" i="40"/>
  <c r="N20" i="40"/>
  <c r="Q20" i="40"/>
  <c r="AB51" i="40"/>
  <c r="S9" i="36"/>
  <c r="Q26" i="38"/>
  <c r="S18" i="38"/>
  <c r="S10" i="38"/>
  <c r="Q50" i="39"/>
  <c r="S50" i="39"/>
  <c r="O50" i="39"/>
  <c r="R50" i="39"/>
  <c r="N50" i="39"/>
  <c r="Q46" i="39"/>
  <c r="S46" i="39"/>
  <c r="O46" i="39"/>
  <c r="R46" i="39"/>
  <c r="N46" i="39"/>
  <c r="Q42" i="39"/>
  <c r="S42" i="39"/>
  <c r="O42" i="39"/>
  <c r="R42" i="39"/>
  <c r="N42" i="39"/>
  <c r="Q38" i="39"/>
  <c r="S38" i="39"/>
  <c r="O38" i="39"/>
  <c r="R38" i="39"/>
  <c r="N38" i="39"/>
  <c r="AB69" i="39"/>
  <c r="Q34" i="39"/>
  <c r="S34" i="39"/>
  <c r="O34" i="39"/>
  <c r="R34" i="39"/>
  <c r="N34" i="39"/>
  <c r="AB65" i="39"/>
  <c r="Q31" i="31"/>
  <c r="O31" i="31"/>
  <c r="T31" i="31" s="1"/>
  <c r="N46" i="32"/>
  <c r="S42" i="32"/>
  <c r="S40" i="32"/>
  <c r="O41" i="32"/>
  <c r="S30" i="32"/>
  <c r="N35" i="32"/>
  <c r="O20" i="32"/>
  <c r="R48" i="32"/>
  <c r="R31" i="32"/>
  <c r="S8" i="32"/>
  <c r="Q50" i="32"/>
  <c r="Q48" i="32"/>
  <c r="R22" i="32"/>
  <c r="AB53" i="32"/>
  <c r="R42" i="33"/>
  <c r="S41" i="33"/>
  <c r="O30" i="33"/>
  <c r="T30" i="33" s="1"/>
  <c r="N46" i="33"/>
  <c r="S49" i="33"/>
  <c r="AB59" i="34"/>
  <c r="R28" i="33"/>
  <c r="O44" i="32"/>
  <c r="N45" i="32"/>
  <c r="Q26" i="33"/>
  <c r="N23" i="36"/>
  <c r="R15" i="36"/>
  <c r="R9" i="36"/>
  <c r="O26" i="36"/>
  <c r="R21" i="37"/>
  <c r="Q17" i="37"/>
  <c r="S17" i="37"/>
  <c r="Q45" i="36"/>
  <c r="Q19" i="36"/>
  <c r="R19" i="37"/>
  <c r="Q50" i="36"/>
  <c r="Q20" i="37"/>
  <c r="S20" i="37"/>
  <c r="R8" i="37"/>
  <c r="S15" i="36"/>
  <c r="N26" i="36"/>
  <c r="Q31" i="38"/>
  <c r="R23" i="38"/>
  <c r="R15" i="38"/>
  <c r="N18" i="38"/>
  <c r="N10" i="38"/>
  <c r="Q49" i="39"/>
  <c r="S49" i="39"/>
  <c r="O49" i="39"/>
  <c r="R49" i="39"/>
  <c r="N49" i="39"/>
  <c r="Q45" i="39"/>
  <c r="S45" i="39"/>
  <c r="O45" i="39"/>
  <c r="R45" i="39"/>
  <c r="N45" i="39"/>
  <c r="Q41" i="39"/>
  <c r="S41" i="39"/>
  <c r="O41" i="39"/>
  <c r="R41" i="39"/>
  <c r="N41" i="39"/>
  <c r="AB72" i="39"/>
  <c r="Q37" i="39"/>
  <c r="S37" i="39"/>
  <c r="O37" i="39"/>
  <c r="R37" i="39"/>
  <c r="N37" i="39"/>
  <c r="AB68" i="39"/>
  <c r="R31" i="38"/>
  <c r="S31" i="31"/>
  <c r="R30" i="32"/>
  <c r="AB71" i="32"/>
  <c r="O43" i="32"/>
  <c r="S41" i="32"/>
  <c r="N31" i="32"/>
  <c r="O46" i="33"/>
  <c r="R49" i="33"/>
  <c r="Q49" i="33"/>
  <c r="O31" i="32"/>
  <c r="S30" i="34"/>
  <c r="R23" i="36"/>
  <c r="AB46" i="36"/>
  <c r="O8" i="36"/>
  <c r="S22" i="36"/>
  <c r="Q9" i="36"/>
  <c r="Q26" i="36"/>
  <c r="O9" i="36"/>
  <c r="N22" i="36"/>
  <c r="O21" i="37"/>
  <c r="N17" i="37"/>
  <c r="AB48" i="37"/>
  <c r="S23" i="36"/>
  <c r="O19" i="37"/>
  <c r="N20" i="37"/>
  <c r="AB62" i="38"/>
  <c r="R21" i="38"/>
  <c r="R13" i="38"/>
  <c r="S22" i="38"/>
  <c r="S14" i="38"/>
  <c r="S6" i="38"/>
  <c r="Q48" i="39"/>
  <c r="S48" i="39"/>
  <c r="O48" i="39"/>
  <c r="R48" i="39"/>
  <c r="N48" i="39"/>
  <c r="Q44" i="39"/>
  <c r="S44" i="39"/>
  <c r="O44" i="39"/>
  <c r="R44" i="39"/>
  <c r="N44" i="39"/>
  <c r="Q40" i="39"/>
  <c r="S40" i="39"/>
  <c r="O40" i="39"/>
  <c r="R40" i="39"/>
  <c r="N40" i="39"/>
  <c r="AB71" i="39"/>
  <c r="Q36" i="39"/>
  <c r="S36" i="39"/>
  <c r="O36" i="39"/>
  <c r="R36" i="39"/>
  <c r="N36" i="39"/>
  <c r="AB67" i="39"/>
  <c r="S33" i="39"/>
  <c r="O33" i="39"/>
  <c r="R33" i="39"/>
  <c r="AB64" i="39"/>
  <c r="Q33" i="39"/>
  <c r="N33" i="39"/>
  <c r="P33" i="39" s="1"/>
  <c r="N27" i="36"/>
  <c r="Q32" i="37"/>
  <c r="R26" i="38"/>
  <c r="S27" i="31"/>
  <c r="R31" i="31"/>
  <c r="N30" i="32"/>
  <c r="T30" i="32" s="1"/>
  <c r="N43" i="32"/>
  <c r="N41" i="32"/>
  <c r="S46" i="32"/>
  <c r="S35" i="32"/>
  <c r="N8" i="32"/>
  <c r="O22" i="32"/>
  <c r="T22" i="32" s="1"/>
  <c r="O6" i="32"/>
  <c r="S30" i="33"/>
  <c r="N28" i="33"/>
  <c r="Q30" i="33"/>
  <c r="Q28" i="33"/>
  <c r="Q30" i="34"/>
  <c r="N28" i="34"/>
  <c r="R28" i="34"/>
  <c r="O27" i="33"/>
  <c r="R43" i="32"/>
  <c r="O41" i="33"/>
  <c r="R40" i="32"/>
  <c r="R41" i="32"/>
  <c r="O42" i="33"/>
  <c r="S17" i="33"/>
  <c r="N42" i="32"/>
  <c r="R26" i="35"/>
  <c r="AB54" i="36"/>
  <c r="O15" i="36"/>
  <c r="Q21" i="37"/>
  <c r="R49" i="36"/>
  <c r="Q19" i="37"/>
  <c r="R19" i="38"/>
  <c r="N22" i="38"/>
  <c r="N14" i="38"/>
  <c r="N6" i="38"/>
  <c r="Q47" i="39"/>
  <c r="S47" i="39"/>
  <c r="O47" i="39"/>
  <c r="R47" i="39"/>
  <c r="N47" i="39"/>
  <c r="Q43" i="39"/>
  <c r="S43" i="39"/>
  <c r="O43" i="39"/>
  <c r="R43" i="39"/>
  <c r="N43" i="39"/>
  <c r="Q39" i="39"/>
  <c r="S39" i="39"/>
  <c r="O39" i="39"/>
  <c r="R39" i="39"/>
  <c r="N39" i="39"/>
  <c r="AB70" i="39"/>
  <c r="Q35" i="39"/>
  <c r="S35" i="39"/>
  <c r="O35" i="39"/>
  <c r="R35" i="39"/>
  <c r="N35" i="39"/>
  <c r="AB66" i="39"/>
  <c r="S28" i="39"/>
  <c r="O28" i="39"/>
  <c r="Q28" i="39"/>
  <c r="N28" i="39"/>
  <c r="AB59" i="39"/>
  <c r="R28" i="39"/>
  <c r="S29" i="39"/>
  <c r="O29" i="39"/>
  <c r="R29" i="39"/>
  <c r="N29" i="39"/>
  <c r="Q29" i="39"/>
  <c r="AB60" i="39"/>
  <c r="S32" i="39"/>
  <c r="O32" i="39"/>
  <c r="R32" i="39"/>
  <c r="N32" i="39"/>
  <c r="AB63" i="39"/>
  <c r="Q32" i="39"/>
  <c r="O10" i="37"/>
  <c r="Q10" i="37"/>
  <c r="S10" i="37"/>
  <c r="N10" i="37"/>
  <c r="AB47" i="37"/>
  <c r="N16" i="37"/>
  <c r="S16" i="37"/>
  <c r="Q16" i="37"/>
  <c r="O16" i="37"/>
  <c r="O41" i="36"/>
  <c r="Q41" i="36"/>
  <c r="AB72" i="36"/>
  <c r="N41" i="36"/>
  <c r="R41" i="36"/>
  <c r="AB68" i="38"/>
  <c r="S37" i="38"/>
  <c r="O37" i="38"/>
  <c r="R37" i="38"/>
  <c r="N37" i="38"/>
  <c r="Q37" i="38"/>
  <c r="AB66" i="38"/>
  <c r="S35" i="38"/>
  <c r="O35" i="38"/>
  <c r="R35" i="38"/>
  <c r="N35" i="38"/>
  <c r="Q35" i="38"/>
  <c r="S24" i="38"/>
  <c r="S20" i="38"/>
  <c r="S16" i="38"/>
  <c r="S12" i="38"/>
  <c r="S8" i="38"/>
  <c r="S23" i="32"/>
  <c r="R9" i="31"/>
  <c r="S9" i="31"/>
  <c r="N9" i="31"/>
  <c r="N47" i="33"/>
  <c r="S47" i="33"/>
  <c r="O47" i="33"/>
  <c r="R47" i="33"/>
  <c r="Q11" i="33"/>
  <c r="N11" i="33"/>
  <c r="R11" i="33"/>
  <c r="O11" i="33"/>
  <c r="Q7" i="33"/>
  <c r="R7" i="33"/>
  <c r="O7" i="33"/>
  <c r="T7" i="33" s="1"/>
  <c r="S7" i="33"/>
  <c r="Q33" i="31"/>
  <c r="R33" i="31"/>
  <c r="R12" i="32"/>
  <c r="S12" i="32"/>
  <c r="N46" i="36"/>
  <c r="O46" i="36"/>
  <c r="S11" i="36"/>
  <c r="N11" i="36"/>
  <c r="Q43" i="36"/>
  <c r="S43" i="36"/>
  <c r="S17" i="36"/>
  <c r="O17" i="36"/>
  <c r="N10" i="36"/>
  <c r="O10" i="36"/>
  <c r="S10" i="36"/>
  <c r="Q49" i="38"/>
  <c r="S49" i="38"/>
  <c r="O49" i="38"/>
  <c r="R49" i="38"/>
  <c r="N49" i="38"/>
  <c r="Q45" i="38"/>
  <c r="S45" i="38"/>
  <c r="O45" i="38"/>
  <c r="R45" i="38"/>
  <c r="N45" i="38"/>
  <c r="Q41" i="38"/>
  <c r="AB72" i="38"/>
  <c r="S41" i="38"/>
  <c r="O41" i="38"/>
  <c r="R41" i="38"/>
  <c r="N41" i="38"/>
  <c r="AB60" i="38"/>
  <c r="S29" i="38"/>
  <c r="O29" i="38"/>
  <c r="R29" i="38"/>
  <c r="N29" i="38"/>
  <c r="Q29" i="38"/>
  <c r="Q24" i="38"/>
  <c r="O24" i="38"/>
  <c r="T24" i="38" s="1"/>
  <c r="AB55" i="38"/>
  <c r="R24" i="38"/>
  <c r="Q20" i="38"/>
  <c r="O20" i="38"/>
  <c r="T20" i="38" s="1"/>
  <c r="AB51" i="38"/>
  <c r="R20" i="38"/>
  <c r="Q16" i="38"/>
  <c r="O16" i="38"/>
  <c r="T16" i="38" s="1"/>
  <c r="AB47" i="38"/>
  <c r="R16" i="38"/>
  <c r="Q12" i="38"/>
  <c r="O12" i="38"/>
  <c r="P12" i="38" s="1"/>
  <c r="R12" i="38"/>
  <c r="Q8" i="38"/>
  <c r="O8" i="38"/>
  <c r="T8" i="38" s="1"/>
  <c r="R8" i="38"/>
  <c r="O27" i="37"/>
  <c r="N27" i="37"/>
  <c r="AB58" i="37"/>
  <c r="AB66" i="36"/>
  <c r="N35" i="36"/>
  <c r="S35" i="36"/>
  <c r="R35" i="36"/>
  <c r="O35" i="36"/>
  <c r="O39" i="32"/>
  <c r="AB70" i="32"/>
  <c r="O33" i="33"/>
  <c r="S33" i="33"/>
  <c r="O44" i="33"/>
  <c r="N44" i="33"/>
  <c r="N15" i="33"/>
  <c r="O15" i="33"/>
  <c r="R33" i="32"/>
  <c r="S33" i="32"/>
  <c r="Q27" i="34"/>
  <c r="AB58" i="34"/>
  <c r="Q19" i="33"/>
  <c r="R19" i="33"/>
  <c r="Q45" i="33"/>
  <c r="S45" i="33"/>
  <c r="R45" i="33"/>
  <c r="O16" i="32"/>
  <c r="N16" i="32"/>
  <c r="N18" i="36"/>
  <c r="AB49" i="36"/>
  <c r="S18" i="36"/>
  <c r="AB55" i="36"/>
  <c r="S7" i="36"/>
  <c r="Q48" i="38"/>
  <c r="S48" i="38"/>
  <c r="O48" i="38"/>
  <c r="R48" i="38"/>
  <c r="N48" i="38"/>
  <c r="Q44" i="38"/>
  <c r="S44" i="38"/>
  <c r="O44" i="38"/>
  <c r="R44" i="38"/>
  <c r="N44" i="38"/>
  <c r="Q40" i="38"/>
  <c r="AB71" i="38"/>
  <c r="S40" i="38"/>
  <c r="O40" i="38"/>
  <c r="R40" i="38"/>
  <c r="N40" i="38"/>
  <c r="AB69" i="38"/>
  <c r="S38" i="38"/>
  <c r="O38" i="38"/>
  <c r="R38" i="38"/>
  <c r="N38" i="38"/>
  <c r="Q38" i="38"/>
  <c r="AB63" i="38"/>
  <c r="S32" i="38"/>
  <c r="O32" i="38"/>
  <c r="R32" i="38"/>
  <c r="N32" i="38"/>
  <c r="Q32" i="38"/>
  <c r="AB56" i="38"/>
  <c r="AB54" i="38"/>
  <c r="AB52" i="38"/>
  <c r="AB50" i="38"/>
  <c r="AB48" i="38"/>
  <c r="AB46" i="38"/>
  <c r="R22" i="38"/>
  <c r="R18" i="38"/>
  <c r="R14" i="38"/>
  <c r="O16" i="36"/>
  <c r="Q22" i="36"/>
  <c r="Q14" i="36"/>
  <c r="Q47" i="38"/>
  <c r="S47" i="38"/>
  <c r="O47" i="38"/>
  <c r="R47" i="38"/>
  <c r="N47" i="38"/>
  <c r="Q43" i="38"/>
  <c r="S43" i="38"/>
  <c r="O43" i="38"/>
  <c r="R43" i="38"/>
  <c r="N43" i="38"/>
  <c r="Q39" i="38"/>
  <c r="AB70" i="38"/>
  <c r="S39" i="38"/>
  <c r="O39" i="38"/>
  <c r="R39" i="38"/>
  <c r="N39" i="38"/>
  <c r="AB67" i="38"/>
  <c r="S36" i="38"/>
  <c r="O36" i="38"/>
  <c r="R36" i="38"/>
  <c r="N36" i="38"/>
  <c r="Q36" i="38"/>
  <c r="AB65" i="38"/>
  <c r="S34" i="38"/>
  <c r="O34" i="38"/>
  <c r="R34" i="38"/>
  <c r="N34" i="38"/>
  <c r="Q34" i="38"/>
  <c r="AB58" i="38"/>
  <c r="S27" i="38"/>
  <c r="O27" i="38"/>
  <c r="N27" i="38"/>
  <c r="R27" i="38"/>
  <c r="Q27" i="38"/>
  <c r="O25" i="38"/>
  <c r="Q25" i="38"/>
  <c r="O23" i="38"/>
  <c r="P23" i="38" s="1"/>
  <c r="Q23" i="38"/>
  <c r="O21" i="38"/>
  <c r="P21" i="38" s="1"/>
  <c r="Q21" i="38"/>
  <c r="O19" i="38"/>
  <c r="P19" i="38" s="1"/>
  <c r="Q19" i="38"/>
  <c r="O17" i="38"/>
  <c r="T17" i="38" s="1"/>
  <c r="Q17" i="38"/>
  <c r="O15" i="38"/>
  <c r="P15" i="38" s="1"/>
  <c r="Q15" i="38"/>
  <c r="O13" i="38"/>
  <c r="O11" i="38"/>
  <c r="Q11" i="38"/>
  <c r="O9" i="38"/>
  <c r="O7" i="38"/>
  <c r="Q7" i="38"/>
  <c r="AB53" i="38"/>
  <c r="AB49" i="38"/>
  <c r="R16" i="36"/>
  <c r="Q50" i="38"/>
  <c r="S50" i="38"/>
  <c r="O50" i="38"/>
  <c r="R50" i="38"/>
  <c r="N50" i="38"/>
  <c r="Q46" i="38"/>
  <c r="S46" i="38"/>
  <c r="O46" i="38"/>
  <c r="R46" i="38"/>
  <c r="N46" i="38"/>
  <c r="Q42" i="38"/>
  <c r="S42" i="38"/>
  <c r="O42" i="38"/>
  <c r="R42" i="38"/>
  <c r="N42" i="38"/>
  <c r="S25" i="38"/>
  <c r="S23" i="38"/>
  <c r="S21" i="38"/>
  <c r="S19" i="38"/>
  <c r="S17" i="38"/>
  <c r="S15" i="38"/>
  <c r="S13" i="38"/>
  <c r="N13" i="38"/>
  <c r="S11" i="38"/>
  <c r="N11" i="38"/>
  <c r="S9" i="38"/>
  <c r="N9" i="38"/>
  <c r="S7" i="38"/>
  <c r="N7" i="38"/>
  <c r="O22" i="38"/>
  <c r="O18" i="38"/>
  <c r="O14" i="38"/>
  <c r="O10" i="38"/>
  <c r="Q10" i="38"/>
  <c r="O6" i="38"/>
  <c r="Q6" i="38"/>
  <c r="S39" i="32"/>
  <c r="R23" i="32"/>
  <c r="Q19" i="32"/>
  <c r="O25" i="32"/>
  <c r="R28" i="32"/>
  <c r="N23" i="32"/>
  <c r="T23" i="32" s="1"/>
  <c r="AB66" i="33"/>
  <c r="O26" i="33"/>
  <c r="AB62" i="34"/>
  <c r="Q31" i="33"/>
  <c r="R50" i="36"/>
  <c r="O43" i="36"/>
  <c r="O31" i="36"/>
  <c r="AB62" i="36"/>
  <c r="O11" i="36"/>
  <c r="R46" i="36"/>
  <c r="Q46" i="36"/>
  <c r="R24" i="36"/>
  <c r="O20" i="36"/>
  <c r="Q17" i="36"/>
  <c r="S14" i="36"/>
  <c r="S49" i="36"/>
  <c r="AB48" i="36"/>
  <c r="Q11" i="36"/>
  <c r="Q48" i="37"/>
  <c r="S48" i="37"/>
  <c r="O48" i="37"/>
  <c r="R48" i="37"/>
  <c r="N48" i="37"/>
  <c r="Q44" i="37"/>
  <c r="S44" i="37"/>
  <c r="O44" i="37"/>
  <c r="R44" i="37"/>
  <c r="N44" i="37"/>
  <c r="AB69" i="37"/>
  <c r="S38" i="37"/>
  <c r="O38" i="37"/>
  <c r="R38" i="37"/>
  <c r="N38" i="37"/>
  <c r="Q38" i="37"/>
  <c r="AB68" i="37"/>
  <c r="S37" i="37"/>
  <c r="O37" i="37"/>
  <c r="R37" i="37"/>
  <c r="N37" i="37"/>
  <c r="Q37" i="37"/>
  <c r="AB66" i="37"/>
  <c r="S35" i="37"/>
  <c r="O35" i="37"/>
  <c r="R35" i="37"/>
  <c r="N35" i="37"/>
  <c r="Q35" i="37"/>
  <c r="AB64" i="37"/>
  <c r="Q33" i="37"/>
  <c r="S33" i="37"/>
  <c r="O33" i="37"/>
  <c r="R33" i="37"/>
  <c r="N33" i="37"/>
  <c r="AB59" i="37"/>
  <c r="S28" i="37"/>
  <c r="O28" i="37"/>
  <c r="N28" i="37"/>
  <c r="R28" i="37"/>
  <c r="Q28" i="37"/>
  <c r="S19" i="36"/>
  <c r="Q47" i="37"/>
  <c r="S47" i="37"/>
  <c r="O47" i="37"/>
  <c r="R47" i="37"/>
  <c r="N47" i="37"/>
  <c r="Q43" i="37"/>
  <c r="S43" i="37"/>
  <c r="O43" i="37"/>
  <c r="R43" i="37"/>
  <c r="N43" i="37"/>
  <c r="AB70" i="37"/>
  <c r="S39" i="37"/>
  <c r="O39" i="37"/>
  <c r="R39" i="37"/>
  <c r="N39" i="37"/>
  <c r="Q39" i="37"/>
  <c r="R10" i="36"/>
  <c r="Q10" i="36"/>
  <c r="O27" i="31"/>
  <c r="S45" i="32"/>
  <c r="AB64" i="32"/>
  <c r="AB54" i="32"/>
  <c r="Q21" i="32"/>
  <c r="N7" i="32"/>
  <c r="R44" i="33"/>
  <c r="Q21" i="33"/>
  <c r="AB57" i="33"/>
  <c r="Q33" i="33"/>
  <c r="R26" i="33"/>
  <c r="S50" i="36"/>
  <c r="N43" i="36"/>
  <c r="R11" i="36"/>
  <c r="S46" i="36"/>
  <c r="AB51" i="36"/>
  <c r="N49" i="36"/>
  <c r="Q49" i="36"/>
  <c r="N17" i="36"/>
  <c r="Q50" i="37"/>
  <c r="S50" i="37"/>
  <c r="O50" i="37"/>
  <c r="R50" i="37"/>
  <c r="N50" i="37"/>
  <c r="Q46" i="37"/>
  <c r="S46" i="37"/>
  <c r="O46" i="37"/>
  <c r="R46" i="37"/>
  <c r="N46" i="37"/>
  <c r="AB71" i="37"/>
  <c r="S40" i="37"/>
  <c r="O40" i="37"/>
  <c r="R40" i="37"/>
  <c r="N40" i="37"/>
  <c r="Q40" i="37"/>
  <c r="Q42" i="37"/>
  <c r="S42" i="37"/>
  <c r="O42" i="37"/>
  <c r="R42" i="37"/>
  <c r="N42" i="37"/>
  <c r="AB72" i="37"/>
  <c r="S41" i="37"/>
  <c r="O41" i="37"/>
  <c r="R41" i="37"/>
  <c r="N41" i="37"/>
  <c r="Q41" i="37"/>
  <c r="AB67" i="37"/>
  <c r="S36" i="37"/>
  <c r="O36" i="37"/>
  <c r="R36" i="37"/>
  <c r="N36" i="37"/>
  <c r="Q36" i="37"/>
  <c r="AB65" i="37"/>
  <c r="S34" i="37"/>
  <c r="O34" i="37"/>
  <c r="R34" i="37"/>
  <c r="N34" i="37"/>
  <c r="Q34" i="37"/>
  <c r="AB57" i="37"/>
  <c r="R26" i="37"/>
  <c r="Q26" i="37"/>
  <c r="O26" i="37"/>
  <c r="S26" i="37"/>
  <c r="N26" i="37"/>
  <c r="Q31" i="36"/>
  <c r="R8" i="36"/>
  <c r="Q8" i="36"/>
  <c r="N7" i="37"/>
  <c r="N50" i="36"/>
  <c r="S9" i="37"/>
  <c r="R6" i="36"/>
  <c r="Q6" i="36"/>
  <c r="Q9" i="37"/>
  <c r="R43" i="36"/>
  <c r="S31" i="36"/>
  <c r="Q24" i="36"/>
  <c r="Q16" i="36"/>
  <c r="O24" i="36"/>
  <c r="AB47" i="36"/>
  <c r="O49" i="36"/>
  <c r="Q18" i="36"/>
  <c r="R17" i="36"/>
  <c r="N14" i="36"/>
  <c r="Q49" i="37"/>
  <c r="S49" i="37"/>
  <c r="O49" i="37"/>
  <c r="R49" i="37"/>
  <c r="N49" i="37"/>
  <c r="Q45" i="37"/>
  <c r="S45" i="37"/>
  <c r="O45" i="37"/>
  <c r="R45" i="37"/>
  <c r="N45" i="37"/>
  <c r="AB61" i="37"/>
  <c r="R30" i="37"/>
  <c r="Q30" i="37"/>
  <c r="O30" i="37"/>
  <c r="S30" i="37"/>
  <c r="N30" i="37"/>
  <c r="Q6" i="37"/>
  <c r="Q37" i="36"/>
  <c r="R10" i="37"/>
  <c r="O6" i="37"/>
  <c r="R6" i="37"/>
  <c r="O7" i="37"/>
  <c r="R7" i="37"/>
  <c r="S6" i="37"/>
  <c r="Q25" i="33"/>
  <c r="AB56" i="33"/>
  <c r="R21" i="33"/>
  <c r="S21" i="33"/>
  <c r="AB52" i="33"/>
  <c r="R43" i="33"/>
  <c r="O43" i="33"/>
  <c r="R44" i="32"/>
  <c r="N44" i="32"/>
  <c r="N26" i="33"/>
  <c r="S26" i="33"/>
  <c r="AB46" i="33"/>
  <c r="S15" i="33"/>
  <c r="Q15" i="33"/>
  <c r="S12" i="36"/>
  <c r="R12" i="36"/>
  <c r="O12" i="36"/>
  <c r="Q12" i="36"/>
  <c r="N12" i="36"/>
  <c r="AB61" i="35"/>
  <c r="O30" i="35"/>
  <c r="R30" i="35"/>
  <c r="N30" i="35"/>
  <c r="N35" i="33"/>
  <c r="S35" i="33"/>
  <c r="Q10" i="33"/>
  <c r="R10" i="33"/>
  <c r="S10" i="33"/>
  <c r="Q6" i="33"/>
  <c r="R6" i="33"/>
  <c r="S6" i="33"/>
  <c r="R24" i="32"/>
  <c r="N24" i="32"/>
  <c r="AB55" i="32"/>
  <c r="N48" i="33"/>
  <c r="O48" i="33"/>
  <c r="R25" i="33"/>
  <c r="N25" i="33"/>
  <c r="O25" i="33"/>
  <c r="S33" i="35"/>
  <c r="AB64" i="35"/>
  <c r="Q44" i="32"/>
  <c r="O47" i="32"/>
  <c r="T47" i="32" s="1"/>
  <c r="Q45" i="32"/>
  <c r="O33" i="32"/>
  <c r="N39" i="32"/>
  <c r="Q39" i="32"/>
  <c r="Q23" i="32"/>
  <c r="N21" i="32"/>
  <c r="R11" i="32"/>
  <c r="Q24" i="32"/>
  <c r="AB52" i="32"/>
  <c r="S11" i="32"/>
  <c r="R7" i="32"/>
  <c r="S42" i="33"/>
  <c r="S44" i="33"/>
  <c r="N19" i="33"/>
  <c r="O10" i="33"/>
  <c r="P10" i="33" s="1"/>
  <c r="N19" i="32"/>
  <c r="O19" i="32"/>
  <c r="AB64" i="33"/>
  <c r="R33" i="33"/>
  <c r="N43" i="33"/>
  <c r="S31" i="34"/>
  <c r="Q31" i="34"/>
  <c r="O33" i="35"/>
  <c r="N45" i="33"/>
  <c r="O45" i="33"/>
  <c r="R16" i="32"/>
  <c r="S16" i="32"/>
  <c r="Q16" i="32"/>
  <c r="AB60" i="36"/>
  <c r="S29" i="36"/>
  <c r="O29" i="36"/>
  <c r="R29" i="36"/>
  <c r="N29" i="36"/>
  <c r="Q29" i="36"/>
  <c r="N27" i="34"/>
  <c r="R27" i="34"/>
  <c r="S27" i="34"/>
  <c r="O19" i="33"/>
  <c r="AB50" i="33"/>
  <c r="R33" i="34"/>
  <c r="O33" i="34"/>
  <c r="Q33" i="34"/>
  <c r="S42" i="36"/>
  <c r="O42" i="36"/>
  <c r="Q42" i="36"/>
  <c r="N42" i="36"/>
  <c r="R42" i="36"/>
  <c r="S26" i="31"/>
  <c r="O9" i="31"/>
  <c r="R30" i="31"/>
  <c r="S47" i="32"/>
  <c r="Q33" i="32"/>
  <c r="N33" i="32"/>
  <c r="S48" i="33"/>
  <c r="Q44" i="33"/>
  <c r="Q35" i="33"/>
  <c r="O21" i="33"/>
  <c r="P21" i="33" s="1"/>
  <c r="R15" i="33"/>
  <c r="N6" i="33"/>
  <c r="P6" i="33" s="1"/>
  <c r="Q43" i="33"/>
  <c r="Q7" i="32"/>
  <c r="O7" i="32"/>
  <c r="S19" i="33"/>
  <c r="AB64" i="34"/>
  <c r="O27" i="34"/>
  <c r="R50" i="33"/>
  <c r="N50" i="33"/>
  <c r="Q50" i="33"/>
  <c r="Q27" i="33"/>
  <c r="N27" i="33"/>
  <c r="Q37" i="32"/>
  <c r="S37" i="32"/>
  <c r="Q15" i="32"/>
  <c r="N15" i="32"/>
  <c r="S15" i="32"/>
  <c r="AB62" i="33"/>
  <c r="S31" i="33"/>
  <c r="N17" i="33"/>
  <c r="AB48" i="33"/>
  <c r="Q17" i="33"/>
  <c r="N33" i="35"/>
  <c r="Q33" i="35"/>
  <c r="S30" i="35"/>
  <c r="Q26" i="35"/>
  <c r="AB57" i="35"/>
  <c r="S26" i="35"/>
  <c r="Q12" i="33"/>
  <c r="R12" i="33"/>
  <c r="S12" i="33"/>
  <c r="Q8" i="33"/>
  <c r="R8" i="33"/>
  <c r="S8" i="33"/>
  <c r="S44" i="36"/>
  <c r="O44" i="36"/>
  <c r="Q44" i="36"/>
  <c r="R44" i="36"/>
  <c r="N44" i="36"/>
  <c r="S46" i="33"/>
  <c r="AB61" i="32"/>
  <c r="R30" i="34"/>
  <c r="O28" i="34"/>
  <c r="AB69" i="36"/>
  <c r="S38" i="36"/>
  <c r="O38" i="36"/>
  <c r="Q38" i="36"/>
  <c r="R38" i="36"/>
  <c r="N38" i="36"/>
  <c r="N24" i="36"/>
  <c r="N20" i="36"/>
  <c r="N16" i="36"/>
  <c r="AB63" i="36"/>
  <c r="S32" i="36"/>
  <c r="O32" i="36"/>
  <c r="R32" i="36"/>
  <c r="Q32" i="36"/>
  <c r="N32" i="36"/>
  <c r="O18" i="36"/>
  <c r="R18" i="36"/>
  <c r="R33" i="35"/>
  <c r="AB58" i="33"/>
  <c r="AB71" i="36"/>
  <c r="S40" i="36"/>
  <c r="O40" i="36"/>
  <c r="Q40" i="36"/>
  <c r="R40" i="36"/>
  <c r="N40" i="36"/>
  <c r="AB65" i="36"/>
  <c r="S34" i="36"/>
  <c r="O34" i="36"/>
  <c r="R34" i="36"/>
  <c r="N34" i="36"/>
  <c r="Q34" i="36"/>
  <c r="AB67" i="36"/>
  <c r="S36" i="36"/>
  <c r="O36" i="36"/>
  <c r="R36" i="36"/>
  <c r="Q36" i="36"/>
  <c r="N36" i="36"/>
  <c r="O22" i="36"/>
  <c r="R22" i="36"/>
  <c r="O14" i="36"/>
  <c r="R14" i="36"/>
  <c r="Q46" i="33"/>
  <c r="S43" i="33"/>
  <c r="N31" i="33"/>
  <c r="N30" i="34"/>
  <c r="P30" i="34" s="1"/>
  <c r="N33" i="34"/>
  <c r="Q47" i="35"/>
  <c r="S47" i="35"/>
  <c r="O47" i="35"/>
  <c r="R47" i="35"/>
  <c r="N47" i="35"/>
  <c r="Q43" i="35"/>
  <c r="S43" i="35"/>
  <c r="O43" i="35"/>
  <c r="R43" i="35"/>
  <c r="N43" i="35"/>
  <c r="AB55" i="35"/>
  <c r="S24" i="35"/>
  <c r="O24" i="35"/>
  <c r="R24" i="35"/>
  <c r="N24" i="35"/>
  <c r="Q24" i="35"/>
  <c r="AB51" i="35"/>
  <c r="S20" i="35"/>
  <c r="O20" i="35"/>
  <c r="R20" i="35"/>
  <c r="N20" i="35"/>
  <c r="Q20" i="35"/>
  <c r="AB47" i="35"/>
  <c r="S16" i="35"/>
  <c r="O16" i="35"/>
  <c r="R16" i="35"/>
  <c r="N16" i="35"/>
  <c r="Q16" i="35"/>
  <c r="S12" i="35"/>
  <c r="O12" i="35"/>
  <c r="R12" i="35"/>
  <c r="N12" i="35"/>
  <c r="Q12" i="35"/>
  <c r="S8" i="35"/>
  <c r="O8" i="35"/>
  <c r="R8" i="35"/>
  <c r="N8" i="35"/>
  <c r="Q8" i="35"/>
  <c r="AB68" i="35"/>
  <c r="S37" i="35"/>
  <c r="O37" i="35"/>
  <c r="R37" i="35"/>
  <c r="N37" i="35"/>
  <c r="Q37" i="35"/>
  <c r="AB66" i="35"/>
  <c r="S35" i="35"/>
  <c r="O35" i="35"/>
  <c r="R35" i="35"/>
  <c r="N35" i="35"/>
  <c r="Q35" i="35"/>
  <c r="N29" i="35"/>
  <c r="P29" i="35" s="1"/>
  <c r="Q50" i="35"/>
  <c r="S50" i="35"/>
  <c r="O50" i="35"/>
  <c r="R50" i="35"/>
  <c r="N50" i="35"/>
  <c r="Q46" i="35"/>
  <c r="S46" i="35"/>
  <c r="O46" i="35"/>
  <c r="R46" i="35"/>
  <c r="N46" i="35"/>
  <c r="Q42" i="35"/>
  <c r="S42" i="35"/>
  <c r="O42" i="35"/>
  <c r="R42" i="35"/>
  <c r="N42" i="35"/>
  <c r="AB54" i="35"/>
  <c r="S23" i="35"/>
  <c r="O23" i="35"/>
  <c r="R23" i="35"/>
  <c r="N23" i="35"/>
  <c r="Q23" i="35"/>
  <c r="AB50" i="35"/>
  <c r="S19" i="35"/>
  <c r="O19" i="35"/>
  <c r="R19" i="35"/>
  <c r="N19" i="35"/>
  <c r="Q19" i="35"/>
  <c r="AB46" i="35"/>
  <c r="S15" i="35"/>
  <c r="O15" i="35"/>
  <c r="R15" i="35"/>
  <c r="N15" i="35"/>
  <c r="Q15" i="35"/>
  <c r="S11" i="35"/>
  <c r="O11" i="35"/>
  <c r="R11" i="35"/>
  <c r="N11" i="35"/>
  <c r="Q11" i="35"/>
  <c r="S7" i="35"/>
  <c r="O7" i="35"/>
  <c r="R7" i="35"/>
  <c r="N7" i="35"/>
  <c r="Q7" i="35"/>
  <c r="R29" i="35"/>
  <c r="AB59" i="35"/>
  <c r="S28" i="35"/>
  <c r="O28" i="35"/>
  <c r="N28" i="35"/>
  <c r="R28" i="35"/>
  <c r="Q28" i="35"/>
  <c r="Q49" i="35"/>
  <c r="S49" i="35"/>
  <c r="O49" i="35"/>
  <c r="R49" i="35"/>
  <c r="N49" i="35"/>
  <c r="Q45" i="35"/>
  <c r="S45" i="35"/>
  <c r="O45" i="35"/>
  <c r="R45" i="35"/>
  <c r="N45" i="35"/>
  <c r="Q41" i="35"/>
  <c r="AB72" i="35"/>
  <c r="S41" i="35"/>
  <c r="O41" i="35"/>
  <c r="R41" i="35"/>
  <c r="N41" i="35"/>
  <c r="AB63" i="35"/>
  <c r="S32" i="35"/>
  <c r="O32" i="35"/>
  <c r="R32" i="35"/>
  <c r="N32" i="35"/>
  <c r="Q32" i="35"/>
  <c r="Q29" i="35"/>
  <c r="AB69" i="35"/>
  <c r="S38" i="35"/>
  <c r="O38" i="35"/>
  <c r="R38" i="35"/>
  <c r="N38" i="35"/>
  <c r="Q38" i="35"/>
  <c r="AB53" i="35"/>
  <c r="S22" i="35"/>
  <c r="O22" i="35"/>
  <c r="R22" i="35"/>
  <c r="N22" i="35"/>
  <c r="Q22" i="35"/>
  <c r="AB49" i="35"/>
  <c r="S18" i="35"/>
  <c r="O18" i="35"/>
  <c r="R18" i="35"/>
  <c r="N18" i="35"/>
  <c r="Q18" i="35"/>
  <c r="S14" i="35"/>
  <c r="O14" i="35"/>
  <c r="R14" i="35"/>
  <c r="N14" i="35"/>
  <c r="Q14" i="35"/>
  <c r="S10" i="35"/>
  <c r="O10" i="35"/>
  <c r="R10" i="35"/>
  <c r="N10" i="35"/>
  <c r="Q10" i="35"/>
  <c r="S6" i="35"/>
  <c r="O6" i="35"/>
  <c r="R6" i="35"/>
  <c r="N6" i="35"/>
  <c r="Q6" i="35"/>
  <c r="AB67" i="35"/>
  <c r="S36" i="35"/>
  <c r="O36" i="35"/>
  <c r="R36" i="35"/>
  <c r="N36" i="35"/>
  <c r="Q36" i="35"/>
  <c r="AB65" i="35"/>
  <c r="S34" i="35"/>
  <c r="O34" i="35"/>
  <c r="R34" i="35"/>
  <c r="N34" i="35"/>
  <c r="Q34" i="35"/>
  <c r="AB60" i="35"/>
  <c r="S29" i="35"/>
  <c r="Q48" i="35"/>
  <c r="S48" i="35"/>
  <c r="O48" i="35"/>
  <c r="R48" i="35"/>
  <c r="N48" i="35"/>
  <c r="Q44" i="35"/>
  <c r="S44" i="35"/>
  <c r="O44" i="35"/>
  <c r="R44" i="35"/>
  <c r="N44" i="35"/>
  <c r="AB70" i="35"/>
  <c r="S39" i="35"/>
  <c r="O39" i="35"/>
  <c r="R39" i="35"/>
  <c r="N39" i="35"/>
  <c r="Q39" i="35"/>
  <c r="AB56" i="35"/>
  <c r="S25" i="35"/>
  <c r="O25" i="35"/>
  <c r="R25" i="35"/>
  <c r="N25" i="35"/>
  <c r="Q25" i="35"/>
  <c r="AB52" i="35"/>
  <c r="S21" i="35"/>
  <c r="O21" i="35"/>
  <c r="R21" i="35"/>
  <c r="N21" i="35"/>
  <c r="Q21" i="35"/>
  <c r="AB48" i="35"/>
  <c r="S17" i="35"/>
  <c r="O17" i="35"/>
  <c r="R17" i="35"/>
  <c r="N17" i="35"/>
  <c r="Q17" i="35"/>
  <c r="S13" i="35"/>
  <c r="O13" i="35"/>
  <c r="R13" i="35"/>
  <c r="N13" i="35"/>
  <c r="Q13" i="35"/>
  <c r="S9" i="35"/>
  <c r="O9" i="35"/>
  <c r="R9" i="35"/>
  <c r="N9" i="35"/>
  <c r="Q9" i="35"/>
  <c r="R31" i="34"/>
  <c r="N31" i="34"/>
  <c r="P31" i="34" s="1"/>
  <c r="Q40" i="35"/>
  <c r="AB71" i="35"/>
  <c r="S40" i="35"/>
  <c r="O40" i="35"/>
  <c r="R40" i="35"/>
  <c r="N40" i="35"/>
  <c r="R26" i="32"/>
  <c r="O28" i="32"/>
  <c r="AB59" i="32"/>
  <c r="N40" i="32"/>
  <c r="S27" i="33"/>
  <c r="Q47" i="34"/>
  <c r="S47" i="34"/>
  <c r="O47" i="34"/>
  <c r="R47" i="34"/>
  <c r="N47" i="34"/>
  <c r="Q43" i="34"/>
  <c r="S43" i="34"/>
  <c r="O43" i="34"/>
  <c r="R43" i="34"/>
  <c r="N43" i="34"/>
  <c r="AB68" i="34"/>
  <c r="S37" i="34"/>
  <c r="O37" i="34"/>
  <c r="R37" i="34"/>
  <c r="N37" i="34"/>
  <c r="Q37" i="34"/>
  <c r="AB66" i="34"/>
  <c r="S35" i="34"/>
  <c r="O35" i="34"/>
  <c r="R35" i="34"/>
  <c r="N35" i="34"/>
  <c r="Q35" i="34"/>
  <c r="AB54" i="34"/>
  <c r="S23" i="34"/>
  <c r="O23" i="34"/>
  <c r="R23" i="34"/>
  <c r="N23" i="34"/>
  <c r="Q23" i="34"/>
  <c r="AB50" i="34"/>
  <c r="S19" i="34"/>
  <c r="O19" i="34"/>
  <c r="R19" i="34"/>
  <c r="N19" i="34"/>
  <c r="Q19" i="34"/>
  <c r="AB46" i="34"/>
  <c r="S15" i="34"/>
  <c r="O15" i="34"/>
  <c r="R15" i="34"/>
  <c r="N15" i="34"/>
  <c r="Q15" i="34"/>
  <c r="S11" i="34"/>
  <c r="O11" i="34"/>
  <c r="R11" i="34"/>
  <c r="N11" i="34"/>
  <c r="Q11" i="34"/>
  <c r="S7" i="34"/>
  <c r="O7" i="34"/>
  <c r="R7" i="34"/>
  <c r="N7" i="34"/>
  <c r="Q7" i="34"/>
  <c r="AB70" i="34"/>
  <c r="S39" i="34"/>
  <c r="O39" i="34"/>
  <c r="R39" i="34"/>
  <c r="N39" i="34"/>
  <c r="Q39" i="34"/>
  <c r="R39" i="32"/>
  <c r="AB72" i="33"/>
  <c r="N41" i="33"/>
  <c r="N33" i="33"/>
  <c r="R45" i="32"/>
  <c r="N42" i="33"/>
  <c r="R17" i="33"/>
  <c r="R42" i="32"/>
  <c r="AB57" i="32"/>
  <c r="Q50" i="34"/>
  <c r="S50" i="34"/>
  <c r="O50" i="34"/>
  <c r="R50" i="34"/>
  <c r="N50" i="34"/>
  <c r="Q46" i="34"/>
  <c r="S46" i="34"/>
  <c r="O46" i="34"/>
  <c r="R46" i="34"/>
  <c r="N46" i="34"/>
  <c r="Q42" i="34"/>
  <c r="S42" i="34"/>
  <c r="O42" i="34"/>
  <c r="R42" i="34"/>
  <c r="N42" i="34"/>
  <c r="AB53" i="34"/>
  <c r="S22" i="34"/>
  <c r="O22" i="34"/>
  <c r="R22" i="34"/>
  <c r="N22" i="34"/>
  <c r="Q22" i="34"/>
  <c r="AB49" i="34"/>
  <c r="S18" i="34"/>
  <c r="O18" i="34"/>
  <c r="R18" i="34"/>
  <c r="N18" i="34"/>
  <c r="Q18" i="34"/>
  <c r="S14" i="34"/>
  <c r="O14" i="34"/>
  <c r="R14" i="34"/>
  <c r="N14" i="34"/>
  <c r="Q14" i="34"/>
  <c r="S10" i="34"/>
  <c r="O10" i="34"/>
  <c r="R10" i="34"/>
  <c r="N10" i="34"/>
  <c r="Q10" i="34"/>
  <c r="S6" i="34"/>
  <c r="O6" i="34"/>
  <c r="R6" i="34"/>
  <c r="N6" i="34"/>
  <c r="Q6" i="34"/>
  <c r="AB69" i="34"/>
  <c r="S38" i="34"/>
  <c r="O38" i="34"/>
  <c r="R38" i="34"/>
  <c r="N38" i="34"/>
  <c r="Q38" i="34"/>
  <c r="AB57" i="34"/>
  <c r="R26" i="34"/>
  <c r="Q26" i="34"/>
  <c r="O26" i="34"/>
  <c r="S26" i="34"/>
  <c r="N26" i="34"/>
  <c r="Q49" i="34"/>
  <c r="S49" i="34"/>
  <c r="O49" i="34"/>
  <c r="R49" i="34"/>
  <c r="N49" i="34"/>
  <c r="Q45" i="34"/>
  <c r="S45" i="34"/>
  <c r="O45" i="34"/>
  <c r="R45" i="34"/>
  <c r="N45" i="34"/>
  <c r="Q41" i="34"/>
  <c r="AB72" i="34"/>
  <c r="S41" i="34"/>
  <c r="O41" i="34"/>
  <c r="R41" i="34"/>
  <c r="N41" i="34"/>
  <c r="AB67" i="34"/>
  <c r="S36" i="34"/>
  <c r="O36" i="34"/>
  <c r="R36" i="34"/>
  <c r="N36" i="34"/>
  <c r="Q36" i="34"/>
  <c r="AB65" i="34"/>
  <c r="S34" i="34"/>
  <c r="O34" i="34"/>
  <c r="R34" i="34"/>
  <c r="N34" i="34"/>
  <c r="Q34" i="34"/>
  <c r="AB60" i="34"/>
  <c r="S29" i="34"/>
  <c r="O29" i="34"/>
  <c r="R29" i="34"/>
  <c r="N29" i="34"/>
  <c r="Q29" i="34"/>
  <c r="AB56" i="34"/>
  <c r="S25" i="34"/>
  <c r="O25" i="34"/>
  <c r="R25" i="34"/>
  <c r="N25" i="34"/>
  <c r="Q25" i="34"/>
  <c r="AB52" i="34"/>
  <c r="S21" i="34"/>
  <c r="O21" i="34"/>
  <c r="R21" i="34"/>
  <c r="N21" i="34"/>
  <c r="Q21" i="34"/>
  <c r="AB48" i="34"/>
  <c r="S17" i="34"/>
  <c r="O17" i="34"/>
  <c r="R17" i="34"/>
  <c r="N17" i="34"/>
  <c r="Q17" i="34"/>
  <c r="S13" i="34"/>
  <c r="O13" i="34"/>
  <c r="R13" i="34"/>
  <c r="N13" i="34"/>
  <c r="Q13" i="34"/>
  <c r="S9" i="34"/>
  <c r="O9" i="34"/>
  <c r="R9" i="34"/>
  <c r="N9" i="34"/>
  <c r="Q9" i="34"/>
  <c r="S28" i="32"/>
  <c r="Q28" i="32"/>
  <c r="R27" i="33"/>
  <c r="Q48" i="34"/>
  <c r="S48" i="34"/>
  <c r="O48" i="34"/>
  <c r="R48" i="34"/>
  <c r="N48" i="34"/>
  <c r="Q44" i="34"/>
  <c r="S44" i="34"/>
  <c r="O44" i="34"/>
  <c r="R44" i="34"/>
  <c r="N44" i="34"/>
  <c r="Q40" i="34"/>
  <c r="AB71" i="34"/>
  <c r="S40" i="34"/>
  <c r="O40" i="34"/>
  <c r="R40" i="34"/>
  <c r="N40" i="34"/>
  <c r="AB55" i="34"/>
  <c r="S24" i="34"/>
  <c r="O24" i="34"/>
  <c r="R24" i="34"/>
  <c r="N24" i="34"/>
  <c r="Q24" i="34"/>
  <c r="AB51" i="34"/>
  <c r="S20" i="34"/>
  <c r="O20" i="34"/>
  <c r="R20" i="34"/>
  <c r="N20" i="34"/>
  <c r="Q20" i="34"/>
  <c r="AB47" i="34"/>
  <c r="S16" i="34"/>
  <c r="O16" i="34"/>
  <c r="R16" i="34"/>
  <c r="N16" i="34"/>
  <c r="Q16" i="34"/>
  <c r="S12" i="34"/>
  <c r="O12" i="34"/>
  <c r="R12" i="34"/>
  <c r="N12" i="34"/>
  <c r="Q12" i="34"/>
  <c r="S8" i="34"/>
  <c r="O8" i="34"/>
  <c r="R8" i="34"/>
  <c r="N8" i="34"/>
  <c r="Q8" i="34"/>
  <c r="AB63" i="34"/>
  <c r="S32" i="34"/>
  <c r="O32" i="34"/>
  <c r="R32" i="34"/>
  <c r="N32" i="34"/>
  <c r="Q32" i="34"/>
  <c r="O31" i="33"/>
  <c r="O33" i="31"/>
  <c r="T33" i="31" s="1"/>
  <c r="S25" i="32"/>
  <c r="S32" i="33"/>
  <c r="O32" i="33"/>
  <c r="Q32" i="33"/>
  <c r="R32" i="33"/>
  <c r="AB63" i="33"/>
  <c r="N32" i="33"/>
  <c r="P32" i="33" s="1"/>
  <c r="S6" i="32"/>
  <c r="S24" i="33"/>
  <c r="O24" i="33"/>
  <c r="R24" i="33"/>
  <c r="AB55" i="33"/>
  <c r="Q24" i="33"/>
  <c r="N24" i="33"/>
  <c r="P24" i="33" s="1"/>
  <c r="N27" i="31"/>
  <c r="S33" i="31"/>
  <c r="Q9" i="31"/>
  <c r="Q26" i="31"/>
  <c r="S30" i="31"/>
  <c r="N26" i="32"/>
  <c r="O24" i="32"/>
  <c r="R25" i="32"/>
  <c r="AB56" i="32"/>
  <c r="N12" i="32"/>
  <c r="R6" i="32"/>
  <c r="N11" i="32"/>
  <c r="S27" i="32"/>
  <c r="Q39" i="33"/>
  <c r="S39" i="33"/>
  <c r="O39" i="33"/>
  <c r="N39" i="33"/>
  <c r="AB70" i="33"/>
  <c r="R39" i="33"/>
  <c r="N30" i="31"/>
  <c r="AB47" i="33"/>
  <c r="S16" i="33"/>
  <c r="O16" i="33"/>
  <c r="R16" i="33"/>
  <c r="Q16" i="33"/>
  <c r="N16" i="33"/>
  <c r="S37" i="33"/>
  <c r="O37" i="33"/>
  <c r="N37" i="33"/>
  <c r="R37" i="33"/>
  <c r="AB68" i="33"/>
  <c r="Q37" i="33"/>
  <c r="S36" i="33"/>
  <c r="O36" i="33"/>
  <c r="Q36" i="33"/>
  <c r="N36" i="33"/>
  <c r="AB67" i="33"/>
  <c r="R36" i="33"/>
  <c r="S29" i="33"/>
  <c r="O29" i="33"/>
  <c r="Q29" i="33"/>
  <c r="R29" i="33"/>
  <c r="AB60" i="33"/>
  <c r="N29" i="33"/>
  <c r="P29" i="33" s="1"/>
  <c r="AB64" i="31"/>
  <c r="N7" i="31"/>
  <c r="P7" i="31" s="1"/>
  <c r="N26" i="31"/>
  <c r="P26" i="31" s="1"/>
  <c r="AB57" i="31"/>
  <c r="O30" i="31"/>
  <c r="N25" i="32"/>
  <c r="Q12" i="32"/>
  <c r="S24" i="32"/>
  <c r="O11" i="32"/>
  <c r="N6" i="32"/>
  <c r="O12" i="32"/>
  <c r="AB58" i="32"/>
  <c r="S38" i="33"/>
  <c r="O38" i="33"/>
  <c r="N38" i="33"/>
  <c r="R38" i="33"/>
  <c r="AB69" i="33"/>
  <c r="Q38" i="33"/>
  <c r="S22" i="33"/>
  <c r="O22" i="33"/>
  <c r="AB53" i="33"/>
  <c r="N22" i="33"/>
  <c r="R22" i="33"/>
  <c r="Q22" i="33"/>
  <c r="AB49" i="33"/>
  <c r="S18" i="33"/>
  <c r="O18" i="33"/>
  <c r="N18" i="33"/>
  <c r="R18" i="33"/>
  <c r="Q18" i="33"/>
  <c r="S14" i="33"/>
  <c r="O14" i="33"/>
  <c r="N14" i="33"/>
  <c r="R14" i="33"/>
  <c r="Q14" i="33"/>
  <c r="S20" i="33"/>
  <c r="O20" i="33"/>
  <c r="R20" i="33"/>
  <c r="AB51" i="33"/>
  <c r="Q20" i="33"/>
  <c r="N20" i="33"/>
  <c r="P20" i="33" s="1"/>
  <c r="AB67" i="32"/>
  <c r="S36" i="32"/>
  <c r="O36" i="32"/>
  <c r="Q36" i="32"/>
  <c r="N36" i="32"/>
  <c r="R36" i="32"/>
  <c r="R27" i="32"/>
  <c r="O27" i="32"/>
  <c r="Q26" i="32"/>
  <c r="AB60" i="32"/>
  <c r="S29" i="32"/>
  <c r="O29" i="32"/>
  <c r="Q29" i="32"/>
  <c r="N29" i="32"/>
  <c r="R29" i="32"/>
  <c r="AB65" i="32"/>
  <c r="S34" i="32"/>
  <c r="O34" i="32"/>
  <c r="Q34" i="32"/>
  <c r="R34" i="32"/>
  <c r="N34" i="32"/>
  <c r="AB58" i="31"/>
  <c r="R27" i="31"/>
  <c r="O26" i="32"/>
  <c r="Q12" i="30"/>
  <c r="N31" i="30"/>
  <c r="S13" i="32"/>
  <c r="O13" i="32"/>
  <c r="R13" i="32"/>
  <c r="N13" i="32"/>
  <c r="Q13" i="32"/>
  <c r="S9" i="32"/>
  <c r="O9" i="32"/>
  <c r="R9" i="32"/>
  <c r="N9" i="32"/>
  <c r="Q9" i="32"/>
  <c r="AB49" i="32"/>
  <c r="S18" i="32"/>
  <c r="O18" i="32"/>
  <c r="Q18" i="32"/>
  <c r="N18" i="32"/>
  <c r="R18" i="32"/>
  <c r="N27" i="32"/>
  <c r="AB48" i="32"/>
  <c r="S17" i="32"/>
  <c r="O17" i="32"/>
  <c r="R17" i="32"/>
  <c r="N17" i="32"/>
  <c r="Q17" i="32"/>
  <c r="S10" i="32"/>
  <c r="O10" i="32"/>
  <c r="N10" i="32"/>
  <c r="Q10" i="32"/>
  <c r="R10" i="32"/>
  <c r="AB69" i="32"/>
  <c r="S38" i="32"/>
  <c r="O38" i="32"/>
  <c r="Q38" i="32"/>
  <c r="N38" i="32"/>
  <c r="R38" i="32"/>
  <c r="S14" i="32"/>
  <c r="O14" i="32"/>
  <c r="N14" i="32"/>
  <c r="Q14" i="32"/>
  <c r="R14" i="32"/>
  <c r="S47" i="31"/>
  <c r="O47" i="31"/>
  <c r="R47" i="31"/>
  <c r="N47" i="31"/>
  <c r="Q47" i="31"/>
  <c r="S45" i="31"/>
  <c r="O45" i="31"/>
  <c r="R45" i="31"/>
  <c r="N45" i="31"/>
  <c r="Q45" i="31"/>
  <c r="S28" i="31"/>
  <c r="O28" i="31"/>
  <c r="R28" i="31"/>
  <c r="AB59" i="31"/>
  <c r="Q28" i="31"/>
  <c r="N28" i="31"/>
  <c r="S23" i="31"/>
  <c r="O23" i="31"/>
  <c r="AB54" i="31"/>
  <c r="R23" i="31"/>
  <c r="N23" i="31"/>
  <c r="Q23" i="31"/>
  <c r="AB50" i="31"/>
  <c r="S19" i="31"/>
  <c r="O19" i="31"/>
  <c r="R19" i="31"/>
  <c r="N19" i="31"/>
  <c r="Q19" i="31"/>
  <c r="AB46" i="31"/>
  <c r="S15" i="31"/>
  <c r="O15" i="31"/>
  <c r="R15" i="31"/>
  <c r="N15" i="31"/>
  <c r="Q15" i="31"/>
  <c r="S11" i="31"/>
  <c r="O11" i="31"/>
  <c r="R11" i="31"/>
  <c r="N11" i="31"/>
  <c r="Q11" i="31"/>
  <c r="S6" i="31"/>
  <c r="S36" i="31"/>
  <c r="O36" i="31"/>
  <c r="R36" i="31"/>
  <c r="N36" i="31"/>
  <c r="Q36" i="31"/>
  <c r="AB67" i="31"/>
  <c r="S41" i="31"/>
  <c r="O41" i="31"/>
  <c r="R41" i="31"/>
  <c r="N41" i="31"/>
  <c r="AB72" i="31"/>
  <c r="Q41" i="31"/>
  <c r="S35" i="31"/>
  <c r="O35" i="31"/>
  <c r="R35" i="31"/>
  <c r="N35" i="31"/>
  <c r="AB66" i="31"/>
  <c r="Q35" i="31"/>
  <c r="S29" i="31"/>
  <c r="O29" i="31"/>
  <c r="R29" i="31"/>
  <c r="N29" i="31"/>
  <c r="AB60" i="31"/>
  <c r="Q29" i="31"/>
  <c r="N6" i="31"/>
  <c r="O6" i="31"/>
  <c r="S25" i="31"/>
  <c r="O25" i="31"/>
  <c r="AB56" i="31"/>
  <c r="R25" i="31"/>
  <c r="N25" i="31"/>
  <c r="Q25" i="31"/>
  <c r="S21" i="31"/>
  <c r="O21" i="31"/>
  <c r="AB52" i="31"/>
  <c r="R21" i="31"/>
  <c r="N21" i="31"/>
  <c r="Q21" i="31"/>
  <c r="AB48" i="31"/>
  <c r="S17" i="31"/>
  <c r="O17" i="31"/>
  <c r="R17" i="31"/>
  <c r="N17" i="31"/>
  <c r="Q17" i="31"/>
  <c r="S13" i="31"/>
  <c r="O13" i="31"/>
  <c r="R13" i="31"/>
  <c r="N13" i="31"/>
  <c r="Q13" i="31"/>
  <c r="R8" i="31"/>
  <c r="Q6" i="31"/>
  <c r="S34" i="31"/>
  <c r="O34" i="31"/>
  <c r="R34" i="31"/>
  <c r="N34" i="31"/>
  <c r="Q34" i="31"/>
  <c r="AB65" i="31"/>
  <c r="S37" i="31"/>
  <c r="O37" i="31"/>
  <c r="R37" i="31"/>
  <c r="N37" i="31"/>
  <c r="AB68" i="31"/>
  <c r="Q37" i="31"/>
  <c r="S50" i="31"/>
  <c r="O50" i="31"/>
  <c r="R50" i="31"/>
  <c r="N50" i="31"/>
  <c r="Q50" i="31"/>
  <c r="S40" i="31"/>
  <c r="O40" i="31"/>
  <c r="R40" i="31"/>
  <c r="N40" i="31"/>
  <c r="AB71" i="31"/>
  <c r="Q40" i="31"/>
  <c r="S20" i="31"/>
  <c r="O20" i="31"/>
  <c r="AB51" i="31"/>
  <c r="R20" i="31"/>
  <c r="N20" i="31"/>
  <c r="Q20" i="31"/>
  <c r="R6" i="31"/>
  <c r="S39" i="31"/>
  <c r="O39" i="31"/>
  <c r="R39" i="31"/>
  <c r="N39" i="31"/>
  <c r="AB70" i="31"/>
  <c r="Q39" i="31"/>
  <c r="AB49" i="31"/>
  <c r="S18" i="31"/>
  <c r="O18" i="31"/>
  <c r="R18" i="31"/>
  <c r="N18" i="31"/>
  <c r="Q18" i="31"/>
  <c r="S14" i="31"/>
  <c r="O14" i="31"/>
  <c r="R14" i="31"/>
  <c r="N14" i="31"/>
  <c r="Q14" i="31"/>
  <c r="S49" i="31"/>
  <c r="O49" i="31"/>
  <c r="R49" i="31"/>
  <c r="N49" i="31"/>
  <c r="Q49" i="31"/>
  <c r="S42" i="31"/>
  <c r="O42" i="31"/>
  <c r="R42" i="31"/>
  <c r="N42" i="31"/>
  <c r="Q42" i="31"/>
  <c r="S24" i="31"/>
  <c r="O24" i="31"/>
  <c r="AB55" i="31"/>
  <c r="R24" i="31"/>
  <c r="N24" i="31"/>
  <c r="Q24" i="31"/>
  <c r="S12" i="31"/>
  <c r="O12" i="31"/>
  <c r="R12" i="31"/>
  <c r="N12" i="31"/>
  <c r="Q12" i="31"/>
  <c r="S46" i="31"/>
  <c r="O46" i="31"/>
  <c r="R46" i="31"/>
  <c r="N46" i="31"/>
  <c r="Q46" i="31"/>
  <c r="S44" i="31"/>
  <c r="O44" i="31"/>
  <c r="R44" i="31"/>
  <c r="N44" i="31"/>
  <c r="Q44" i="31"/>
  <c r="S32" i="31"/>
  <c r="O32" i="31"/>
  <c r="R32" i="31"/>
  <c r="N32" i="31"/>
  <c r="AB63" i="31"/>
  <c r="Q32" i="31"/>
  <c r="S43" i="31"/>
  <c r="O43" i="31"/>
  <c r="R43" i="31"/>
  <c r="N43" i="31"/>
  <c r="Q43" i="31"/>
  <c r="S8" i="31"/>
  <c r="Q8" i="31"/>
  <c r="AB47" i="31"/>
  <c r="S16" i="31"/>
  <c r="O16" i="31"/>
  <c r="R16" i="31"/>
  <c r="N16" i="31"/>
  <c r="Q16" i="31"/>
  <c r="S48" i="31"/>
  <c r="O48" i="31"/>
  <c r="R48" i="31"/>
  <c r="N48" i="31"/>
  <c r="Q48" i="31"/>
  <c r="S38" i="31"/>
  <c r="O38" i="31"/>
  <c r="R38" i="31"/>
  <c r="N38" i="31"/>
  <c r="AB69" i="31"/>
  <c r="Q38" i="31"/>
  <c r="N8" i="31"/>
  <c r="P8" i="31" s="1"/>
  <c r="S7" i="31"/>
  <c r="S22" i="31"/>
  <c r="O22" i="31"/>
  <c r="AB53" i="31"/>
  <c r="R22" i="31"/>
  <c r="N22" i="31"/>
  <c r="Q22" i="31"/>
  <c r="S10" i="31"/>
  <c r="O10" i="31"/>
  <c r="R10" i="31"/>
  <c r="N10" i="31"/>
  <c r="Q10" i="31"/>
  <c r="Q7" i="31"/>
  <c r="R39" i="28"/>
  <c r="Q13" i="29"/>
  <c r="N11" i="26"/>
  <c r="Q11" i="26"/>
  <c r="O28" i="28"/>
  <c r="S18" i="29"/>
  <c r="AB52" i="30"/>
  <c r="R31" i="27"/>
  <c r="O19" i="30"/>
  <c r="R49" i="28"/>
  <c r="Q28" i="28"/>
  <c r="N21" i="30"/>
  <c r="T21" i="30" s="1"/>
  <c r="Q43" i="30"/>
  <c r="O14" i="29"/>
  <c r="T14" i="29" s="1"/>
  <c r="N49" i="29"/>
  <c r="S11" i="26"/>
  <c r="R41" i="28"/>
  <c r="O18" i="29"/>
  <c r="T18" i="29" s="1"/>
  <c r="R28" i="28"/>
  <c r="O49" i="29"/>
  <c r="O40" i="28"/>
  <c r="T40" i="28" s="1"/>
  <c r="N27" i="28"/>
  <c r="AB64" i="25"/>
  <c r="Q48" i="29"/>
  <c r="N47" i="29"/>
  <c r="Q35" i="23"/>
  <c r="O11" i="27"/>
  <c r="Q49" i="28"/>
  <c r="AB56" i="28"/>
  <c r="AB61" i="27"/>
  <c r="S48" i="30"/>
  <c r="N39" i="28"/>
  <c r="AB62" i="30"/>
  <c r="S41" i="27"/>
  <c r="AB70" i="28"/>
  <c r="S29" i="29"/>
  <c r="O34" i="29"/>
  <c r="Q25" i="30"/>
  <c r="O39" i="28"/>
  <c r="R41" i="26"/>
  <c r="Q44" i="29"/>
  <c r="N34" i="29"/>
  <c r="Q38" i="26"/>
  <c r="S39" i="28"/>
  <c r="O27" i="28"/>
  <c r="AB51" i="29"/>
  <c r="Q24" i="29"/>
  <c r="R11" i="29"/>
  <c r="R43" i="30"/>
  <c r="S48" i="28"/>
  <c r="N50" i="30"/>
  <c r="N23" i="30"/>
  <c r="T23" i="30" s="1"/>
  <c r="R22" i="29"/>
  <c r="Q33" i="30"/>
  <c r="R29" i="29"/>
  <c r="R45" i="28"/>
  <c r="Q48" i="30"/>
  <c r="R8" i="30"/>
  <c r="R13" i="30"/>
  <c r="O43" i="28"/>
  <c r="S38" i="25"/>
  <c r="O31" i="26"/>
  <c r="Q31" i="26"/>
  <c r="R43" i="27"/>
  <c r="O49" i="28"/>
  <c r="R29" i="28"/>
  <c r="S28" i="28"/>
  <c r="N28" i="28"/>
  <c r="R18" i="29"/>
  <c r="AB49" i="29"/>
  <c r="R49" i="29"/>
  <c r="Q49" i="29"/>
  <c r="O17" i="29"/>
  <c r="T17" i="29" s="1"/>
  <c r="R44" i="30"/>
  <c r="R30" i="30"/>
  <c r="S21" i="30"/>
  <c r="Q21" i="30"/>
  <c r="AB46" i="30"/>
  <c r="R22" i="24"/>
  <c r="Q46" i="27"/>
  <c r="Q18" i="29"/>
  <c r="Q8" i="29"/>
  <c r="N40" i="30"/>
  <c r="R21" i="30"/>
  <c r="R10" i="30"/>
  <c r="Q15" i="30"/>
  <c r="R45" i="30"/>
  <c r="Q46" i="23"/>
  <c r="AB48" i="23"/>
  <c r="O12" i="24"/>
  <c r="T12" i="24" s="1"/>
  <c r="S28" i="26"/>
  <c r="O12" i="29"/>
  <c r="O21" i="29"/>
  <c r="R28" i="26"/>
  <c r="R34" i="27"/>
  <c r="AB71" i="30"/>
  <c r="N47" i="30"/>
  <c r="T47" i="30" s="1"/>
  <c r="S37" i="23"/>
  <c r="O22" i="24"/>
  <c r="R7" i="26"/>
  <c r="S29" i="28"/>
  <c r="S26" i="28"/>
  <c r="N45" i="28"/>
  <c r="R45" i="27"/>
  <c r="S8" i="29"/>
  <c r="S6" i="29"/>
  <c r="N49" i="30"/>
  <c r="N20" i="30"/>
  <c r="T20" i="30" s="1"/>
  <c r="N22" i="24"/>
  <c r="N43" i="26"/>
  <c r="AB65" i="27"/>
  <c r="Q29" i="28"/>
  <c r="O37" i="28"/>
  <c r="R8" i="29"/>
  <c r="N27" i="30"/>
  <c r="N19" i="30"/>
  <c r="R37" i="23"/>
  <c r="S22" i="24"/>
  <c r="Q43" i="26"/>
  <c r="Q8" i="27"/>
  <c r="N26" i="28"/>
  <c r="N50" i="28"/>
  <c r="Q37" i="28"/>
  <c r="O50" i="29"/>
  <c r="N8" i="29"/>
  <c r="P8" i="29" s="1"/>
  <c r="R29" i="30"/>
  <c r="R18" i="30"/>
  <c r="N48" i="28"/>
  <c r="AB58" i="30"/>
  <c r="O41" i="27"/>
  <c r="R44" i="29"/>
  <c r="R13" i="29"/>
  <c r="R9" i="30"/>
  <c r="O31" i="30"/>
  <c r="Q13" i="25"/>
  <c r="N46" i="27"/>
  <c r="T46" i="27" s="1"/>
  <c r="AB62" i="28"/>
  <c r="N49" i="28"/>
  <c r="R36" i="28"/>
  <c r="AB60" i="28"/>
  <c r="AB70" i="27"/>
  <c r="S44" i="29"/>
  <c r="AB56" i="29"/>
  <c r="Q6" i="29"/>
  <c r="Q25" i="29"/>
  <c r="S13" i="29"/>
  <c r="S46" i="30"/>
  <c r="O48" i="30"/>
  <c r="P48" i="30" s="1"/>
  <c r="R12" i="30"/>
  <c r="N43" i="30"/>
  <c r="T43" i="30" s="1"/>
  <c r="Q6" i="30"/>
  <c r="AB69" i="30"/>
  <c r="Q31" i="30"/>
  <c r="Q7" i="30"/>
  <c r="S12" i="30"/>
  <c r="Q43" i="28"/>
  <c r="N6" i="30"/>
  <c r="P6" i="30" s="1"/>
  <c r="N14" i="24"/>
  <c r="Q11" i="25"/>
  <c r="N29" i="28"/>
  <c r="T29" i="28" s="1"/>
  <c r="AB71" i="28"/>
  <c r="O44" i="29"/>
  <c r="P44" i="29" s="1"/>
  <c r="Q39" i="29"/>
  <c r="AB57" i="29"/>
  <c r="Q36" i="29"/>
  <c r="O13" i="29"/>
  <c r="T13" i="29" s="1"/>
  <c r="R37" i="30"/>
  <c r="N12" i="30"/>
  <c r="T12" i="30" s="1"/>
  <c r="S6" i="30"/>
  <c r="S28" i="30"/>
  <c r="R6" i="30"/>
  <c r="S31" i="30"/>
  <c r="S28" i="29"/>
  <c r="O33" i="23"/>
  <c r="S19" i="25"/>
  <c r="O13" i="25"/>
  <c r="O26" i="28"/>
  <c r="S50" i="28"/>
  <c r="N38" i="28"/>
  <c r="T38" i="28" s="1"/>
  <c r="R40" i="26"/>
  <c r="S39" i="29"/>
  <c r="N12" i="29"/>
  <c r="N39" i="29"/>
  <c r="P39" i="29" s="1"/>
  <c r="R12" i="29"/>
  <c r="O49" i="30"/>
  <c r="N29" i="30"/>
  <c r="AB51" i="30"/>
  <c r="N18" i="30"/>
  <c r="O13" i="30"/>
  <c r="N41" i="30"/>
  <c r="P41" i="30" s="1"/>
  <c r="Q16" i="29"/>
  <c r="N13" i="30"/>
  <c r="Q47" i="29"/>
  <c r="R46" i="28"/>
  <c r="N30" i="25"/>
  <c r="T30" i="25" s="1"/>
  <c r="R47" i="25"/>
  <c r="S13" i="25"/>
  <c r="N13" i="25"/>
  <c r="O42" i="27"/>
  <c r="T42" i="27" s="1"/>
  <c r="S26" i="26"/>
  <c r="R26" i="28"/>
  <c r="R42" i="27"/>
  <c r="R50" i="28"/>
  <c r="S12" i="29"/>
  <c r="S23" i="29"/>
  <c r="O32" i="30"/>
  <c r="R49" i="30"/>
  <c r="AB60" i="30"/>
  <c r="R20" i="30"/>
  <c r="S13" i="30"/>
  <c r="AB49" i="30"/>
  <c r="AB53" i="29"/>
  <c r="S9" i="29"/>
  <c r="O17" i="26"/>
  <c r="Q42" i="27"/>
  <c r="AB57" i="28"/>
  <c r="O50" i="28"/>
  <c r="Q11" i="28"/>
  <c r="Q28" i="27"/>
  <c r="AB62" i="29"/>
  <c r="AB50" i="29"/>
  <c r="R32" i="30"/>
  <c r="Q49" i="30"/>
  <c r="O29" i="30"/>
  <c r="R24" i="30"/>
  <c r="Q20" i="30"/>
  <c r="N32" i="29"/>
  <c r="Q18" i="30"/>
  <c r="Q29" i="30"/>
  <c r="O18" i="30"/>
  <c r="S20" i="30"/>
  <c r="S31" i="26"/>
  <c r="AB62" i="27"/>
  <c r="Q28" i="26"/>
  <c r="R32" i="27"/>
  <c r="AB58" i="28"/>
  <c r="Q34" i="28"/>
  <c r="R40" i="28"/>
  <c r="N11" i="28"/>
  <c r="P11" i="28" s="1"/>
  <c r="S11" i="28"/>
  <c r="S27" i="28"/>
  <c r="N33" i="28"/>
  <c r="N26" i="27"/>
  <c r="Q43" i="29"/>
  <c r="R7" i="28"/>
  <c r="Q34" i="29"/>
  <c r="AB61" i="29"/>
  <c r="N30" i="29"/>
  <c r="O50" i="27"/>
  <c r="Q19" i="29"/>
  <c r="Q46" i="30"/>
  <c r="N44" i="30"/>
  <c r="T44" i="30" s="1"/>
  <c r="N24" i="30"/>
  <c r="T24" i="30" s="1"/>
  <c r="O7" i="30"/>
  <c r="T7" i="30" s="1"/>
  <c r="O32" i="29"/>
  <c r="Q22" i="30"/>
  <c r="N43" i="29"/>
  <c r="S41" i="30"/>
  <c r="Q41" i="30"/>
  <c r="AB54" i="30"/>
  <c r="R7" i="30"/>
  <c r="N28" i="29"/>
  <c r="S33" i="30"/>
  <c r="R30" i="29"/>
  <c r="R41" i="23"/>
  <c r="AB58" i="23"/>
  <c r="AB60" i="24"/>
  <c r="Q41" i="25"/>
  <c r="N23" i="25"/>
  <c r="R47" i="26"/>
  <c r="O28" i="26"/>
  <c r="N28" i="26"/>
  <c r="O31" i="27"/>
  <c r="N32" i="27"/>
  <c r="S8" i="27"/>
  <c r="Q43" i="27"/>
  <c r="R27" i="28"/>
  <c r="S34" i="28"/>
  <c r="S40" i="28"/>
  <c r="Q40" i="28"/>
  <c r="R11" i="28"/>
  <c r="N31" i="27"/>
  <c r="O30" i="29"/>
  <c r="O43" i="29"/>
  <c r="R34" i="29"/>
  <c r="S34" i="29"/>
  <c r="S17" i="29"/>
  <c r="N46" i="30"/>
  <c r="P46" i="30" s="1"/>
  <c r="R40" i="30"/>
  <c r="Q44" i="30"/>
  <c r="Q24" i="30"/>
  <c r="AB47" i="30"/>
  <c r="S41" i="29"/>
  <c r="S30" i="29"/>
  <c r="S10" i="29"/>
  <c r="N25" i="28"/>
  <c r="R41" i="30"/>
  <c r="R33" i="30"/>
  <c r="R23" i="30"/>
  <c r="N33" i="30"/>
  <c r="T33" i="30" s="1"/>
  <c r="AB64" i="30"/>
  <c r="Q43" i="24"/>
  <c r="N30" i="26"/>
  <c r="P30" i="26" s="1"/>
  <c r="Q31" i="27"/>
  <c r="Q32" i="27"/>
  <c r="R34" i="28"/>
  <c r="S43" i="29"/>
  <c r="R19" i="29"/>
  <c r="R46" i="30"/>
  <c r="S44" i="30"/>
  <c r="AB55" i="30"/>
  <c r="S23" i="30"/>
  <c r="S7" i="30"/>
  <c r="AB72" i="30"/>
  <c r="Q23" i="30"/>
  <c r="R12" i="24"/>
  <c r="Q16" i="24"/>
  <c r="N35" i="25"/>
  <c r="S15" i="25"/>
  <c r="O41" i="26"/>
  <c r="P41" i="26" s="1"/>
  <c r="Q8" i="26"/>
  <c r="S46" i="26"/>
  <c r="AB72" i="26"/>
  <c r="R35" i="28"/>
  <c r="S50" i="29"/>
  <c r="N36" i="29"/>
  <c r="O40" i="30"/>
  <c r="Q40" i="30"/>
  <c r="S42" i="30"/>
  <c r="N41" i="29"/>
  <c r="O10" i="29"/>
  <c r="Q25" i="28"/>
  <c r="N17" i="30"/>
  <c r="T17" i="30" s="1"/>
  <c r="Q14" i="30"/>
  <c r="R27" i="30"/>
  <c r="N11" i="30"/>
  <c r="N37" i="23"/>
  <c r="P37" i="23" s="1"/>
  <c r="O35" i="25"/>
  <c r="R31" i="25"/>
  <c r="R43" i="25"/>
  <c r="Q12" i="24"/>
  <c r="O15" i="25"/>
  <c r="S42" i="26"/>
  <c r="S41" i="26"/>
  <c r="Q29" i="27"/>
  <c r="N35" i="28"/>
  <c r="S45" i="29"/>
  <c r="O36" i="29"/>
  <c r="O27" i="29"/>
  <c r="Q42" i="30"/>
  <c r="S17" i="30"/>
  <c r="N45" i="29"/>
  <c r="AB48" i="30"/>
  <c r="R17" i="30"/>
  <c r="Q38" i="30"/>
  <c r="O27" i="30"/>
  <c r="Q37" i="23"/>
  <c r="R29" i="24"/>
  <c r="Q29" i="24"/>
  <c r="R35" i="25"/>
  <c r="Q42" i="26"/>
  <c r="Q41" i="26"/>
  <c r="R30" i="26"/>
  <c r="Q31" i="28"/>
  <c r="Q45" i="29"/>
  <c r="AB67" i="29"/>
  <c r="R36" i="29"/>
  <c r="R24" i="29"/>
  <c r="R25" i="30"/>
  <c r="Q17" i="30"/>
  <c r="S38" i="30"/>
  <c r="S27" i="30"/>
  <c r="S42" i="29"/>
  <c r="S8" i="30"/>
  <c r="R35" i="23"/>
  <c r="N43" i="24"/>
  <c r="N29" i="24"/>
  <c r="P29" i="24" s="1"/>
  <c r="S25" i="24"/>
  <c r="R45" i="24"/>
  <c r="O41" i="25"/>
  <c r="T41" i="25" s="1"/>
  <c r="Q19" i="25"/>
  <c r="AB66" i="25"/>
  <c r="S27" i="25"/>
  <c r="Q8" i="24"/>
  <c r="S38" i="26"/>
  <c r="O26" i="26"/>
  <c r="O11" i="26"/>
  <c r="S35" i="25"/>
  <c r="N28" i="25"/>
  <c r="R41" i="25"/>
  <c r="O46" i="26"/>
  <c r="S27" i="26"/>
  <c r="S31" i="24"/>
  <c r="AB68" i="27"/>
  <c r="S46" i="27"/>
  <c r="AB61" i="26"/>
  <c r="Q47" i="27"/>
  <c r="O32" i="28"/>
  <c r="R31" i="28"/>
  <c r="S36" i="28"/>
  <c r="Q36" i="28"/>
  <c r="AB65" i="28"/>
  <c r="R43" i="28"/>
  <c r="S11" i="27"/>
  <c r="O35" i="28"/>
  <c r="Q35" i="28"/>
  <c r="Q45" i="27"/>
  <c r="Q15" i="26"/>
  <c r="O41" i="28"/>
  <c r="Q41" i="28"/>
  <c r="Q15" i="28"/>
  <c r="AB64" i="28"/>
  <c r="S19" i="28"/>
  <c r="S48" i="29"/>
  <c r="N48" i="29"/>
  <c r="O45" i="29"/>
  <c r="T45" i="29" s="1"/>
  <c r="R32" i="28"/>
  <c r="R26" i="29"/>
  <c r="Q26" i="29"/>
  <c r="S24" i="29"/>
  <c r="S25" i="29"/>
  <c r="N19" i="29"/>
  <c r="P19" i="29" s="1"/>
  <c r="O6" i="29"/>
  <c r="O23" i="29"/>
  <c r="S19" i="29"/>
  <c r="S23" i="28"/>
  <c r="N34" i="30"/>
  <c r="N40" i="29"/>
  <c r="R42" i="30"/>
  <c r="N30" i="30"/>
  <c r="P30" i="30" s="1"/>
  <c r="R48" i="30"/>
  <c r="R16" i="30"/>
  <c r="N8" i="30"/>
  <c r="P8" i="30" s="1"/>
  <c r="N25" i="30"/>
  <c r="P25" i="30" s="1"/>
  <c r="S10" i="30"/>
  <c r="Q15" i="29"/>
  <c r="R22" i="30"/>
  <c r="N14" i="30"/>
  <c r="N10" i="30"/>
  <c r="P10" i="30" s="1"/>
  <c r="R48" i="28"/>
  <c r="S50" i="30"/>
  <c r="R38" i="30"/>
  <c r="Q32" i="30"/>
  <c r="R15" i="30"/>
  <c r="Q11" i="30"/>
  <c r="N45" i="30"/>
  <c r="T45" i="30" s="1"/>
  <c r="S16" i="30"/>
  <c r="O14" i="30"/>
  <c r="R48" i="25"/>
  <c r="Q28" i="25"/>
  <c r="AB57" i="23"/>
  <c r="O19" i="23"/>
  <c r="R38" i="26"/>
  <c r="O27" i="26"/>
  <c r="T27" i="26" s="1"/>
  <c r="AB69" i="26"/>
  <c r="R12" i="27"/>
  <c r="N46" i="28"/>
  <c r="N36" i="28"/>
  <c r="T36" i="28" s="1"/>
  <c r="R38" i="28"/>
  <c r="N41" i="28"/>
  <c r="Q19" i="28"/>
  <c r="S36" i="27"/>
  <c r="N37" i="26"/>
  <c r="AB48" i="25"/>
  <c r="O40" i="29"/>
  <c r="S47" i="29"/>
  <c r="N6" i="29"/>
  <c r="S7" i="28"/>
  <c r="AB63" i="29"/>
  <c r="S16" i="29"/>
  <c r="N23" i="29"/>
  <c r="S41" i="28"/>
  <c r="AB61" i="30"/>
  <c r="Q16" i="30"/>
  <c r="Q8" i="30"/>
  <c r="S45" i="30"/>
  <c r="AB53" i="30"/>
  <c r="Q10" i="30"/>
  <c r="R21" i="29"/>
  <c r="R50" i="30"/>
  <c r="Q45" i="30"/>
  <c r="Q30" i="30"/>
  <c r="S30" i="30"/>
  <c r="O15" i="24"/>
  <c r="N8" i="24"/>
  <c r="Q24" i="24"/>
  <c r="N47" i="25"/>
  <c r="T47" i="25" s="1"/>
  <c r="O19" i="25"/>
  <c r="R30" i="23"/>
  <c r="O38" i="26"/>
  <c r="T38" i="26" s="1"/>
  <c r="S30" i="26"/>
  <c r="S41" i="25"/>
  <c r="N46" i="26"/>
  <c r="R46" i="27"/>
  <c r="O12" i="27"/>
  <c r="N31" i="28"/>
  <c r="T31" i="28" s="1"/>
  <c r="AB67" i="28"/>
  <c r="N34" i="28"/>
  <c r="P34" i="28" s="1"/>
  <c r="N43" i="28"/>
  <c r="Q38" i="28"/>
  <c r="AB66" i="28"/>
  <c r="N15" i="28"/>
  <c r="T15" i="28" s="1"/>
  <c r="S33" i="28"/>
  <c r="R19" i="28"/>
  <c r="Q50" i="29"/>
  <c r="O48" i="29"/>
  <c r="S40" i="29"/>
  <c r="AB55" i="29"/>
  <c r="O26" i="29"/>
  <c r="T26" i="29" s="1"/>
  <c r="O24" i="29"/>
  <c r="T24" i="29" s="1"/>
  <c r="Q47" i="28"/>
  <c r="O25" i="29"/>
  <c r="AB63" i="30"/>
  <c r="N42" i="30"/>
  <c r="N50" i="29"/>
  <c r="S25" i="30"/>
  <c r="N16" i="30"/>
  <c r="P16" i="30" s="1"/>
  <c r="O11" i="30"/>
  <c r="R36" i="30"/>
  <c r="AB56" i="30"/>
  <c r="N22" i="30"/>
  <c r="S15" i="30"/>
  <c r="S11" i="30"/>
  <c r="O50" i="30"/>
  <c r="N38" i="30"/>
  <c r="N15" i="30"/>
  <c r="T15" i="30" s="1"/>
  <c r="N9" i="29"/>
  <c r="S31" i="28"/>
  <c r="O42" i="29"/>
  <c r="AB68" i="23"/>
  <c r="N10" i="24"/>
  <c r="P10" i="24" s="1"/>
  <c r="R25" i="25"/>
  <c r="O25" i="25"/>
  <c r="R21" i="25"/>
  <c r="Q38" i="23"/>
  <c r="R17" i="25"/>
  <c r="R48" i="26"/>
  <c r="AB52" i="26"/>
  <c r="Q9" i="26"/>
  <c r="Q27" i="26"/>
  <c r="O23" i="24"/>
  <c r="N7" i="27"/>
  <c r="N11" i="25"/>
  <c r="T11" i="25" s="1"/>
  <c r="N41" i="27"/>
  <c r="R33" i="27"/>
  <c r="Q42" i="28"/>
  <c r="S29" i="27"/>
  <c r="O25" i="28"/>
  <c r="AB71" i="26"/>
  <c r="O23" i="28"/>
  <c r="Q27" i="27"/>
  <c r="Q42" i="29"/>
  <c r="S46" i="29"/>
  <c r="Q41" i="29"/>
  <c r="Q29" i="29"/>
  <c r="Q22" i="29"/>
  <c r="S14" i="29"/>
  <c r="Q10" i="29"/>
  <c r="S27" i="29"/>
  <c r="R20" i="29"/>
  <c r="S42" i="27"/>
  <c r="R25" i="29"/>
  <c r="S21" i="29"/>
  <c r="Q9" i="29"/>
  <c r="O11" i="29"/>
  <c r="O34" i="30"/>
  <c r="N32" i="30"/>
  <c r="R47" i="30"/>
  <c r="AB68" i="30"/>
  <c r="S32" i="29"/>
  <c r="AB67" i="30"/>
  <c r="Q9" i="30"/>
  <c r="Q28" i="30"/>
  <c r="S19" i="30"/>
  <c r="R14" i="30"/>
  <c r="R19" i="30"/>
  <c r="R47" i="29"/>
  <c r="O46" i="28"/>
  <c r="O22" i="30"/>
  <c r="S24" i="30"/>
  <c r="Q37" i="30"/>
  <c r="S10" i="24"/>
  <c r="Q25" i="24"/>
  <c r="Q50" i="25"/>
  <c r="Q25" i="25"/>
  <c r="S25" i="25"/>
  <c r="R26" i="25"/>
  <c r="Q17" i="25"/>
  <c r="O48" i="26"/>
  <c r="P48" i="26" s="1"/>
  <c r="N23" i="26"/>
  <c r="N35" i="26"/>
  <c r="AB72" i="27"/>
  <c r="AB64" i="27"/>
  <c r="O47" i="28"/>
  <c r="S25" i="28"/>
  <c r="AB54" i="28"/>
  <c r="R42" i="29"/>
  <c r="Q46" i="29"/>
  <c r="N29" i="29"/>
  <c r="Q14" i="29"/>
  <c r="R10" i="29"/>
  <c r="N33" i="29"/>
  <c r="N42" i="29"/>
  <c r="Q20" i="29"/>
  <c r="Q21" i="29"/>
  <c r="N15" i="29"/>
  <c r="S15" i="29"/>
  <c r="S11" i="29"/>
  <c r="Q47" i="30"/>
  <c r="O37" i="30"/>
  <c r="T37" i="30" s="1"/>
  <c r="S9" i="30"/>
  <c r="N28" i="30"/>
  <c r="AB59" i="30"/>
  <c r="Q19" i="30"/>
  <c r="S37" i="30"/>
  <c r="S47" i="30"/>
  <c r="S39" i="23"/>
  <c r="R49" i="24"/>
  <c r="O17" i="24"/>
  <c r="AB56" i="25"/>
  <c r="R11" i="25"/>
  <c r="O36" i="26"/>
  <c r="T36" i="26" s="1"/>
  <c r="Q48" i="26"/>
  <c r="O23" i="26"/>
  <c r="N9" i="26"/>
  <c r="S50" i="27"/>
  <c r="R41" i="27"/>
  <c r="N36" i="27"/>
  <c r="R37" i="26"/>
  <c r="N17" i="25"/>
  <c r="O41" i="29"/>
  <c r="O29" i="29"/>
  <c r="R14" i="29"/>
  <c r="O7" i="28"/>
  <c r="AB52" i="29"/>
  <c r="N11" i="29"/>
  <c r="AB65" i="30"/>
  <c r="N9" i="30"/>
  <c r="P9" i="30" s="1"/>
  <c r="AB46" i="29"/>
  <c r="O28" i="30"/>
  <c r="AB59" i="29"/>
  <c r="N16" i="29"/>
  <c r="AB46" i="23"/>
  <c r="N17" i="23"/>
  <c r="N40" i="23"/>
  <c r="O24" i="24"/>
  <c r="S17" i="24"/>
  <c r="S12" i="24"/>
  <c r="R24" i="24"/>
  <c r="Q43" i="25"/>
  <c r="O27" i="25"/>
  <c r="Q38" i="25"/>
  <c r="O49" i="25"/>
  <c r="O42" i="26"/>
  <c r="T42" i="26" s="1"/>
  <c r="S47" i="26"/>
  <c r="AB46" i="26"/>
  <c r="N7" i="26"/>
  <c r="AB66" i="26"/>
  <c r="S43" i="26"/>
  <c r="S43" i="25"/>
  <c r="N34" i="27"/>
  <c r="P34" i="27" s="1"/>
  <c r="R11" i="27"/>
  <c r="N43" i="27"/>
  <c r="P43" i="27" s="1"/>
  <c r="S47" i="27"/>
  <c r="O32" i="27"/>
  <c r="N12" i="27"/>
  <c r="R8" i="27"/>
  <c r="S46" i="28"/>
  <c r="Q46" i="28"/>
  <c r="O48" i="28"/>
  <c r="Q48" i="28"/>
  <c r="R44" i="28"/>
  <c r="O47" i="27"/>
  <c r="S38" i="28"/>
  <c r="AB69" i="28"/>
  <c r="N40" i="26"/>
  <c r="N6" i="27"/>
  <c r="S15" i="28"/>
  <c r="AB59" i="27"/>
  <c r="N37" i="28"/>
  <c r="Q33" i="28"/>
  <c r="N19" i="28"/>
  <c r="O19" i="28"/>
  <c r="Q23" i="28"/>
  <c r="N49" i="27"/>
  <c r="O17" i="25"/>
  <c r="R40" i="29"/>
  <c r="O47" i="29"/>
  <c r="O28" i="29"/>
  <c r="S22" i="29"/>
  <c r="AB58" i="29"/>
  <c r="AB54" i="29"/>
  <c r="N27" i="29"/>
  <c r="S26" i="29"/>
  <c r="N22" i="29"/>
  <c r="S20" i="29"/>
  <c r="O16" i="29"/>
  <c r="Q32" i="29"/>
  <c r="R17" i="29"/>
  <c r="AB48" i="29"/>
  <c r="O9" i="29"/>
  <c r="R23" i="29"/>
  <c r="O15" i="29"/>
  <c r="S45" i="28"/>
  <c r="S36" i="30"/>
  <c r="R28" i="29"/>
  <c r="Q34" i="30"/>
  <c r="O36" i="30"/>
  <c r="P36" i="30" s="1"/>
  <c r="N46" i="29"/>
  <c r="P46" i="29" s="1"/>
  <c r="R46" i="29"/>
  <c r="S32" i="28"/>
  <c r="N32" i="28"/>
  <c r="AB70" i="30"/>
  <c r="R39" i="30"/>
  <c r="N39" i="30"/>
  <c r="Q39" i="30"/>
  <c r="S39" i="30"/>
  <c r="O39" i="30"/>
  <c r="S44" i="23"/>
  <c r="O19" i="24"/>
  <c r="R9" i="27"/>
  <c r="Q39" i="27"/>
  <c r="AB58" i="27"/>
  <c r="N46" i="25"/>
  <c r="AB49" i="24"/>
  <c r="R23" i="28"/>
  <c r="N29" i="27"/>
  <c r="T29" i="27" s="1"/>
  <c r="N20" i="29"/>
  <c r="P20" i="29" s="1"/>
  <c r="S41" i="23"/>
  <c r="R15" i="23"/>
  <c r="N44" i="23"/>
  <c r="N39" i="23"/>
  <c r="O21" i="24"/>
  <c r="O13" i="24"/>
  <c r="T13" i="24" s="1"/>
  <c r="S7" i="24"/>
  <c r="Q22" i="24"/>
  <c r="S29" i="24"/>
  <c r="O43" i="25"/>
  <c r="T43" i="25" s="1"/>
  <c r="AB57" i="25"/>
  <c r="R42" i="26"/>
  <c r="S47" i="25"/>
  <c r="O7" i="26"/>
  <c r="R45" i="25"/>
  <c r="N32" i="25"/>
  <c r="O8" i="26"/>
  <c r="O43" i="26"/>
  <c r="R21" i="26"/>
  <c r="Q7" i="26"/>
  <c r="AB67" i="27"/>
  <c r="AB60" i="27"/>
  <c r="N11" i="27"/>
  <c r="O49" i="26"/>
  <c r="S43" i="27"/>
  <c r="N47" i="27"/>
  <c r="N45" i="27"/>
  <c r="AB63" i="27"/>
  <c r="O8" i="27"/>
  <c r="P8" i="27" s="1"/>
  <c r="O45" i="26"/>
  <c r="AB63" i="28"/>
  <c r="O44" i="28"/>
  <c r="P44" i="28" s="1"/>
  <c r="S15" i="26"/>
  <c r="AB46" i="28"/>
  <c r="R37" i="28"/>
  <c r="O33" i="28"/>
  <c r="Q40" i="29"/>
  <c r="Q28" i="29"/>
  <c r="O22" i="29"/>
  <c r="Q7" i="28"/>
  <c r="Q27" i="29"/>
  <c r="R16" i="29"/>
  <c r="AB47" i="29"/>
  <c r="R32" i="29"/>
  <c r="Q17" i="29"/>
  <c r="R9" i="29"/>
  <c r="R15" i="29"/>
  <c r="R34" i="30"/>
  <c r="AB70" i="29"/>
  <c r="R39" i="29"/>
  <c r="AB72" i="29"/>
  <c r="R41" i="29"/>
  <c r="N10" i="29"/>
  <c r="R25" i="28"/>
  <c r="Q36" i="30"/>
  <c r="N21" i="29"/>
  <c r="AB57" i="30"/>
  <c r="O26" i="30"/>
  <c r="Q26" i="30"/>
  <c r="N26" i="30"/>
  <c r="S26" i="30"/>
  <c r="R26" i="30"/>
  <c r="AB66" i="30"/>
  <c r="R35" i="30"/>
  <c r="N35" i="30"/>
  <c r="Q35" i="30"/>
  <c r="S35" i="30"/>
  <c r="O35" i="30"/>
  <c r="O49" i="23"/>
  <c r="O31" i="23"/>
  <c r="Q27" i="23"/>
  <c r="O28" i="23"/>
  <c r="T28" i="23" s="1"/>
  <c r="S49" i="24"/>
  <c r="Q31" i="24"/>
  <c r="O14" i="24"/>
  <c r="Q45" i="24"/>
  <c r="AB69" i="25"/>
  <c r="Q10" i="24"/>
  <c r="Q36" i="26"/>
  <c r="S45" i="26"/>
  <c r="N15" i="26"/>
  <c r="S50" i="25"/>
  <c r="N39" i="27"/>
  <c r="N30" i="27"/>
  <c r="Q49" i="27"/>
  <c r="AB71" i="27"/>
  <c r="S46" i="25"/>
  <c r="N27" i="27"/>
  <c r="AB57" i="27"/>
  <c r="O48" i="27"/>
  <c r="S39" i="27"/>
  <c r="S30" i="27"/>
  <c r="N42" i="28"/>
  <c r="P42" i="28" s="1"/>
  <c r="N47" i="28"/>
  <c r="O6" i="28"/>
  <c r="N44" i="27"/>
  <c r="S37" i="29"/>
  <c r="O37" i="29"/>
  <c r="R37" i="29"/>
  <c r="AB68" i="29"/>
  <c r="Q37" i="29"/>
  <c r="N37" i="29"/>
  <c r="T37" i="29" s="1"/>
  <c r="O33" i="29"/>
  <c r="S31" i="29"/>
  <c r="AB64" i="29"/>
  <c r="S44" i="28"/>
  <c r="N49" i="23"/>
  <c r="AB72" i="23"/>
  <c r="Q41" i="23"/>
  <c r="Q33" i="23"/>
  <c r="Q40" i="23"/>
  <c r="O27" i="23"/>
  <c r="P27" i="23" s="1"/>
  <c r="R17" i="23"/>
  <c r="N49" i="24"/>
  <c r="T49" i="24" s="1"/>
  <c r="Q49" i="24"/>
  <c r="N26" i="24"/>
  <c r="S13" i="24"/>
  <c r="O11" i="24"/>
  <c r="N45" i="24"/>
  <c r="P45" i="24" s="1"/>
  <c r="O41" i="24"/>
  <c r="R21" i="24"/>
  <c r="R14" i="24"/>
  <c r="R10" i="24"/>
  <c r="Q14" i="24"/>
  <c r="N50" i="25"/>
  <c r="O45" i="25"/>
  <c r="T45" i="25" s="1"/>
  <c r="AB72" i="25"/>
  <c r="O48" i="25"/>
  <c r="N29" i="25"/>
  <c r="R28" i="25"/>
  <c r="R38" i="25"/>
  <c r="N33" i="25"/>
  <c r="S11" i="25"/>
  <c r="S17" i="25"/>
  <c r="Q8" i="23"/>
  <c r="R36" i="26"/>
  <c r="R44" i="26"/>
  <c r="Q30" i="26"/>
  <c r="R23" i="26"/>
  <c r="R19" i="26"/>
  <c r="R15" i="26"/>
  <c r="O50" i="25"/>
  <c r="Q9" i="24"/>
  <c r="Q46" i="26"/>
  <c r="O9" i="26"/>
  <c r="N50" i="27"/>
  <c r="R30" i="27"/>
  <c r="O44" i="27"/>
  <c r="Q40" i="27"/>
  <c r="O28" i="27"/>
  <c r="O45" i="27"/>
  <c r="N33" i="27"/>
  <c r="R29" i="27"/>
  <c r="O7" i="27"/>
  <c r="S27" i="27"/>
  <c r="R48" i="27"/>
  <c r="AB67" i="26"/>
  <c r="N39" i="26"/>
  <c r="S45" i="27"/>
  <c r="O33" i="27"/>
  <c r="O27" i="27"/>
  <c r="S12" i="27"/>
  <c r="O45" i="28"/>
  <c r="Q44" i="28"/>
  <c r="R42" i="28"/>
  <c r="R47" i="28"/>
  <c r="S40" i="26"/>
  <c r="N6" i="24"/>
  <c r="R6" i="27"/>
  <c r="R15" i="28"/>
  <c r="AB68" i="28"/>
  <c r="N23" i="28"/>
  <c r="N7" i="28"/>
  <c r="O39" i="27"/>
  <c r="S35" i="29"/>
  <c r="O35" i="29"/>
  <c r="R35" i="29"/>
  <c r="Q35" i="29"/>
  <c r="AB66" i="29"/>
  <c r="N35" i="29"/>
  <c r="Q33" i="29"/>
  <c r="Q31" i="29"/>
  <c r="S42" i="28"/>
  <c r="N40" i="27"/>
  <c r="S38" i="29"/>
  <c r="O38" i="29"/>
  <c r="R38" i="29"/>
  <c r="Q38" i="29"/>
  <c r="N38" i="29"/>
  <c r="AB69" i="29"/>
  <c r="N41" i="23"/>
  <c r="P41" i="23" s="1"/>
  <c r="R11" i="23"/>
  <c r="Q17" i="23"/>
  <c r="R27" i="23"/>
  <c r="O17" i="23"/>
  <c r="Q30" i="23"/>
  <c r="O18" i="24"/>
  <c r="S14" i="24"/>
  <c r="S45" i="24"/>
  <c r="N18" i="24"/>
  <c r="S27" i="23"/>
  <c r="O38" i="25"/>
  <c r="T38" i="25" s="1"/>
  <c r="R48" i="23"/>
  <c r="O38" i="23"/>
  <c r="R42" i="24"/>
  <c r="O50" i="26"/>
  <c r="S36" i="26"/>
  <c r="N31" i="26"/>
  <c r="S48" i="26"/>
  <c r="Q23" i="26"/>
  <c r="S23" i="26"/>
  <c r="O15" i="26"/>
  <c r="S9" i="26"/>
  <c r="S23" i="24"/>
  <c r="Q50" i="27"/>
  <c r="S34" i="27"/>
  <c r="O30" i="27"/>
  <c r="Q44" i="27"/>
  <c r="O40" i="27"/>
  <c r="R7" i="27"/>
  <c r="R31" i="26"/>
  <c r="R27" i="27"/>
  <c r="N48" i="27"/>
  <c r="Q48" i="27"/>
  <c r="R50" i="27"/>
  <c r="Q34" i="27"/>
  <c r="Q33" i="27"/>
  <c r="S47" i="28"/>
  <c r="S40" i="27"/>
  <c r="S44" i="27"/>
  <c r="AB68" i="26"/>
  <c r="R33" i="29"/>
  <c r="R31" i="29"/>
  <c r="Q7" i="29"/>
  <c r="S7" i="29"/>
  <c r="O7" i="29"/>
  <c r="N7" i="29"/>
  <c r="R7" i="29"/>
  <c r="N31" i="29"/>
  <c r="P31" i="29" s="1"/>
  <c r="S49" i="23"/>
  <c r="R49" i="23"/>
  <c r="R31" i="23"/>
  <c r="N11" i="23"/>
  <c r="S21" i="24"/>
  <c r="S18" i="24"/>
  <c r="S15" i="24"/>
  <c r="R18" i="24"/>
  <c r="Q18" i="24"/>
  <c r="Q46" i="25"/>
  <c r="Q21" i="25"/>
  <c r="Q42" i="25"/>
  <c r="S21" i="25"/>
  <c r="O21" i="25"/>
  <c r="O42" i="25"/>
  <c r="T42" i="25" s="1"/>
  <c r="Q33" i="25"/>
  <c r="N19" i="25"/>
  <c r="Q37" i="26"/>
  <c r="Q44" i="26"/>
  <c r="Q40" i="26"/>
  <c r="Q26" i="26"/>
  <c r="N19" i="26"/>
  <c r="S13" i="26"/>
  <c r="AB52" i="24"/>
  <c r="Q13" i="26"/>
  <c r="N26" i="26"/>
  <c r="AB48" i="26"/>
  <c r="R13" i="26"/>
  <c r="R40" i="25"/>
  <c r="Q13" i="24"/>
  <c r="R37" i="27"/>
  <c r="R26" i="27"/>
  <c r="N9" i="27"/>
  <c r="R10" i="27"/>
  <c r="O6" i="27"/>
  <c r="S26" i="27"/>
  <c r="O26" i="27"/>
  <c r="AB53" i="28"/>
  <c r="S22" i="28"/>
  <c r="O22" i="28"/>
  <c r="N22" i="28"/>
  <c r="R22" i="28"/>
  <c r="Q22" i="28"/>
  <c r="S10" i="28"/>
  <c r="O10" i="28"/>
  <c r="N10" i="28"/>
  <c r="R10" i="28"/>
  <c r="Q10" i="28"/>
  <c r="S8" i="28"/>
  <c r="O8" i="28"/>
  <c r="Q8" i="28"/>
  <c r="R8" i="28"/>
  <c r="N8" i="28"/>
  <c r="AB51" i="28"/>
  <c r="S20" i="28"/>
  <c r="O20" i="28"/>
  <c r="Q20" i="28"/>
  <c r="R20" i="28"/>
  <c r="N20" i="28"/>
  <c r="O49" i="27"/>
  <c r="R39" i="27"/>
  <c r="S9" i="28"/>
  <c r="O9" i="28"/>
  <c r="N9" i="28"/>
  <c r="Q9" i="28"/>
  <c r="R9" i="28"/>
  <c r="S18" i="28"/>
  <c r="O18" i="28"/>
  <c r="N18" i="28"/>
  <c r="AB49" i="28"/>
  <c r="R18" i="28"/>
  <c r="Q18" i="28"/>
  <c r="N37" i="27"/>
  <c r="T37" i="27" s="1"/>
  <c r="S37" i="27"/>
  <c r="O48" i="23"/>
  <c r="Q39" i="23"/>
  <c r="O15" i="23"/>
  <c r="Q11" i="23"/>
  <c r="S8" i="23"/>
  <c r="O50" i="24"/>
  <c r="S19" i="24"/>
  <c r="S6" i="24"/>
  <c r="N24" i="24"/>
  <c r="N21" i="24"/>
  <c r="R13" i="24"/>
  <c r="R6" i="24"/>
  <c r="Q47" i="25"/>
  <c r="Q45" i="25"/>
  <c r="Q27" i="25"/>
  <c r="S42" i="25"/>
  <c r="AB50" i="25"/>
  <c r="N21" i="25"/>
  <c r="R46" i="25"/>
  <c r="S33" i="25"/>
  <c r="AB54" i="25"/>
  <c r="AB69" i="23"/>
  <c r="Q42" i="24"/>
  <c r="Q6" i="24"/>
  <c r="S50" i="26"/>
  <c r="O37" i="26"/>
  <c r="O44" i="26"/>
  <c r="P44" i="26" s="1"/>
  <c r="O40" i="26"/>
  <c r="AB50" i="26"/>
  <c r="Q17" i="26"/>
  <c r="R27" i="26"/>
  <c r="N17" i="26"/>
  <c r="O13" i="26"/>
  <c r="P13" i="26" s="1"/>
  <c r="Q37" i="27"/>
  <c r="Q26" i="27"/>
  <c r="N50" i="26"/>
  <c r="O10" i="27"/>
  <c r="S19" i="26"/>
  <c r="S17" i="28"/>
  <c r="O17" i="28"/>
  <c r="N17" i="28"/>
  <c r="Q17" i="28"/>
  <c r="AB48" i="28"/>
  <c r="R17" i="28"/>
  <c r="S30" i="28"/>
  <c r="O30" i="28"/>
  <c r="AB61" i="28"/>
  <c r="R30" i="28"/>
  <c r="N30" i="28"/>
  <c r="Q30" i="28"/>
  <c r="S14" i="28"/>
  <c r="O14" i="28"/>
  <c r="N14" i="28"/>
  <c r="R14" i="28"/>
  <c r="Q14" i="28"/>
  <c r="Q6" i="28"/>
  <c r="AB55" i="28"/>
  <c r="Q24" i="28"/>
  <c r="S24" i="28"/>
  <c r="O24" i="28"/>
  <c r="R24" i="28"/>
  <c r="N24" i="28"/>
  <c r="S16" i="28"/>
  <c r="O16" i="28"/>
  <c r="Q16" i="28"/>
  <c r="AB47" i="28"/>
  <c r="R16" i="28"/>
  <c r="N16" i="28"/>
  <c r="P16" i="28" s="1"/>
  <c r="R36" i="27"/>
  <c r="Q36" i="27"/>
  <c r="O36" i="27"/>
  <c r="S6" i="28"/>
  <c r="AB52" i="28"/>
  <c r="S21" i="28"/>
  <c r="O21" i="28"/>
  <c r="N21" i="28"/>
  <c r="Q21" i="28"/>
  <c r="R21" i="28"/>
  <c r="Q6" i="27"/>
  <c r="S6" i="27"/>
  <c r="S47" i="23"/>
  <c r="R23" i="23"/>
  <c r="N15" i="23"/>
  <c r="O11" i="23"/>
  <c r="Q44" i="23"/>
  <c r="R13" i="23"/>
  <c r="S24" i="24"/>
  <c r="O9" i="24"/>
  <c r="O6" i="24"/>
  <c r="S47" i="24"/>
  <c r="N15" i="24"/>
  <c r="S15" i="23"/>
  <c r="O46" i="25"/>
  <c r="AB58" i="25"/>
  <c r="Q23" i="25"/>
  <c r="R42" i="25"/>
  <c r="S23" i="25"/>
  <c r="O23" i="25"/>
  <c r="N27" i="25"/>
  <c r="O33" i="25"/>
  <c r="Q50" i="26"/>
  <c r="S37" i="26"/>
  <c r="S44" i="26"/>
  <c r="R26" i="26"/>
  <c r="O19" i="26"/>
  <c r="AB63" i="25"/>
  <c r="AB58" i="26"/>
  <c r="O16" i="26"/>
  <c r="N8" i="26"/>
  <c r="R17" i="26"/>
  <c r="N10" i="27"/>
  <c r="Q39" i="26"/>
  <c r="S13" i="28"/>
  <c r="O13" i="28"/>
  <c r="N13" i="28"/>
  <c r="Q13" i="28"/>
  <c r="R13" i="28"/>
  <c r="S7" i="27"/>
  <c r="S10" i="27"/>
  <c r="S12" i="28"/>
  <c r="O12" i="28"/>
  <c r="Q12" i="28"/>
  <c r="R12" i="28"/>
  <c r="N12" i="28"/>
  <c r="S28" i="27"/>
  <c r="R28" i="27"/>
  <c r="N28" i="27"/>
  <c r="N6" i="28"/>
  <c r="S49" i="27"/>
  <c r="R49" i="27"/>
  <c r="N46" i="23"/>
  <c r="T46" i="23" s="1"/>
  <c r="Q28" i="23"/>
  <c r="N19" i="23"/>
  <c r="R38" i="23"/>
  <c r="R21" i="23"/>
  <c r="S26" i="24"/>
  <c r="N42" i="24"/>
  <c r="N31" i="23"/>
  <c r="Q31" i="23"/>
  <c r="AB62" i="23"/>
  <c r="R10" i="23"/>
  <c r="S10" i="23"/>
  <c r="R26" i="24"/>
  <c r="AB66" i="23"/>
  <c r="O35" i="23"/>
  <c r="S44" i="24"/>
  <c r="O44" i="24"/>
  <c r="R12" i="25"/>
  <c r="N10" i="26"/>
  <c r="AB51" i="27"/>
  <c r="S20" i="27"/>
  <c r="O20" i="27"/>
  <c r="R20" i="27"/>
  <c r="N20" i="27"/>
  <c r="Q20" i="27"/>
  <c r="Q45" i="26"/>
  <c r="R45" i="26"/>
  <c r="S24" i="25"/>
  <c r="N24" i="25"/>
  <c r="AB55" i="25"/>
  <c r="S20" i="25"/>
  <c r="AB51" i="25"/>
  <c r="O24" i="25"/>
  <c r="P24" i="25" s="1"/>
  <c r="N12" i="25"/>
  <c r="R33" i="24"/>
  <c r="N33" i="24"/>
  <c r="O33" i="24"/>
  <c r="AB64" i="24"/>
  <c r="N14" i="26"/>
  <c r="N44" i="25"/>
  <c r="O44" i="25"/>
  <c r="S44" i="25"/>
  <c r="AB54" i="24"/>
  <c r="Q23" i="24"/>
  <c r="R23" i="24"/>
  <c r="R9" i="24"/>
  <c r="N9" i="24"/>
  <c r="S49" i="26"/>
  <c r="Q49" i="26"/>
  <c r="R49" i="26"/>
  <c r="AB69" i="27"/>
  <c r="O38" i="27"/>
  <c r="S38" i="27"/>
  <c r="N38" i="27"/>
  <c r="R38" i="27"/>
  <c r="Q38" i="27"/>
  <c r="AB55" i="27"/>
  <c r="S24" i="27"/>
  <c r="O24" i="27"/>
  <c r="R24" i="27"/>
  <c r="N24" i="27"/>
  <c r="Q24" i="27"/>
  <c r="S14" i="27"/>
  <c r="O14" i="27"/>
  <c r="R14" i="27"/>
  <c r="N14" i="27"/>
  <c r="Q14" i="27"/>
  <c r="S33" i="26"/>
  <c r="N33" i="26"/>
  <c r="Q33" i="26"/>
  <c r="AB64" i="26"/>
  <c r="R33" i="26"/>
  <c r="N25" i="23"/>
  <c r="R40" i="23"/>
  <c r="O40" i="23"/>
  <c r="N23" i="24"/>
  <c r="O26" i="24"/>
  <c r="N43" i="23"/>
  <c r="Q43" i="23"/>
  <c r="Q44" i="25"/>
  <c r="Q20" i="25"/>
  <c r="Q29" i="25"/>
  <c r="O29" i="25"/>
  <c r="S29" i="25"/>
  <c r="R29" i="25"/>
  <c r="N9" i="25"/>
  <c r="P9" i="25" s="1"/>
  <c r="S9" i="25"/>
  <c r="R9" i="25"/>
  <c r="AB46" i="24"/>
  <c r="R15" i="24"/>
  <c r="AB51" i="26"/>
  <c r="N6" i="26"/>
  <c r="S6" i="26"/>
  <c r="AB68" i="25"/>
  <c r="N37" i="25"/>
  <c r="Q20" i="24"/>
  <c r="AB51" i="24"/>
  <c r="N20" i="24"/>
  <c r="S20" i="24"/>
  <c r="O20" i="24"/>
  <c r="S33" i="23"/>
  <c r="N33" i="23"/>
  <c r="AB64" i="23"/>
  <c r="AB62" i="24"/>
  <c r="N31" i="24"/>
  <c r="O31" i="24"/>
  <c r="AB54" i="27"/>
  <c r="S23" i="27"/>
  <c r="O23" i="27"/>
  <c r="R23" i="27"/>
  <c r="N23" i="27"/>
  <c r="Q23" i="27"/>
  <c r="S19" i="27"/>
  <c r="O19" i="27"/>
  <c r="R19" i="27"/>
  <c r="N19" i="27"/>
  <c r="AB50" i="27"/>
  <c r="Q19" i="27"/>
  <c r="S15" i="27"/>
  <c r="O15" i="27"/>
  <c r="R15" i="27"/>
  <c r="N15" i="27"/>
  <c r="Q15" i="27"/>
  <c r="AB46" i="27"/>
  <c r="N47" i="26"/>
  <c r="P47" i="26" s="1"/>
  <c r="Q47" i="26"/>
  <c r="R35" i="26"/>
  <c r="O35" i="26"/>
  <c r="S35" i="26"/>
  <c r="N31" i="25"/>
  <c r="AB62" i="25"/>
  <c r="O31" i="25"/>
  <c r="S31" i="25"/>
  <c r="R15" i="25"/>
  <c r="N15" i="25"/>
  <c r="AB46" i="25"/>
  <c r="N16" i="24"/>
  <c r="S16" i="24"/>
  <c r="AB47" i="24"/>
  <c r="O16" i="24"/>
  <c r="S46" i="23"/>
  <c r="R46" i="23"/>
  <c r="Q26" i="24"/>
  <c r="N20" i="25"/>
  <c r="N48" i="23"/>
  <c r="S48" i="23"/>
  <c r="S38" i="23"/>
  <c r="N38" i="23"/>
  <c r="O42" i="24"/>
  <c r="S42" i="24"/>
  <c r="Q46" i="24"/>
  <c r="O46" i="24"/>
  <c r="S46" i="24"/>
  <c r="Q11" i="24"/>
  <c r="N11" i="24"/>
  <c r="O33" i="26"/>
  <c r="N49" i="26"/>
  <c r="AB70" i="26"/>
  <c r="R39" i="26"/>
  <c r="O39" i="26"/>
  <c r="S39" i="26"/>
  <c r="S21" i="26"/>
  <c r="Q21" i="26"/>
  <c r="O21" i="26"/>
  <c r="T21" i="26" s="1"/>
  <c r="N48" i="25"/>
  <c r="S48" i="25"/>
  <c r="AB59" i="25"/>
  <c r="O28" i="25"/>
  <c r="O43" i="24"/>
  <c r="S43" i="24"/>
  <c r="S8" i="24"/>
  <c r="O8" i="24"/>
  <c r="N8" i="23"/>
  <c r="AB56" i="27"/>
  <c r="S25" i="27"/>
  <c r="O25" i="27"/>
  <c r="R25" i="27"/>
  <c r="N25" i="27"/>
  <c r="Q25" i="27"/>
  <c r="AB52" i="27"/>
  <c r="S21" i="27"/>
  <c r="O21" i="27"/>
  <c r="R21" i="27"/>
  <c r="N21" i="27"/>
  <c r="Q21" i="27"/>
  <c r="AB48" i="27"/>
  <c r="S17" i="27"/>
  <c r="O17" i="27"/>
  <c r="R17" i="27"/>
  <c r="N17" i="27"/>
  <c r="Q17" i="27"/>
  <c r="S13" i="27"/>
  <c r="O13" i="27"/>
  <c r="R13" i="27"/>
  <c r="N13" i="27"/>
  <c r="Q13" i="27"/>
  <c r="O9" i="27"/>
  <c r="S9" i="27"/>
  <c r="N45" i="26"/>
  <c r="N30" i="23"/>
  <c r="Q28" i="24"/>
  <c r="Q40" i="25"/>
  <c r="AB53" i="27"/>
  <c r="S22" i="27"/>
  <c r="O22" i="27"/>
  <c r="R22" i="27"/>
  <c r="N22" i="27"/>
  <c r="Q22" i="27"/>
  <c r="S18" i="27"/>
  <c r="O18" i="27"/>
  <c r="R18" i="27"/>
  <c r="N18" i="27"/>
  <c r="Q18" i="27"/>
  <c r="AB49" i="27"/>
  <c r="AB66" i="27"/>
  <c r="Q35" i="27"/>
  <c r="O35" i="27"/>
  <c r="S35" i="27"/>
  <c r="R35" i="27"/>
  <c r="N35" i="27"/>
  <c r="S16" i="27"/>
  <c r="O16" i="27"/>
  <c r="AB47" i="27"/>
  <c r="R16" i="27"/>
  <c r="N16" i="27"/>
  <c r="Q16" i="27"/>
  <c r="Q30" i="24"/>
  <c r="O30" i="24"/>
  <c r="T30" i="24" s="1"/>
  <c r="R45" i="23"/>
  <c r="N35" i="23"/>
  <c r="R25" i="23"/>
  <c r="AB52" i="23"/>
  <c r="O9" i="23"/>
  <c r="R42" i="23"/>
  <c r="Q42" i="23"/>
  <c r="N7" i="23"/>
  <c r="S7" i="23"/>
  <c r="AB61" i="23"/>
  <c r="O48" i="24"/>
  <c r="Q19" i="23"/>
  <c r="S21" i="23"/>
  <c r="O21" i="23"/>
  <c r="S12" i="26"/>
  <c r="N12" i="26"/>
  <c r="O12" i="26"/>
  <c r="R12" i="26"/>
  <c r="Q12" i="26"/>
  <c r="R22" i="26"/>
  <c r="AB53" i="26"/>
  <c r="N22" i="26"/>
  <c r="Q22" i="26"/>
  <c r="S22" i="26"/>
  <c r="R50" i="23"/>
  <c r="N45" i="23"/>
  <c r="O45" i="23"/>
  <c r="R9" i="23"/>
  <c r="S9" i="23"/>
  <c r="Q47" i="24"/>
  <c r="R47" i="24"/>
  <c r="AB53" i="25"/>
  <c r="R22" i="25"/>
  <c r="AB47" i="25"/>
  <c r="N16" i="25"/>
  <c r="S50" i="24"/>
  <c r="R50" i="24"/>
  <c r="S48" i="24"/>
  <c r="R48" i="24"/>
  <c r="S26" i="23"/>
  <c r="N26" i="23"/>
  <c r="R26" i="23"/>
  <c r="AB50" i="24"/>
  <c r="Q19" i="24"/>
  <c r="N19" i="24"/>
  <c r="R19" i="24"/>
  <c r="N17" i="24"/>
  <c r="R17" i="24"/>
  <c r="AB48" i="24"/>
  <c r="S25" i="26"/>
  <c r="O25" i="26"/>
  <c r="R25" i="26"/>
  <c r="N25" i="26"/>
  <c r="Q25" i="26"/>
  <c r="AB56" i="26"/>
  <c r="O22" i="26"/>
  <c r="N21" i="23"/>
  <c r="N9" i="23"/>
  <c r="Q14" i="25"/>
  <c r="S14" i="25"/>
  <c r="R44" i="24"/>
  <c r="Q44" i="24"/>
  <c r="N44" i="24"/>
  <c r="R8" i="23"/>
  <c r="O8" i="23"/>
  <c r="R14" i="25"/>
  <c r="Q49" i="25"/>
  <c r="N49" i="25"/>
  <c r="S49" i="25"/>
  <c r="R32" i="25"/>
  <c r="Q32" i="25"/>
  <c r="S32" i="25"/>
  <c r="O26" i="25"/>
  <c r="N26" i="25"/>
  <c r="Q26" i="25"/>
  <c r="AB56" i="24"/>
  <c r="N25" i="24"/>
  <c r="T25" i="24" s="1"/>
  <c r="R25" i="24"/>
  <c r="N7" i="24"/>
  <c r="T7" i="24" s="1"/>
  <c r="R7" i="24"/>
  <c r="Q7" i="24"/>
  <c r="O40" i="25"/>
  <c r="S40" i="25"/>
  <c r="AB71" i="25"/>
  <c r="N40" i="25"/>
  <c r="R20" i="26"/>
  <c r="S32" i="26"/>
  <c r="O32" i="26"/>
  <c r="R32" i="26"/>
  <c r="Q32" i="26"/>
  <c r="N32" i="26"/>
  <c r="AB63" i="26"/>
  <c r="R18" i="26"/>
  <c r="O14" i="26"/>
  <c r="O10" i="26"/>
  <c r="O6" i="26"/>
  <c r="S40" i="23"/>
  <c r="N46" i="24"/>
  <c r="R11" i="24"/>
  <c r="O37" i="25"/>
  <c r="S37" i="25"/>
  <c r="Q37" i="25"/>
  <c r="R24" i="25"/>
  <c r="R20" i="25"/>
  <c r="Q48" i="23"/>
  <c r="Q9" i="25"/>
  <c r="S34" i="26"/>
  <c r="O34" i="26"/>
  <c r="N34" i="26"/>
  <c r="R34" i="26"/>
  <c r="AB65" i="26"/>
  <c r="Q34" i="26"/>
  <c r="S8" i="26"/>
  <c r="O32" i="25"/>
  <c r="S29" i="26"/>
  <c r="O29" i="26"/>
  <c r="R29" i="26"/>
  <c r="Q29" i="26"/>
  <c r="AB60" i="26"/>
  <c r="N29" i="26"/>
  <c r="P29" i="26" s="1"/>
  <c r="O20" i="26"/>
  <c r="N16" i="26"/>
  <c r="AB47" i="26"/>
  <c r="O18" i="26"/>
  <c r="R14" i="26"/>
  <c r="R10" i="26"/>
  <c r="R6" i="26"/>
  <c r="S45" i="25"/>
  <c r="R31" i="24"/>
  <c r="N28" i="24"/>
  <c r="Q20" i="26"/>
  <c r="Q16" i="26"/>
  <c r="N20" i="26"/>
  <c r="S18" i="26"/>
  <c r="R16" i="26"/>
  <c r="S14" i="26"/>
  <c r="Q18" i="26"/>
  <c r="Q14" i="26"/>
  <c r="Q10" i="26"/>
  <c r="Q6" i="26"/>
  <c r="S24" i="26"/>
  <c r="O24" i="26"/>
  <c r="R24" i="26"/>
  <c r="N24" i="26"/>
  <c r="Q24" i="26"/>
  <c r="AB55" i="26"/>
  <c r="N18" i="26"/>
  <c r="R6" i="23"/>
  <c r="O50" i="23"/>
  <c r="N47" i="23"/>
  <c r="S43" i="23"/>
  <c r="O39" i="23"/>
  <c r="Q45" i="23"/>
  <c r="O30" i="23"/>
  <c r="N23" i="23"/>
  <c r="O44" i="23"/>
  <c r="S42" i="23"/>
  <c r="Q25" i="23"/>
  <c r="S6" i="23"/>
  <c r="O25" i="23"/>
  <c r="N13" i="23"/>
  <c r="O7" i="23"/>
  <c r="S30" i="23"/>
  <c r="AB59" i="23"/>
  <c r="Q10" i="23"/>
  <c r="Q6" i="23"/>
  <c r="N10" i="23"/>
  <c r="Q7" i="23"/>
  <c r="S33" i="24"/>
  <c r="AB61" i="24"/>
  <c r="AB59" i="24"/>
  <c r="N50" i="24"/>
  <c r="N47" i="24"/>
  <c r="T47" i="24" s="1"/>
  <c r="R41" i="24"/>
  <c r="Q41" i="24"/>
  <c r="N48" i="24"/>
  <c r="Q48" i="24"/>
  <c r="AB61" i="25"/>
  <c r="AB65" i="25"/>
  <c r="S34" i="25"/>
  <c r="N34" i="25"/>
  <c r="O34" i="25"/>
  <c r="R34" i="25"/>
  <c r="Q34" i="25"/>
  <c r="AB70" i="25"/>
  <c r="S39" i="25"/>
  <c r="N39" i="25"/>
  <c r="O39" i="25"/>
  <c r="Q39" i="25"/>
  <c r="R39" i="25"/>
  <c r="Q12" i="25"/>
  <c r="Q24" i="25"/>
  <c r="O20" i="25"/>
  <c r="Q16" i="25"/>
  <c r="O12" i="25"/>
  <c r="N10" i="25"/>
  <c r="O22" i="25"/>
  <c r="S22" i="25"/>
  <c r="O18" i="25"/>
  <c r="S18" i="25"/>
  <c r="R16" i="25"/>
  <c r="N14" i="25"/>
  <c r="P14" i="25" s="1"/>
  <c r="S8" i="25"/>
  <c r="O8" i="25"/>
  <c r="R8" i="25"/>
  <c r="N8" i="25"/>
  <c r="Q8" i="25"/>
  <c r="S6" i="25"/>
  <c r="O6" i="25"/>
  <c r="R6" i="25"/>
  <c r="N6" i="25"/>
  <c r="Q6" i="25"/>
  <c r="O47" i="23"/>
  <c r="N50" i="23"/>
  <c r="R43" i="23"/>
  <c r="AB54" i="23"/>
  <c r="R19" i="23"/>
  <c r="S13" i="23"/>
  <c r="S28" i="23"/>
  <c r="N6" i="23"/>
  <c r="P6" i="23" s="1"/>
  <c r="O28" i="24"/>
  <c r="S41" i="24"/>
  <c r="R28" i="24"/>
  <c r="S23" i="23"/>
  <c r="Q30" i="25"/>
  <c r="S30" i="25"/>
  <c r="AB67" i="25"/>
  <c r="S36" i="25"/>
  <c r="N36" i="25"/>
  <c r="O36" i="25"/>
  <c r="R36" i="25"/>
  <c r="Q36" i="25"/>
  <c r="O10" i="25"/>
  <c r="Q22" i="25"/>
  <c r="Q18" i="25"/>
  <c r="S16" i="25"/>
  <c r="S7" i="25"/>
  <c r="O7" i="25"/>
  <c r="R7" i="25"/>
  <c r="N7" i="25"/>
  <c r="Q7" i="25"/>
  <c r="S19" i="23"/>
  <c r="S10" i="25"/>
  <c r="R18" i="25"/>
  <c r="S50" i="23"/>
  <c r="R47" i="23"/>
  <c r="O43" i="23"/>
  <c r="R39" i="23"/>
  <c r="O23" i="23"/>
  <c r="AB50" i="23"/>
  <c r="O10" i="23"/>
  <c r="O42" i="23"/>
  <c r="T42" i="23" s="1"/>
  <c r="O26" i="23"/>
  <c r="Q26" i="23"/>
  <c r="AB56" i="23"/>
  <c r="O13" i="23"/>
  <c r="R28" i="23"/>
  <c r="Q33" i="24"/>
  <c r="R30" i="24"/>
  <c r="S28" i="24"/>
  <c r="N41" i="24"/>
  <c r="R30" i="25"/>
  <c r="R10" i="25"/>
  <c r="N22" i="25"/>
  <c r="N18" i="25"/>
  <c r="O16" i="25"/>
  <c r="Q10" i="25"/>
  <c r="N14" i="23"/>
  <c r="Q37" i="24"/>
  <c r="AB68" i="24"/>
  <c r="S37" i="24"/>
  <c r="O37" i="24"/>
  <c r="R37" i="24"/>
  <c r="N37" i="24"/>
  <c r="S30" i="24"/>
  <c r="Q40" i="24"/>
  <c r="AB71" i="24"/>
  <c r="S40" i="24"/>
  <c r="O40" i="24"/>
  <c r="R40" i="24"/>
  <c r="N40" i="24"/>
  <c r="Q36" i="24"/>
  <c r="AB67" i="24"/>
  <c r="S36" i="24"/>
  <c r="O36" i="24"/>
  <c r="R36" i="24"/>
  <c r="N36" i="24"/>
  <c r="AB58" i="24"/>
  <c r="S27" i="24"/>
  <c r="O27" i="24"/>
  <c r="Q27" i="24"/>
  <c r="N27" i="24"/>
  <c r="R27" i="24"/>
  <c r="Q12" i="23"/>
  <c r="AB53" i="23"/>
  <c r="Q39" i="24"/>
  <c r="AB70" i="24"/>
  <c r="S39" i="24"/>
  <c r="O39" i="24"/>
  <c r="R39" i="24"/>
  <c r="N39" i="24"/>
  <c r="Q35" i="24"/>
  <c r="AB66" i="24"/>
  <c r="S35" i="24"/>
  <c r="O35" i="24"/>
  <c r="R35" i="24"/>
  <c r="N35" i="24"/>
  <c r="O18" i="23"/>
  <c r="Q38" i="24"/>
  <c r="AB69" i="24"/>
  <c r="S38" i="24"/>
  <c r="O38" i="24"/>
  <c r="R38" i="24"/>
  <c r="N38" i="24"/>
  <c r="Q34" i="24"/>
  <c r="AB65" i="24"/>
  <c r="S34" i="24"/>
  <c r="O34" i="24"/>
  <c r="R34" i="24"/>
  <c r="N34" i="24"/>
  <c r="AB63" i="24"/>
  <c r="S32" i="24"/>
  <c r="O32" i="24"/>
  <c r="R32" i="24"/>
  <c r="N32" i="24"/>
  <c r="Q32" i="24"/>
  <c r="AB55" i="23"/>
  <c r="O16" i="23"/>
  <c r="S29" i="23"/>
  <c r="O29" i="23"/>
  <c r="R29" i="23"/>
  <c r="AB60" i="23"/>
  <c r="N29" i="23"/>
  <c r="Q29" i="23"/>
  <c r="Q22" i="23"/>
  <c r="Q18" i="23"/>
  <c r="Q14" i="23"/>
  <c r="N22" i="23"/>
  <c r="R18" i="23"/>
  <c r="S16" i="23"/>
  <c r="O20" i="23"/>
  <c r="N12" i="23"/>
  <c r="Q24" i="23"/>
  <c r="Q20" i="23"/>
  <c r="Q16" i="23"/>
  <c r="O24" i="23"/>
  <c r="S34" i="23"/>
  <c r="O34" i="23"/>
  <c r="AB65" i="23"/>
  <c r="R34" i="23"/>
  <c r="N34" i="23"/>
  <c r="Q34" i="23"/>
  <c r="S32" i="23"/>
  <c r="O32" i="23"/>
  <c r="R32" i="23"/>
  <c r="AB63" i="23"/>
  <c r="Q32" i="23"/>
  <c r="N32" i="23"/>
  <c r="R22" i="23"/>
  <c r="S20" i="23"/>
  <c r="O14" i="23"/>
  <c r="N20" i="23"/>
  <c r="N24" i="23"/>
  <c r="R20" i="23"/>
  <c r="N16" i="23"/>
  <c r="AB47" i="23"/>
  <c r="R24" i="23"/>
  <c r="S36" i="23"/>
  <c r="O36" i="23"/>
  <c r="R36" i="23"/>
  <c r="AB67" i="23"/>
  <c r="Q36" i="23"/>
  <c r="N36" i="23"/>
  <c r="P36" i="23" s="1"/>
  <c r="O22" i="23"/>
  <c r="N18" i="23"/>
  <c r="AB49" i="23"/>
  <c r="R14" i="23"/>
  <c r="S12" i="23"/>
  <c r="O12" i="23"/>
  <c r="Q12" i="1"/>
  <c r="S9" i="17"/>
  <c r="N11" i="17"/>
  <c r="O9" i="17"/>
  <c r="R9" i="17"/>
  <c r="O25" i="17"/>
  <c r="AB51" i="17"/>
  <c r="N9" i="17"/>
  <c r="O14" i="17"/>
  <c r="N14" i="17"/>
  <c r="N46" i="17"/>
  <c r="Q14" i="17"/>
  <c r="AB64" i="16"/>
  <c r="AB49" i="16"/>
  <c r="N44" i="16"/>
  <c r="AB62" i="17"/>
  <c r="S43" i="16"/>
  <c r="R18" i="17"/>
  <c r="R49" i="17"/>
  <c r="Q33" i="17"/>
  <c r="S46" i="17"/>
  <c r="R41" i="17"/>
  <c r="S39" i="16"/>
  <c r="S18" i="17"/>
  <c r="O18" i="17"/>
  <c r="S7" i="17"/>
  <c r="Q34" i="17"/>
  <c r="AB57" i="17"/>
  <c r="R8" i="17"/>
  <c r="S27" i="17"/>
  <c r="N18" i="17"/>
  <c r="S17" i="17"/>
  <c r="S21" i="17"/>
  <c r="R46" i="16"/>
  <c r="N44" i="17"/>
  <c r="AB49" i="17"/>
  <c r="AB62" i="16"/>
  <c r="AB59" i="16"/>
  <c r="S30" i="16"/>
  <c r="R45" i="16"/>
  <c r="S12" i="17"/>
  <c r="O6" i="17"/>
  <c r="R6" i="17"/>
  <c r="N38" i="16"/>
  <c r="N18" i="16"/>
  <c r="Q39" i="17"/>
  <c r="N21" i="17"/>
  <c r="R16" i="17"/>
  <c r="Q45" i="17"/>
  <c r="S41" i="17"/>
  <c r="O16" i="17"/>
  <c r="Q18" i="16"/>
  <c r="Q38" i="16"/>
  <c r="O48" i="17"/>
  <c r="P48" i="17" s="1"/>
  <c r="O33" i="17"/>
  <c r="T33" i="17" s="1"/>
  <c r="Q8" i="17"/>
  <c r="S41" i="16"/>
  <c r="AB47" i="17"/>
  <c r="S42" i="16"/>
  <c r="O22" i="16"/>
  <c r="O43" i="16"/>
  <c r="P43" i="16" s="1"/>
  <c r="AB69" i="17"/>
  <c r="O13" i="17"/>
  <c r="O8" i="17"/>
  <c r="T8" i="17" s="1"/>
  <c r="AB48" i="17"/>
  <c r="O39" i="17"/>
  <c r="S33" i="17"/>
  <c r="AB52" i="17"/>
  <c r="R17" i="17"/>
  <c r="N13" i="17"/>
  <c r="N7" i="17"/>
  <c r="S31" i="17"/>
  <c r="O45" i="17"/>
  <c r="N48" i="16"/>
  <c r="N41" i="17"/>
  <c r="R41" i="16"/>
  <c r="R49" i="16"/>
  <c r="AB66" i="16"/>
  <c r="O20" i="16"/>
  <c r="O21" i="17"/>
  <c r="S14" i="17"/>
  <c r="Q25" i="17"/>
  <c r="Q44" i="16"/>
  <c r="N22" i="16"/>
  <c r="P22" i="16" s="1"/>
  <c r="N12" i="16"/>
  <c r="S48" i="17"/>
  <c r="R33" i="17"/>
  <c r="Q48" i="17"/>
  <c r="AB64" i="17"/>
  <c r="N16" i="17"/>
  <c r="S47" i="17"/>
  <c r="Q16" i="17"/>
  <c r="Q7" i="17"/>
  <c r="R31" i="17"/>
  <c r="O41" i="17"/>
  <c r="Q41" i="17"/>
  <c r="S45" i="16"/>
  <c r="N31" i="16"/>
  <c r="T31" i="16" s="1"/>
  <c r="O46" i="16"/>
  <c r="Q46" i="16"/>
  <c r="Q43" i="16"/>
  <c r="Q31" i="16"/>
  <c r="Q22" i="16"/>
  <c r="N45" i="16"/>
  <c r="N30" i="16"/>
  <c r="R43" i="16"/>
  <c r="S24" i="16"/>
  <c r="O16" i="16"/>
  <c r="S39" i="17"/>
  <c r="O19" i="17"/>
  <c r="S8" i="17"/>
  <c r="Q50" i="17"/>
  <c r="R48" i="17"/>
  <c r="R43" i="17"/>
  <c r="AB70" i="17"/>
  <c r="R21" i="17"/>
  <c r="N20" i="17"/>
  <c r="T20" i="17" s="1"/>
  <c r="S49" i="17"/>
  <c r="O31" i="17"/>
  <c r="Q17" i="17"/>
  <c r="N49" i="17"/>
  <c r="N31" i="17"/>
  <c r="O17" i="17"/>
  <c r="T17" i="17" s="1"/>
  <c r="Q20" i="17"/>
  <c r="O45" i="16"/>
  <c r="N39" i="17"/>
  <c r="P39" i="17" s="1"/>
  <c r="R19" i="17"/>
  <c r="R28" i="17"/>
  <c r="N46" i="16"/>
  <c r="R31" i="16"/>
  <c r="S49" i="16"/>
  <c r="Q24" i="16"/>
  <c r="S31" i="16"/>
  <c r="Q16" i="16"/>
  <c r="Q42" i="17"/>
  <c r="S20" i="17"/>
  <c r="S13" i="17"/>
  <c r="O7" i="17"/>
  <c r="AB50" i="17"/>
  <c r="R46" i="17"/>
  <c r="N23" i="17"/>
  <c r="R20" i="17"/>
  <c r="N19" i="17"/>
  <c r="R13" i="17"/>
  <c r="N6" i="17"/>
  <c r="AB65" i="17"/>
  <c r="Q19" i="17"/>
  <c r="O49" i="17"/>
  <c r="AB59" i="17"/>
  <c r="S6" i="17"/>
  <c r="Q42" i="16"/>
  <c r="R38" i="16"/>
  <c r="O18" i="16"/>
  <c r="O30" i="16"/>
  <c r="AB61" i="16"/>
  <c r="N42" i="17"/>
  <c r="N38" i="17"/>
  <c r="S11" i="17"/>
  <c r="N25" i="17"/>
  <c r="O34" i="17"/>
  <c r="Q11" i="17"/>
  <c r="N47" i="17"/>
  <c r="N45" i="17"/>
  <c r="O26" i="17"/>
  <c r="R12" i="17"/>
  <c r="Q24" i="17"/>
  <c r="O42" i="16"/>
  <c r="N42" i="16"/>
  <c r="AB69" i="16"/>
  <c r="S18" i="16"/>
  <c r="Q30" i="16"/>
  <c r="R42" i="17"/>
  <c r="R38" i="17"/>
  <c r="O11" i="17"/>
  <c r="AB56" i="17"/>
  <c r="N15" i="17"/>
  <c r="N12" i="17"/>
  <c r="N34" i="17"/>
  <c r="R47" i="17"/>
  <c r="R45" i="17"/>
  <c r="R26" i="17"/>
  <c r="N36" i="16"/>
  <c r="O38" i="16"/>
  <c r="O42" i="17"/>
  <c r="O12" i="17"/>
  <c r="R25" i="17"/>
  <c r="O47" i="17"/>
  <c r="S26" i="17"/>
  <c r="R47" i="16"/>
  <c r="S28" i="16"/>
  <c r="O48" i="16"/>
  <c r="O12" i="16"/>
  <c r="O36" i="17"/>
  <c r="AB58" i="17"/>
  <c r="N27" i="17"/>
  <c r="R24" i="17"/>
  <c r="O40" i="16"/>
  <c r="T40" i="16" s="1"/>
  <c r="N40" i="17"/>
  <c r="R27" i="17"/>
  <c r="Q15" i="17"/>
  <c r="AB72" i="16"/>
  <c r="Q49" i="16"/>
  <c r="R35" i="16"/>
  <c r="N26" i="17"/>
  <c r="Q40" i="16"/>
  <c r="N28" i="16"/>
  <c r="Q14" i="16"/>
  <c r="N24" i="17"/>
  <c r="N10" i="17"/>
  <c r="T10" i="17" s="1"/>
  <c r="Q40" i="17"/>
  <c r="S24" i="17"/>
  <c r="O15" i="17"/>
  <c r="S15" i="17"/>
  <c r="R12" i="16"/>
  <c r="Q37" i="17"/>
  <c r="O27" i="17"/>
  <c r="O24" i="17"/>
  <c r="AB46" i="17"/>
  <c r="O39" i="16"/>
  <c r="N47" i="16"/>
  <c r="AB71" i="16"/>
  <c r="Q39" i="16"/>
  <c r="AB65" i="16"/>
  <c r="AB58" i="16"/>
  <c r="S14" i="16"/>
  <c r="S27" i="16"/>
  <c r="Q12" i="16"/>
  <c r="S50" i="17"/>
  <c r="O38" i="17"/>
  <c r="Q38" i="17"/>
  <c r="R50" i="17"/>
  <c r="O46" i="17"/>
  <c r="R23" i="17"/>
  <c r="R10" i="17"/>
  <c r="R40" i="16"/>
  <c r="O44" i="17"/>
  <c r="O40" i="17"/>
  <c r="AB71" i="17"/>
  <c r="R34" i="17"/>
  <c r="Q10" i="17"/>
  <c r="Q28" i="17"/>
  <c r="S28" i="17"/>
  <c r="O44" i="16"/>
  <c r="R27" i="16"/>
  <c r="S22" i="16"/>
  <c r="O23" i="17"/>
  <c r="S10" i="17"/>
  <c r="O50" i="17"/>
  <c r="P50" i="17" s="1"/>
  <c r="AB54" i="17"/>
  <c r="R44" i="17"/>
  <c r="R40" i="17"/>
  <c r="N28" i="17"/>
  <c r="P28" i="17" s="1"/>
  <c r="R36" i="16"/>
  <c r="R44" i="16"/>
  <c r="S23" i="17"/>
  <c r="S40" i="16"/>
  <c r="O34" i="16"/>
  <c r="O27" i="16"/>
  <c r="T27" i="16" s="1"/>
  <c r="Q27" i="16"/>
  <c r="AB53" i="16"/>
  <c r="O14" i="16"/>
  <c r="N14" i="16"/>
  <c r="O37" i="17"/>
  <c r="Q44" i="17"/>
  <c r="AB51" i="16"/>
  <c r="N39" i="16"/>
  <c r="O47" i="16"/>
  <c r="S34" i="16"/>
  <c r="R33" i="16"/>
  <c r="N24" i="16"/>
  <c r="R39" i="16"/>
  <c r="N16" i="16"/>
  <c r="S43" i="17"/>
  <c r="R36" i="17"/>
  <c r="O43" i="17"/>
  <c r="N22" i="17"/>
  <c r="O33" i="16"/>
  <c r="Q47" i="16"/>
  <c r="AB70" i="16"/>
  <c r="R34" i="16"/>
  <c r="Q33" i="16"/>
  <c r="O24" i="16"/>
  <c r="AB47" i="16"/>
  <c r="AB67" i="17"/>
  <c r="O22" i="17"/>
  <c r="N43" i="17"/>
  <c r="AB53" i="17"/>
  <c r="Q50" i="16"/>
  <c r="Q36" i="17"/>
  <c r="N34" i="16"/>
  <c r="N33" i="16"/>
  <c r="R24" i="16"/>
  <c r="R16" i="16"/>
  <c r="N36" i="17"/>
  <c r="R37" i="17"/>
  <c r="R22" i="17"/>
  <c r="R48" i="16"/>
  <c r="S22" i="17"/>
  <c r="S35" i="16"/>
  <c r="Q41" i="16"/>
  <c r="Q48" i="16"/>
  <c r="N49" i="16"/>
  <c r="Q36" i="16"/>
  <c r="AB67" i="16"/>
  <c r="N20" i="16"/>
  <c r="N41" i="16"/>
  <c r="S47" i="16"/>
  <c r="O50" i="16"/>
  <c r="S50" i="16"/>
  <c r="R50" i="16"/>
  <c r="O41" i="16"/>
  <c r="Q35" i="16"/>
  <c r="S48" i="16"/>
  <c r="N35" i="16"/>
  <c r="O49" i="16"/>
  <c r="S36" i="16"/>
  <c r="Q20" i="16"/>
  <c r="S20" i="16"/>
  <c r="N37" i="17"/>
  <c r="AB68" i="17"/>
  <c r="R28" i="16"/>
  <c r="O28" i="16"/>
  <c r="AB66" i="17"/>
  <c r="R35" i="17"/>
  <c r="N35" i="17"/>
  <c r="S35" i="17"/>
  <c r="Q35" i="17"/>
  <c r="O35" i="17"/>
  <c r="AB63" i="17"/>
  <c r="R32" i="17"/>
  <c r="N32" i="17"/>
  <c r="S32" i="17"/>
  <c r="Q32" i="17"/>
  <c r="O32" i="17"/>
  <c r="AB60" i="17"/>
  <c r="R29" i="17"/>
  <c r="N29" i="17"/>
  <c r="S29" i="17"/>
  <c r="Q29" i="17"/>
  <c r="O29" i="17"/>
  <c r="N50" i="16"/>
  <c r="O35" i="16"/>
  <c r="O36" i="16"/>
  <c r="R20" i="16"/>
  <c r="AB61" i="17"/>
  <c r="R30" i="17"/>
  <c r="N30" i="17"/>
  <c r="S30" i="17"/>
  <c r="Q30" i="17"/>
  <c r="O30" i="17"/>
  <c r="AB57" i="16"/>
  <c r="R26" i="16"/>
  <c r="N26" i="16"/>
  <c r="Q26" i="16"/>
  <c r="S26" i="16"/>
  <c r="O26" i="16"/>
  <c r="AB56" i="16"/>
  <c r="Q25" i="16"/>
  <c r="O25" i="16"/>
  <c r="S25" i="16"/>
  <c r="R25" i="16"/>
  <c r="N25" i="16"/>
  <c r="AB54" i="16"/>
  <c r="S23" i="16"/>
  <c r="O23" i="16"/>
  <c r="N23" i="16"/>
  <c r="R23" i="16"/>
  <c r="Q23" i="16"/>
  <c r="S15" i="16"/>
  <c r="O15" i="16"/>
  <c r="N15" i="16"/>
  <c r="R15" i="16"/>
  <c r="AB46" i="16"/>
  <c r="Q15" i="16"/>
  <c r="S13" i="16"/>
  <c r="O13" i="16"/>
  <c r="R13" i="16"/>
  <c r="Q13" i="16"/>
  <c r="N13" i="16"/>
  <c r="O8" i="16"/>
  <c r="S8" i="16"/>
  <c r="R8" i="16"/>
  <c r="N8" i="16"/>
  <c r="Q8" i="16"/>
  <c r="AB52" i="16"/>
  <c r="S21" i="16"/>
  <c r="O21" i="16"/>
  <c r="R21" i="16"/>
  <c r="Q21" i="16"/>
  <c r="N21" i="16"/>
  <c r="S11" i="16"/>
  <c r="O11" i="16"/>
  <c r="R11" i="16"/>
  <c r="N11" i="16"/>
  <c r="Q11" i="16"/>
  <c r="AB60" i="16"/>
  <c r="O29" i="16"/>
  <c r="S29" i="16"/>
  <c r="R29" i="16"/>
  <c r="Q29" i="16"/>
  <c r="N29" i="16"/>
  <c r="AB48" i="16"/>
  <c r="S17" i="16"/>
  <c r="O17" i="16"/>
  <c r="R17" i="16"/>
  <c r="Q17" i="16"/>
  <c r="N17" i="16"/>
  <c r="S9" i="16"/>
  <c r="O9" i="16"/>
  <c r="R9" i="16"/>
  <c r="N9" i="16"/>
  <c r="Q9" i="16"/>
  <c r="Q37" i="16"/>
  <c r="AB68" i="16"/>
  <c r="O37" i="16"/>
  <c r="R37" i="16"/>
  <c r="S37" i="16"/>
  <c r="N37" i="16"/>
  <c r="S7" i="16"/>
  <c r="O7" i="16"/>
  <c r="R7" i="16"/>
  <c r="N7" i="16"/>
  <c r="Q7" i="16"/>
  <c r="S19" i="16"/>
  <c r="O19" i="16"/>
  <c r="AB50" i="16"/>
  <c r="N19" i="16"/>
  <c r="R19" i="16"/>
  <c r="Q19" i="16"/>
  <c r="O10" i="16"/>
  <c r="S10" i="16"/>
  <c r="R10" i="16"/>
  <c r="N10" i="16"/>
  <c r="Q10" i="16"/>
  <c r="O6" i="16"/>
  <c r="S6" i="16"/>
  <c r="R6" i="16"/>
  <c r="N6" i="16"/>
  <c r="Q6" i="16"/>
  <c r="AB63" i="16"/>
  <c r="S32" i="16"/>
  <c r="N32" i="16"/>
  <c r="R32" i="16"/>
  <c r="Q32" i="16"/>
  <c r="O32" i="16"/>
  <c r="AW20" i="1"/>
  <c r="CG19" i="1"/>
  <c r="Q21" i="1"/>
  <c r="Q16" i="1"/>
  <c r="CC17" i="1"/>
  <c r="CC21" i="1"/>
  <c r="Q20" i="1"/>
  <c r="E18" i="2"/>
  <c r="BA18" i="1"/>
  <c r="AU15" i="1"/>
  <c r="AY15" i="1"/>
  <c r="BA21" i="1"/>
  <c r="BA19" i="1"/>
  <c r="BA17" i="1"/>
  <c r="CG17" i="1"/>
  <c r="Y26" i="11"/>
  <c r="Y26" i="22"/>
  <c r="Y26" i="21"/>
  <c r="Y26" i="20"/>
  <c r="Y26" i="19"/>
  <c r="Y26" i="18"/>
  <c r="AV16" i="1"/>
  <c r="Y26" i="12"/>
  <c r="Q19" i="1"/>
  <c r="BA20" i="1"/>
  <c r="AZ15" i="1"/>
  <c r="CG21" i="1"/>
  <c r="Y26" i="13"/>
  <c r="Y26" i="3"/>
  <c r="Y26" i="4"/>
  <c r="Y26" i="5"/>
  <c r="Y26" i="6"/>
  <c r="Y26" i="7"/>
  <c r="Y26" i="8"/>
  <c r="Y26" i="9"/>
  <c r="Y26" i="10"/>
  <c r="Y26" i="14"/>
  <c r="CD14" i="1"/>
  <c r="CD16" i="1"/>
  <c r="CA14" i="1"/>
  <c r="CE14" i="1"/>
  <c r="CA16" i="1"/>
  <c r="CE16" i="1"/>
  <c r="B13" i="21"/>
  <c r="O13" i="21" s="1"/>
  <c r="B44" i="21"/>
  <c r="O44" i="21" s="1"/>
  <c r="C45" i="21"/>
  <c r="R45" i="21" s="1"/>
  <c r="C8" i="22"/>
  <c r="Q8" i="22" s="1"/>
  <c r="C16" i="22"/>
  <c r="B31" i="22"/>
  <c r="AB62" i="22" s="1"/>
  <c r="C16" i="20"/>
  <c r="B27" i="20"/>
  <c r="O27" i="20" s="1"/>
  <c r="B9" i="21"/>
  <c r="N9" i="21" s="1"/>
  <c r="C12" i="22"/>
  <c r="Q12" i="22" s="1"/>
  <c r="C47" i="22"/>
  <c r="S47" i="22" s="1"/>
  <c r="C46" i="18"/>
  <c r="N46" i="18" s="1"/>
  <c r="C23" i="21"/>
  <c r="Q23" i="21" s="1"/>
  <c r="C40" i="21"/>
  <c r="Q40" i="21" s="1"/>
  <c r="C25" i="20"/>
  <c r="AB56" i="20" s="1"/>
  <c r="B7" i="21"/>
  <c r="O7" i="21" s="1"/>
  <c r="C6" i="22"/>
  <c r="S6" i="22" s="1"/>
  <c r="C14" i="22"/>
  <c r="C20" i="22"/>
  <c r="C32" i="22"/>
  <c r="Q32" i="22" s="1"/>
  <c r="C32" i="18"/>
  <c r="AB63" i="18" s="1"/>
  <c r="B10" i="20"/>
  <c r="R10" i="20" s="1"/>
  <c r="B11" i="21"/>
  <c r="R11" i="21" s="1"/>
  <c r="C35" i="21"/>
  <c r="Q35" i="21" s="1"/>
  <c r="B36" i="21"/>
  <c r="O36" i="21" s="1"/>
  <c r="C37" i="21"/>
  <c r="R37" i="21" s="1"/>
  <c r="C38" i="21"/>
  <c r="O38" i="21" s="1"/>
  <c r="B39" i="21"/>
  <c r="O39" i="21" s="1"/>
  <c r="C10" i="22"/>
  <c r="N10" i="22" s="1"/>
  <c r="C18" i="22"/>
  <c r="C23" i="22"/>
  <c r="S23" i="22" s="1"/>
  <c r="C50" i="21"/>
  <c r="S50" i="21" s="1"/>
  <c r="C19" i="20"/>
  <c r="C50" i="20"/>
  <c r="S50" i="20" s="1"/>
  <c r="B8" i="21"/>
  <c r="S8" i="21" s="1"/>
  <c r="B12" i="21"/>
  <c r="N12" i="21" s="1"/>
  <c r="C19" i="21"/>
  <c r="C34" i="21"/>
  <c r="AB65" i="21" s="1"/>
  <c r="C7" i="22"/>
  <c r="N7" i="22" s="1"/>
  <c r="C11" i="22"/>
  <c r="O11" i="22" s="1"/>
  <c r="C15" i="22"/>
  <c r="C19" i="22"/>
  <c r="C22" i="22"/>
  <c r="S22" i="22" s="1"/>
  <c r="C49" i="22"/>
  <c r="Q49" i="22" s="1"/>
  <c r="C47" i="19"/>
  <c r="N47" i="19" s="1"/>
  <c r="C8" i="20"/>
  <c r="S8" i="20" s="1"/>
  <c r="C11" i="20"/>
  <c r="S11" i="20" s="1"/>
  <c r="B6" i="21"/>
  <c r="O6" i="21" s="1"/>
  <c r="B10" i="21"/>
  <c r="N10" i="21" s="1"/>
  <c r="C9" i="22"/>
  <c r="N9" i="22" s="1"/>
  <c r="C13" i="22"/>
  <c r="N13" i="22" s="1"/>
  <c r="C17" i="22"/>
  <c r="C34" i="22"/>
  <c r="Q34" i="22" s="1"/>
  <c r="C35" i="22"/>
  <c r="AB66" i="22" s="1"/>
  <c r="C36" i="22"/>
  <c r="N36" i="22" s="1"/>
  <c r="C37" i="22"/>
  <c r="N37" i="22" s="1"/>
  <c r="C38" i="22"/>
  <c r="S38" i="22" s="1"/>
  <c r="C39" i="22"/>
  <c r="AB70" i="22" s="1"/>
  <c r="C40" i="22"/>
  <c r="S40" i="22" s="1"/>
  <c r="C45" i="22"/>
  <c r="R45" i="22" s="1"/>
  <c r="C13" i="20"/>
  <c r="Q13" i="20" s="1"/>
  <c r="B18" i="20"/>
  <c r="R18" i="20" s="1"/>
  <c r="C30" i="20"/>
  <c r="Q30" i="20" s="1"/>
  <c r="B31" i="20"/>
  <c r="S31" i="20" s="1"/>
  <c r="C32" i="20"/>
  <c r="Q32" i="20" s="1"/>
  <c r="B33" i="20"/>
  <c r="S33" i="20" s="1"/>
  <c r="C34" i="20"/>
  <c r="S34" i="20" s="1"/>
  <c r="C35" i="20"/>
  <c r="N35" i="20" s="1"/>
  <c r="C36" i="20"/>
  <c r="S36" i="20" s="1"/>
  <c r="C37" i="20"/>
  <c r="N37" i="20" s="1"/>
  <c r="C38" i="20"/>
  <c r="S38" i="20" s="1"/>
  <c r="C39" i="20"/>
  <c r="S39" i="20" s="1"/>
  <c r="C40" i="20"/>
  <c r="S40" i="20" s="1"/>
  <c r="C41" i="20"/>
  <c r="AB72" i="20" s="1"/>
  <c r="C42" i="20"/>
  <c r="Q42" i="20" s="1"/>
  <c r="C46" i="20"/>
  <c r="S46" i="20" s="1"/>
  <c r="C15" i="21"/>
  <c r="C27" i="21"/>
  <c r="R27" i="21" s="1"/>
  <c r="C41" i="21"/>
  <c r="R41" i="21" s="1"/>
  <c r="C42" i="21"/>
  <c r="O42" i="21" s="1"/>
  <c r="B43" i="21"/>
  <c r="O43" i="21" s="1"/>
  <c r="B46" i="21"/>
  <c r="S46" i="21" s="1"/>
  <c r="C47" i="21"/>
  <c r="S47" i="21" s="1"/>
  <c r="B21" i="22"/>
  <c r="R21" i="22" s="1"/>
  <c r="B29" i="22"/>
  <c r="S29" i="22" s="1"/>
  <c r="B33" i="22"/>
  <c r="R33" i="22" s="1"/>
  <c r="C48" i="22"/>
  <c r="R48" i="22" s="1"/>
  <c r="C41" i="22"/>
  <c r="R41" i="22" s="1"/>
  <c r="C42" i="22"/>
  <c r="S42" i="22" s="1"/>
  <c r="C43" i="22"/>
  <c r="N43" i="22" s="1"/>
  <c r="C44" i="22"/>
  <c r="S44" i="22" s="1"/>
  <c r="C46" i="22"/>
  <c r="S46" i="22" s="1"/>
  <c r="C50" i="22"/>
  <c r="Q50" i="22" s="1"/>
  <c r="C24" i="20"/>
  <c r="B24" i="20"/>
  <c r="B26" i="19"/>
  <c r="O26" i="19" s="1"/>
  <c r="C49" i="19"/>
  <c r="Q49" i="19" s="1"/>
  <c r="B6" i="20"/>
  <c r="O6" i="20" s="1"/>
  <c r="B9" i="20"/>
  <c r="Q9" i="20" s="1"/>
  <c r="B14" i="20"/>
  <c r="B17" i="20"/>
  <c r="S17" i="20" s="1"/>
  <c r="B23" i="20"/>
  <c r="Q23" i="20" s="1"/>
  <c r="B21" i="21"/>
  <c r="C21" i="21"/>
  <c r="C26" i="21"/>
  <c r="B26" i="21"/>
  <c r="C29" i="21"/>
  <c r="S29" i="21" s="1"/>
  <c r="B24" i="22"/>
  <c r="C24" i="22"/>
  <c r="C26" i="22"/>
  <c r="B26" i="22"/>
  <c r="B21" i="20"/>
  <c r="C21" i="20"/>
  <c r="B48" i="20"/>
  <c r="C48" i="20"/>
  <c r="B17" i="21"/>
  <c r="C17" i="21"/>
  <c r="B25" i="21"/>
  <c r="C25" i="21"/>
  <c r="B33" i="21"/>
  <c r="C33" i="21"/>
  <c r="C14" i="21"/>
  <c r="B14" i="21"/>
  <c r="C32" i="21"/>
  <c r="R32" i="21" s="1"/>
  <c r="C48" i="21"/>
  <c r="S48" i="21" s="1"/>
  <c r="C49" i="21"/>
  <c r="R49" i="21" s="1"/>
  <c r="R13" i="22"/>
  <c r="B27" i="22"/>
  <c r="C27" i="22"/>
  <c r="B28" i="22"/>
  <c r="C28" i="22"/>
  <c r="B25" i="22"/>
  <c r="C25" i="22"/>
  <c r="C30" i="22"/>
  <c r="B30" i="22"/>
  <c r="C44" i="15"/>
  <c r="O44" i="15" s="1"/>
  <c r="C45" i="15"/>
  <c r="R45" i="15" s="1"/>
  <c r="C49" i="18"/>
  <c r="N49" i="18" s="1"/>
  <c r="C39" i="19"/>
  <c r="Q39" i="19" s="1"/>
  <c r="C40" i="19"/>
  <c r="R40" i="19" s="1"/>
  <c r="C41" i="19"/>
  <c r="Q41" i="19" s="1"/>
  <c r="C42" i="19"/>
  <c r="S42" i="19" s="1"/>
  <c r="C43" i="19"/>
  <c r="N43" i="19" s="1"/>
  <c r="C44" i="19"/>
  <c r="R44" i="19" s="1"/>
  <c r="C45" i="19"/>
  <c r="N45" i="19" s="1"/>
  <c r="C48" i="19"/>
  <c r="S48" i="19" s="1"/>
  <c r="B7" i="20"/>
  <c r="B12" i="20"/>
  <c r="N12" i="20" s="1"/>
  <c r="B15" i="20"/>
  <c r="B20" i="20"/>
  <c r="S20" i="20" s="1"/>
  <c r="B22" i="20"/>
  <c r="AB53" i="20" s="1"/>
  <c r="C43" i="20"/>
  <c r="C44" i="20"/>
  <c r="S44" i="20" s="1"/>
  <c r="C45" i="20"/>
  <c r="R45" i="20" s="1"/>
  <c r="C49" i="20"/>
  <c r="Q49" i="20" s="1"/>
  <c r="B20" i="21"/>
  <c r="C20" i="21"/>
  <c r="B22" i="21"/>
  <c r="C22" i="21"/>
  <c r="B24" i="21"/>
  <c r="C24" i="21"/>
  <c r="B28" i="21"/>
  <c r="C28" i="21"/>
  <c r="B31" i="21"/>
  <c r="C31" i="21"/>
  <c r="B18" i="21"/>
  <c r="C18" i="21"/>
  <c r="C26" i="18"/>
  <c r="R26" i="18" s="1"/>
  <c r="B28" i="18"/>
  <c r="Q28" i="18" s="1"/>
  <c r="C29" i="20"/>
  <c r="Q29" i="20" s="1"/>
  <c r="C47" i="20"/>
  <c r="N47" i="20" s="1"/>
  <c r="B16" i="21"/>
  <c r="C16" i="21"/>
  <c r="C30" i="21"/>
  <c r="B30" i="21"/>
  <c r="B39" i="18"/>
  <c r="C39" i="18"/>
  <c r="B43" i="18"/>
  <c r="C43" i="18"/>
  <c r="C31" i="19"/>
  <c r="B31" i="19"/>
  <c r="B35" i="19"/>
  <c r="C35" i="19"/>
  <c r="B46" i="19"/>
  <c r="C46" i="19"/>
  <c r="C26" i="20"/>
  <c r="B26" i="20"/>
  <c r="B34" i="19"/>
  <c r="C34" i="19"/>
  <c r="B38" i="19"/>
  <c r="C38" i="19"/>
  <c r="B41" i="18"/>
  <c r="C41" i="18"/>
  <c r="B45" i="18"/>
  <c r="C45" i="18"/>
  <c r="C33" i="19"/>
  <c r="B33" i="19"/>
  <c r="B37" i="19"/>
  <c r="C37" i="19"/>
  <c r="C28" i="20"/>
  <c r="B28" i="20"/>
  <c r="B42" i="18"/>
  <c r="C42" i="18"/>
  <c r="B40" i="18"/>
  <c r="C40" i="18"/>
  <c r="B44" i="18"/>
  <c r="C44" i="18"/>
  <c r="B32" i="19"/>
  <c r="C32" i="19"/>
  <c r="B36" i="19"/>
  <c r="C36" i="19"/>
  <c r="B50" i="19"/>
  <c r="C50" i="19"/>
  <c r="C47" i="18"/>
  <c r="Q47" i="18" s="1"/>
  <c r="C50" i="18"/>
  <c r="Q50" i="18" s="1"/>
  <c r="B27" i="19"/>
  <c r="S27" i="19" s="1"/>
  <c r="B28" i="19"/>
  <c r="R28" i="19" s="1"/>
  <c r="C48" i="13"/>
  <c r="Q48" i="13" s="1"/>
  <c r="B14" i="18"/>
  <c r="Q14" i="18" s="1"/>
  <c r="C7" i="19"/>
  <c r="B7" i="19"/>
  <c r="C9" i="19"/>
  <c r="B9" i="19"/>
  <c r="C11" i="19"/>
  <c r="B11" i="19"/>
  <c r="C13" i="19"/>
  <c r="B13" i="19"/>
  <c r="B29" i="19"/>
  <c r="C29" i="19"/>
  <c r="B18" i="18"/>
  <c r="Q18" i="18" s="1"/>
  <c r="B22" i="18"/>
  <c r="R22" i="18" s="1"/>
  <c r="B23" i="18"/>
  <c r="Q23" i="18" s="1"/>
  <c r="B24" i="18"/>
  <c r="AB55" i="18" s="1"/>
  <c r="C34" i="18"/>
  <c r="Q34" i="18" s="1"/>
  <c r="C35" i="18"/>
  <c r="Q35" i="18" s="1"/>
  <c r="C36" i="18"/>
  <c r="R36" i="18" s="1"/>
  <c r="C37" i="18"/>
  <c r="R37" i="18" s="1"/>
  <c r="C38" i="18"/>
  <c r="N38" i="18" s="1"/>
  <c r="C14" i="19"/>
  <c r="B14" i="19"/>
  <c r="C15" i="19"/>
  <c r="B15" i="19"/>
  <c r="C16" i="19"/>
  <c r="B16" i="19"/>
  <c r="C17" i="19"/>
  <c r="B17" i="19"/>
  <c r="C18" i="19"/>
  <c r="B18" i="19"/>
  <c r="C19" i="19"/>
  <c r="B19" i="19"/>
  <c r="C20" i="19"/>
  <c r="B20" i="19"/>
  <c r="C21" i="19"/>
  <c r="B21" i="19"/>
  <c r="C22" i="19"/>
  <c r="B22" i="19"/>
  <c r="C23" i="19"/>
  <c r="B23" i="19"/>
  <c r="C24" i="19"/>
  <c r="B24" i="19"/>
  <c r="C25" i="19"/>
  <c r="B25" i="19"/>
  <c r="B48" i="18"/>
  <c r="C48" i="18"/>
  <c r="B25" i="15"/>
  <c r="S25" i="15" s="1"/>
  <c r="B27" i="15"/>
  <c r="AB58" i="15" s="1"/>
  <c r="C6" i="19"/>
  <c r="B6" i="19"/>
  <c r="C8" i="19"/>
  <c r="B8" i="19"/>
  <c r="C10" i="19"/>
  <c r="B10" i="19"/>
  <c r="C12" i="19"/>
  <c r="B12" i="19"/>
  <c r="C30" i="19"/>
  <c r="B30" i="19"/>
  <c r="C27" i="18"/>
  <c r="B27" i="18"/>
  <c r="C46" i="12"/>
  <c r="R46" i="12" s="1"/>
  <c r="B40" i="15"/>
  <c r="S40" i="15" s="1"/>
  <c r="B6" i="18"/>
  <c r="B7" i="18"/>
  <c r="B8" i="18"/>
  <c r="B9" i="18"/>
  <c r="B10" i="18"/>
  <c r="B11" i="18"/>
  <c r="B15" i="18"/>
  <c r="B19" i="18"/>
  <c r="C29" i="18"/>
  <c r="N29" i="18" s="1"/>
  <c r="C35" i="15"/>
  <c r="N35" i="15" s="1"/>
  <c r="B36" i="15"/>
  <c r="S36" i="15" s="1"/>
  <c r="B37" i="15"/>
  <c r="O37" i="15" s="1"/>
  <c r="B12" i="18"/>
  <c r="B16" i="18"/>
  <c r="B20" i="18"/>
  <c r="B25" i="18"/>
  <c r="B31" i="18"/>
  <c r="C31" i="18"/>
  <c r="B33" i="18"/>
  <c r="C33" i="18"/>
  <c r="B13" i="18"/>
  <c r="B17" i="18"/>
  <c r="B21" i="18"/>
  <c r="C30" i="18"/>
  <c r="B30" i="18"/>
  <c r="C30" i="14"/>
  <c r="Q30" i="14" s="1"/>
  <c r="B21" i="15"/>
  <c r="C34" i="15"/>
  <c r="N34" i="15" s="1"/>
  <c r="C43" i="15"/>
  <c r="S43" i="15" s="1"/>
  <c r="B46" i="15"/>
  <c r="C49" i="15"/>
  <c r="S49" i="15" s="1"/>
  <c r="C50" i="15"/>
  <c r="R50" i="15" s="1"/>
  <c r="C9" i="12"/>
  <c r="O9" i="12" s="1"/>
  <c r="C27" i="14"/>
  <c r="N27" i="14" s="1"/>
  <c r="B47" i="14"/>
  <c r="S47" i="14" s="1"/>
  <c r="B14" i="15"/>
  <c r="O14" i="15" s="1"/>
  <c r="B28" i="15"/>
  <c r="Q28" i="15" s="1"/>
  <c r="B29" i="15"/>
  <c r="R29" i="15" s="1"/>
  <c r="C30" i="15"/>
  <c r="AB61" i="15" s="1"/>
  <c r="B31" i="15"/>
  <c r="Q31" i="15" s="1"/>
  <c r="C32" i="15"/>
  <c r="S32" i="15" s="1"/>
  <c r="B33" i="15"/>
  <c r="N33" i="15" s="1"/>
  <c r="B38" i="15"/>
  <c r="Q38" i="15" s="1"/>
  <c r="B41" i="15"/>
  <c r="R41" i="15" s="1"/>
  <c r="B6" i="12"/>
  <c r="O6" i="12" s="1"/>
  <c r="B18" i="15"/>
  <c r="R18" i="15" s="1"/>
  <c r="B42" i="15"/>
  <c r="N42" i="15" s="1"/>
  <c r="B34" i="14"/>
  <c r="Q34" i="14" s="1"/>
  <c r="B35" i="14"/>
  <c r="AB66" i="14" s="1"/>
  <c r="B36" i="14"/>
  <c r="Q36" i="14" s="1"/>
  <c r="B50" i="14"/>
  <c r="O50" i="14" s="1"/>
  <c r="B13" i="15"/>
  <c r="O13" i="15" s="1"/>
  <c r="B17" i="15"/>
  <c r="B22" i="15"/>
  <c r="S22" i="15" s="1"/>
  <c r="C26" i="15"/>
  <c r="Q26" i="15" s="1"/>
  <c r="B39" i="15"/>
  <c r="B47" i="15"/>
  <c r="O47" i="15" s="1"/>
  <c r="B48" i="15"/>
  <c r="R48" i="15" s="1"/>
  <c r="C28" i="10"/>
  <c r="R28" i="10" s="1"/>
  <c r="C29" i="10"/>
  <c r="Q29" i="10" s="1"/>
  <c r="B6" i="13"/>
  <c r="N6" i="13" s="1"/>
  <c r="B7" i="13"/>
  <c r="N7" i="13" s="1"/>
  <c r="B33" i="13"/>
  <c r="O33" i="13" s="1"/>
  <c r="C34" i="13"/>
  <c r="S34" i="13" s="1"/>
  <c r="B29" i="14"/>
  <c r="AB60" i="14" s="1"/>
  <c r="B46" i="14"/>
  <c r="R46" i="14" s="1"/>
  <c r="C31" i="14"/>
  <c r="B31" i="14"/>
  <c r="C38" i="14"/>
  <c r="B38" i="14"/>
  <c r="C42" i="14"/>
  <c r="B42" i="14"/>
  <c r="C19" i="15"/>
  <c r="B19" i="15"/>
  <c r="B50" i="12"/>
  <c r="C50" i="12"/>
  <c r="C37" i="14"/>
  <c r="B37" i="14"/>
  <c r="C41" i="14"/>
  <c r="B41" i="14"/>
  <c r="C45" i="14"/>
  <c r="B45" i="14"/>
  <c r="B45" i="12"/>
  <c r="C45" i="12"/>
  <c r="C40" i="14"/>
  <c r="B40" i="14"/>
  <c r="C44" i="14"/>
  <c r="B44" i="14"/>
  <c r="C11" i="15"/>
  <c r="B11" i="15"/>
  <c r="B32" i="12"/>
  <c r="C32" i="12"/>
  <c r="C39" i="14"/>
  <c r="B39" i="14"/>
  <c r="C43" i="14"/>
  <c r="B43" i="14"/>
  <c r="C49" i="14"/>
  <c r="B49" i="14"/>
  <c r="C15" i="15"/>
  <c r="B15" i="15"/>
  <c r="C26" i="14"/>
  <c r="AB57" i="14" s="1"/>
  <c r="C33" i="14"/>
  <c r="O33" i="14" s="1"/>
  <c r="C6" i="15"/>
  <c r="R6" i="15" s="1"/>
  <c r="C7" i="15"/>
  <c r="N7" i="15" s="1"/>
  <c r="C8" i="15"/>
  <c r="C9" i="15"/>
  <c r="Q9" i="15" s="1"/>
  <c r="C10" i="15"/>
  <c r="S10" i="15" s="1"/>
  <c r="B23" i="15"/>
  <c r="C6" i="14"/>
  <c r="R6" i="14" s="1"/>
  <c r="B48" i="14"/>
  <c r="O48" i="14" s="1"/>
  <c r="B12" i="15"/>
  <c r="B16" i="15"/>
  <c r="B20" i="15"/>
  <c r="B24" i="15"/>
  <c r="C10" i="12"/>
  <c r="R10" i="12" s="1"/>
  <c r="C13" i="12"/>
  <c r="Q13" i="12" s="1"/>
  <c r="C14" i="12"/>
  <c r="C17" i="12"/>
  <c r="C18" i="12"/>
  <c r="C28" i="13"/>
  <c r="B28" i="13"/>
  <c r="B45" i="13"/>
  <c r="C45" i="13"/>
  <c r="C7" i="14"/>
  <c r="B7" i="14"/>
  <c r="C8" i="14"/>
  <c r="B8" i="14"/>
  <c r="C9" i="14"/>
  <c r="B9" i="14"/>
  <c r="C10" i="14"/>
  <c r="B10" i="14"/>
  <c r="C11" i="14"/>
  <c r="B11" i="14"/>
  <c r="C12" i="14"/>
  <c r="B12" i="14"/>
  <c r="C13" i="14"/>
  <c r="B13" i="14"/>
  <c r="C14" i="14"/>
  <c r="B14" i="14"/>
  <c r="C15" i="14"/>
  <c r="B15" i="14"/>
  <c r="C16" i="14"/>
  <c r="B16" i="14"/>
  <c r="C17" i="14"/>
  <c r="B17" i="14"/>
  <c r="C18" i="14"/>
  <c r="B18" i="14"/>
  <c r="C19" i="14"/>
  <c r="B19" i="14"/>
  <c r="C20" i="14"/>
  <c r="B20" i="14"/>
  <c r="C21" i="14"/>
  <c r="B21" i="14"/>
  <c r="C22" i="14"/>
  <c r="B22" i="14"/>
  <c r="C23" i="14"/>
  <c r="B23" i="14"/>
  <c r="C24" i="14"/>
  <c r="B24" i="14"/>
  <c r="C25" i="14"/>
  <c r="B25" i="14"/>
  <c r="B48" i="8"/>
  <c r="O48" i="8" s="1"/>
  <c r="B11" i="9"/>
  <c r="Q11" i="9" s="1"/>
  <c r="C49" i="9"/>
  <c r="S49" i="9" s="1"/>
  <c r="C6" i="10"/>
  <c r="R6" i="10" s="1"/>
  <c r="B41" i="11"/>
  <c r="AB72" i="11" s="1"/>
  <c r="B42" i="11"/>
  <c r="O42" i="11" s="1"/>
  <c r="B43" i="11"/>
  <c r="R43" i="11" s="1"/>
  <c r="B20" i="12"/>
  <c r="B22" i="12"/>
  <c r="O22" i="12" s="1"/>
  <c r="B24" i="12"/>
  <c r="AB55" i="12" s="1"/>
  <c r="B27" i="12"/>
  <c r="S27" i="12" s="1"/>
  <c r="B28" i="12"/>
  <c r="R28" i="12" s="1"/>
  <c r="C29" i="12"/>
  <c r="N29" i="12" s="1"/>
  <c r="B30" i="12"/>
  <c r="N30" i="12" s="1"/>
  <c r="B49" i="12"/>
  <c r="C49" i="12"/>
  <c r="C26" i="13"/>
  <c r="R26" i="13" s="1"/>
  <c r="C31" i="13"/>
  <c r="B31" i="13"/>
  <c r="C35" i="13"/>
  <c r="C37" i="13"/>
  <c r="N37" i="13" s="1"/>
  <c r="B43" i="13"/>
  <c r="C43" i="13"/>
  <c r="C47" i="13"/>
  <c r="O47" i="13" s="1"/>
  <c r="B50" i="13"/>
  <c r="C50" i="13"/>
  <c r="B44" i="13"/>
  <c r="C44" i="13"/>
  <c r="B11" i="5"/>
  <c r="R11" i="5" s="1"/>
  <c r="C47" i="5"/>
  <c r="O47" i="5" s="1"/>
  <c r="B27" i="13"/>
  <c r="S27" i="13" s="1"/>
  <c r="B30" i="13"/>
  <c r="AB61" i="13" s="1"/>
  <c r="C38" i="13"/>
  <c r="C39" i="13"/>
  <c r="Q39" i="13" s="1"/>
  <c r="C40" i="13"/>
  <c r="O40" i="13" s="1"/>
  <c r="C41" i="13"/>
  <c r="Q41" i="13" s="1"/>
  <c r="B42" i="13"/>
  <c r="C42" i="13"/>
  <c r="C46" i="13"/>
  <c r="O46" i="13" s="1"/>
  <c r="B49" i="13"/>
  <c r="C49" i="13"/>
  <c r="C28" i="14"/>
  <c r="B28" i="14"/>
  <c r="B32" i="14"/>
  <c r="C39" i="10"/>
  <c r="Q39" i="10" s="1"/>
  <c r="C31" i="11"/>
  <c r="S31" i="11" s="1"/>
  <c r="B32" i="11"/>
  <c r="Q32" i="11" s="1"/>
  <c r="C8" i="12"/>
  <c r="R8" i="12" s="1"/>
  <c r="C12" i="12"/>
  <c r="O12" i="12" s="1"/>
  <c r="C16" i="12"/>
  <c r="C21" i="12"/>
  <c r="C25" i="12"/>
  <c r="Q25" i="12" s="1"/>
  <c r="C34" i="12"/>
  <c r="R34" i="12" s="1"/>
  <c r="C35" i="12"/>
  <c r="R35" i="12" s="1"/>
  <c r="C36" i="12"/>
  <c r="Q36" i="12" s="1"/>
  <c r="C37" i="12"/>
  <c r="N37" i="12" s="1"/>
  <c r="C38" i="12"/>
  <c r="R38" i="12" s="1"/>
  <c r="C39" i="12"/>
  <c r="C40" i="12"/>
  <c r="O40" i="12" s="1"/>
  <c r="C41" i="12"/>
  <c r="S41" i="12" s="1"/>
  <c r="C42" i="12"/>
  <c r="R42" i="12" s="1"/>
  <c r="C43" i="12"/>
  <c r="C44" i="12"/>
  <c r="N44" i="12" s="1"/>
  <c r="C32" i="13"/>
  <c r="AB63" i="13" s="1"/>
  <c r="B10" i="13"/>
  <c r="C10" i="13"/>
  <c r="B12" i="13"/>
  <c r="C12" i="13"/>
  <c r="B14" i="13"/>
  <c r="C14" i="13"/>
  <c r="B16" i="13"/>
  <c r="C16" i="13"/>
  <c r="B18" i="13"/>
  <c r="C18" i="13"/>
  <c r="B20" i="13"/>
  <c r="C20" i="13"/>
  <c r="B22" i="13"/>
  <c r="C22" i="13"/>
  <c r="B24" i="13"/>
  <c r="C24" i="13"/>
  <c r="C10" i="10"/>
  <c r="S10" i="10" s="1"/>
  <c r="C27" i="11"/>
  <c r="R27" i="11" s="1"/>
  <c r="B28" i="11"/>
  <c r="AB59" i="11" s="1"/>
  <c r="B30" i="11"/>
  <c r="S30" i="11" s="1"/>
  <c r="B46" i="11"/>
  <c r="S46" i="11" s="1"/>
  <c r="B7" i="12"/>
  <c r="Q7" i="12" s="1"/>
  <c r="B11" i="12"/>
  <c r="B15" i="12"/>
  <c r="Q15" i="12" s="1"/>
  <c r="B19" i="12"/>
  <c r="R19" i="12" s="1"/>
  <c r="B23" i="12"/>
  <c r="N23" i="12" s="1"/>
  <c r="C48" i="12"/>
  <c r="R48" i="12" s="1"/>
  <c r="C8" i="13"/>
  <c r="O8" i="13" s="1"/>
  <c r="B29" i="13"/>
  <c r="C29" i="13"/>
  <c r="B16" i="9"/>
  <c r="R16" i="9" s="1"/>
  <c r="B45" i="10"/>
  <c r="S45" i="10" s="1"/>
  <c r="B34" i="11"/>
  <c r="R34" i="11" s="1"/>
  <c r="B48" i="11"/>
  <c r="R48" i="11" s="1"/>
  <c r="C47" i="12"/>
  <c r="R47" i="12" s="1"/>
  <c r="C9" i="13"/>
  <c r="S9" i="13" s="1"/>
  <c r="B11" i="13"/>
  <c r="C11" i="13"/>
  <c r="B13" i="13"/>
  <c r="C13" i="13"/>
  <c r="B15" i="13"/>
  <c r="C15" i="13"/>
  <c r="B17" i="13"/>
  <c r="C17" i="13"/>
  <c r="B19" i="13"/>
  <c r="C19" i="13"/>
  <c r="B21" i="13"/>
  <c r="C21" i="13"/>
  <c r="B23" i="13"/>
  <c r="C23" i="13"/>
  <c r="B25" i="13"/>
  <c r="C25" i="13"/>
  <c r="C36" i="13"/>
  <c r="C49" i="11"/>
  <c r="B49" i="11"/>
  <c r="C7" i="10"/>
  <c r="Q7" i="10" s="1"/>
  <c r="C11" i="10"/>
  <c r="R11" i="10" s="1"/>
  <c r="B27" i="10"/>
  <c r="R27" i="10" s="1"/>
  <c r="C41" i="10"/>
  <c r="R41" i="10" s="1"/>
  <c r="C44" i="10"/>
  <c r="B11" i="11"/>
  <c r="B50" i="11"/>
  <c r="O50" i="11" s="1"/>
  <c r="B46" i="7"/>
  <c r="O46" i="7" s="1"/>
  <c r="C9" i="10"/>
  <c r="C33" i="10"/>
  <c r="R33" i="10" s="1"/>
  <c r="B47" i="10"/>
  <c r="R47" i="10" s="1"/>
  <c r="B48" i="10"/>
  <c r="S48" i="10" s="1"/>
  <c r="B49" i="10"/>
  <c r="Q49" i="10" s="1"/>
  <c r="B50" i="10"/>
  <c r="S50" i="10" s="1"/>
  <c r="B7" i="11"/>
  <c r="B26" i="11"/>
  <c r="S26" i="11" s="1"/>
  <c r="B33" i="11"/>
  <c r="R33" i="11" s="1"/>
  <c r="C27" i="8"/>
  <c r="O27" i="8" s="1"/>
  <c r="C8" i="10"/>
  <c r="R8" i="10" s="1"/>
  <c r="C16" i="10"/>
  <c r="C22" i="10"/>
  <c r="N22" i="10" s="1"/>
  <c r="B43" i="10"/>
  <c r="O43" i="10" s="1"/>
  <c r="B9" i="11"/>
  <c r="S9" i="11" s="1"/>
  <c r="B35" i="11"/>
  <c r="B36" i="11"/>
  <c r="B37" i="11"/>
  <c r="N37" i="11" s="1"/>
  <c r="B38" i="11"/>
  <c r="N38" i="11" s="1"/>
  <c r="B39" i="11"/>
  <c r="B40" i="11"/>
  <c r="B44" i="11"/>
  <c r="O44" i="11" s="1"/>
  <c r="B45" i="11"/>
  <c r="N45" i="11" s="1"/>
  <c r="B26" i="12"/>
  <c r="B31" i="12"/>
  <c r="C31" i="12"/>
  <c r="B33" i="12"/>
  <c r="C33" i="12"/>
  <c r="B47" i="11"/>
  <c r="N47" i="11" s="1"/>
  <c r="C34" i="4"/>
  <c r="Q34" i="4" s="1"/>
  <c r="B35" i="4"/>
  <c r="Q35" i="4" s="1"/>
  <c r="B29" i="8"/>
  <c r="Q29" i="8" s="1"/>
  <c r="C30" i="8"/>
  <c r="C34" i="9"/>
  <c r="R34" i="9" s="1"/>
  <c r="C12" i="10"/>
  <c r="O12" i="10" s="1"/>
  <c r="C18" i="10"/>
  <c r="C24" i="10"/>
  <c r="B32" i="10"/>
  <c r="S32" i="10" s="1"/>
  <c r="B36" i="10"/>
  <c r="Q36" i="10" s="1"/>
  <c r="B37" i="10"/>
  <c r="Q37" i="10" s="1"/>
  <c r="C38" i="10"/>
  <c r="B8" i="11"/>
  <c r="C33" i="8"/>
  <c r="Q33" i="8" s="1"/>
  <c r="B34" i="8"/>
  <c r="AB65" i="8" s="1"/>
  <c r="B35" i="8"/>
  <c r="N35" i="8" s="1"/>
  <c r="B36" i="8"/>
  <c r="N36" i="8" s="1"/>
  <c r="B37" i="8"/>
  <c r="N37" i="8" s="1"/>
  <c r="B38" i="8"/>
  <c r="AB69" i="8" s="1"/>
  <c r="B39" i="8"/>
  <c r="S39" i="8" s="1"/>
  <c r="B40" i="8"/>
  <c r="Q40" i="8" s="1"/>
  <c r="B41" i="8"/>
  <c r="AB72" i="8" s="1"/>
  <c r="B42" i="8"/>
  <c r="O42" i="8" s="1"/>
  <c r="B43" i="8"/>
  <c r="S43" i="8" s="1"/>
  <c r="B44" i="8"/>
  <c r="O44" i="8" s="1"/>
  <c r="B45" i="8"/>
  <c r="Q45" i="8" s="1"/>
  <c r="B13" i="9"/>
  <c r="B14" i="9"/>
  <c r="S14" i="9" s="1"/>
  <c r="B19" i="9"/>
  <c r="S19" i="9" s="1"/>
  <c r="B20" i="9"/>
  <c r="Q20" i="9" s="1"/>
  <c r="B21" i="9"/>
  <c r="Q21" i="9" s="1"/>
  <c r="B22" i="9"/>
  <c r="S22" i="9" s="1"/>
  <c r="B23" i="9"/>
  <c r="S23" i="9" s="1"/>
  <c r="B24" i="9"/>
  <c r="S24" i="9" s="1"/>
  <c r="B25" i="9"/>
  <c r="Q25" i="9" s="1"/>
  <c r="B31" i="9"/>
  <c r="Q31" i="9" s="1"/>
  <c r="C47" i="9"/>
  <c r="N47" i="9" s="1"/>
  <c r="C50" i="9"/>
  <c r="N50" i="9" s="1"/>
  <c r="C14" i="10"/>
  <c r="C20" i="10"/>
  <c r="B31" i="10"/>
  <c r="S31" i="10" s="1"/>
  <c r="B34" i="10"/>
  <c r="R34" i="10" s="1"/>
  <c r="B35" i="10"/>
  <c r="B40" i="10"/>
  <c r="AB71" i="10" s="1"/>
  <c r="B42" i="10"/>
  <c r="O42" i="10" s="1"/>
  <c r="B6" i="11"/>
  <c r="B10" i="11"/>
  <c r="C29" i="11"/>
  <c r="B29" i="11"/>
  <c r="B46" i="10"/>
  <c r="C46" i="10"/>
  <c r="C12" i="11"/>
  <c r="B12" i="11"/>
  <c r="C13" i="11"/>
  <c r="B13" i="11"/>
  <c r="C14" i="11"/>
  <c r="B14" i="11"/>
  <c r="C15" i="11"/>
  <c r="B15" i="11"/>
  <c r="C16" i="11"/>
  <c r="B16" i="11"/>
  <c r="C17" i="11"/>
  <c r="B17" i="11"/>
  <c r="C18" i="11"/>
  <c r="B18" i="11"/>
  <c r="C19" i="11"/>
  <c r="B19" i="11"/>
  <c r="C20" i="11"/>
  <c r="B20" i="11"/>
  <c r="C21" i="11"/>
  <c r="B21" i="11"/>
  <c r="C22" i="11"/>
  <c r="B22" i="11"/>
  <c r="C23" i="11"/>
  <c r="B23" i="11"/>
  <c r="C24" i="11"/>
  <c r="B24" i="11"/>
  <c r="C25" i="11"/>
  <c r="B25" i="11"/>
  <c r="C26" i="8"/>
  <c r="N26" i="8" s="1"/>
  <c r="B50" i="8"/>
  <c r="N50" i="8" s="1"/>
  <c r="B9" i="9"/>
  <c r="O9" i="9" s="1"/>
  <c r="B12" i="9"/>
  <c r="B17" i="9"/>
  <c r="O17" i="9" s="1"/>
  <c r="B18" i="9"/>
  <c r="S18" i="9" s="1"/>
  <c r="C40" i="9"/>
  <c r="S40" i="9" s="1"/>
  <c r="C41" i="9"/>
  <c r="O41" i="9" s="1"/>
  <c r="C42" i="9"/>
  <c r="S42" i="9" s="1"/>
  <c r="C43" i="9"/>
  <c r="R43" i="9" s="1"/>
  <c r="C44" i="9"/>
  <c r="O44" i="9" s="1"/>
  <c r="C45" i="9"/>
  <c r="N45" i="9" s="1"/>
  <c r="C46" i="9"/>
  <c r="R46" i="9" s="1"/>
  <c r="C13" i="10"/>
  <c r="N13" i="10" s="1"/>
  <c r="C17" i="10"/>
  <c r="C21" i="10"/>
  <c r="C25" i="10"/>
  <c r="C48" i="6"/>
  <c r="O48" i="6" s="1"/>
  <c r="B7" i="7"/>
  <c r="O7" i="7" s="1"/>
  <c r="B29" i="7"/>
  <c r="B30" i="7"/>
  <c r="N30" i="7" s="1"/>
  <c r="B46" i="8"/>
  <c r="R46" i="8" s="1"/>
  <c r="B6" i="9"/>
  <c r="B7" i="9"/>
  <c r="B15" i="9"/>
  <c r="Q15" i="9" s="1"/>
  <c r="B33" i="9"/>
  <c r="N33" i="9" s="1"/>
  <c r="C37" i="9"/>
  <c r="Q37" i="9" s="1"/>
  <c r="C48" i="9"/>
  <c r="N48" i="9" s="1"/>
  <c r="C15" i="10"/>
  <c r="C19" i="10"/>
  <c r="C23" i="10"/>
  <c r="C26" i="10"/>
  <c r="N26" i="10" s="1"/>
  <c r="C30" i="10"/>
  <c r="Q30" i="10" s="1"/>
  <c r="C28" i="4"/>
  <c r="Q28" i="4" s="1"/>
  <c r="C26" i="7"/>
  <c r="S26" i="7" s="1"/>
  <c r="B28" i="8"/>
  <c r="N28" i="8" s="1"/>
  <c r="B31" i="8"/>
  <c r="N31" i="8" s="1"/>
  <c r="B49" i="8"/>
  <c r="N49" i="8" s="1"/>
  <c r="B8" i="9"/>
  <c r="B50" i="7"/>
  <c r="N50" i="7" s="1"/>
  <c r="C27" i="9"/>
  <c r="B27" i="9"/>
  <c r="B38" i="9"/>
  <c r="C38" i="9"/>
  <c r="B37" i="7"/>
  <c r="Q37" i="7" s="1"/>
  <c r="B38" i="7"/>
  <c r="Q38" i="7" s="1"/>
  <c r="B39" i="7"/>
  <c r="B47" i="7"/>
  <c r="B47" i="8"/>
  <c r="B10" i="9"/>
  <c r="B36" i="9"/>
  <c r="C36" i="9"/>
  <c r="C26" i="9"/>
  <c r="Q26" i="9" s="1"/>
  <c r="B28" i="9"/>
  <c r="C29" i="9"/>
  <c r="O29" i="9" s="1"/>
  <c r="C30" i="9"/>
  <c r="C32" i="9"/>
  <c r="R32" i="9" s="1"/>
  <c r="C35" i="9"/>
  <c r="S35" i="9" s="1"/>
  <c r="C39" i="9"/>
  <c r="N39" i="9" s="1"/>
  <c r="C9" i="7"/>
  <c r="B9" i="7"/>
  <c r="C6" i="6"/>
  <c r="B6" i="6"/>
  <c r="C8" i="6"/>
  <c r="B8" i="6"/>
  <c r="C10" i="6"/>
  <c r="B10" i="6"/>
  <c r="C12" i="6"/>
  <c r="B12" i="6"/>
  <c r="B14" i="6"/>
  <c r="C14" i="6"/>
  <c r="C16" i="6"/>
  <c r="B16" i="6"/>
  <c r="B18" i="6"/>
  <c r="C18" i="6"/>
  <c r="C33" i="7"/>
  <c r="B33" i="7"/>
  <c r="C49" i="7"/>
  <c r="B49" i="7"/>
  <c r="B32" i="4"/>
  <c r="C32" i="4"/>
  <c r="B7" i="6"/>
  <c r="C7" i="6"/>
  <c r="B9" i="6"/>
  <c r="C9" i="6"/>
  <c r="B11" i="6"/>
  <c r="C11" i="6"/>
  <c r="C13" i="6"/>
  <c r="B13" i="6"/>
  <c r="B15" i="6"/>
  <c r="C15" i="6"/>
  <c r="C17" i="6"/>
  <c r="B17" i="6"/>
  <c r="C19" i="6"/>
  <c r="B19" i="6"/>
  <c r="B23" i="6"/>
  <c r="C23" i="6"/>
  <c r="B47" i="6"/>
  <c r="C47" i="6"/>
  <c r="B31" i="7"/>
  <c r="C31" i="7"/>
  <c r="C45" i="4"/>
  <c r="B45" i="4"/>
  <c r="B30" i="5"/>
  <c r="C30" i="5"/>
  <c r="B27" i="7"/>
  <c r="C27" i="7"/>
  <c r="B38" i="4"/>
  <c r="N38" i="4" s="1"/>
  <c r="B40" i="4"/>
  <c r="B42" i="4"/>
  <c r="O42" i="4" s="1"/>
  <c r="B49" i="4"/>
  <c r="Q49" i="4" s="1"/>
  <c r="B26" i="5"/>
  <c r="R26" i="5" s="1"/>
  <c r="C20" i="6"/>
  <c r="B21" i="6"/>
  <c r="S21" i="6" s="1"/>
  <c r="C24" i="6"/>
  <c r="AB55" i="6" s="1"/>
  <c r="B25" i="6"/>
  <c r="Q25" i="6" s="1"/>
  <c r="B36" i="7"/>
  <c r="R36" i="7" s="1"/>
  <c r="B40" i="7"/>
  <c r="N40" i="7" s="1"/>
  <c r="B41" i="7"/>
  <c r="N41" i="7" s="1"/>
  <c r="B42" i="7"/>
  <c r="R42" i="7" s="1"/>
  <c r="B43" i="7"/>
  <c r="N43" i="7" s="1"/>
  <c r="B44" i="7"/>
  <c r="S44" i="7" s="1"/>
  <c r="B45" i="7"/>
  <c r="N45" i="7" s="1"/>
  <c r="C48" i="7"/>
  <c r="B48" i="7"/>
  <c r="C6" i="8"/>
  <c r="B6" i="8"/>
  <c r="C8" i="8"/>
  <c r="B8" i="8"/>
  <c r="C10" i="8"/>
  <c r="B10" i="8"/>
  <c r="C50" i="5"/>
  <c r="C7" i="8"/>
  <c r="B7" i="8"/>
  <c r="C9" i="8"/>
  <c r="B9" i="8"/>
  <c r="C11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32" i="8"/>
  <c r="B49" i="6"/>
  <c r="C49" i="6"/>
  <c r="B8" i="4"/>
  <c r="O8" i="4" s="1"/>
  <c r="B9" i="4"/>
  <c r="Q9" i="4" s="1"/>
  <c r="B10" i="4"/>
  <c r="S10" i="4" s="1"/>
  <c r="B11" i="4"/>
  <c r="O11" i="4" s="1"/>
  <c r="B12" i="4"/>
  <c r="N12" i="4" s="1"/>
  <c r="B13" i="4"/>
  <c r="B14" i="4"/>
  <c r="N14" i="4" s="1"/>
  <c r="C15" i="4"/>
  <c r="B48" i="4"/>
  <c r="N48" i="4" s="1"/>
  <c r="B6" i="5"/>
  <c r="R6" i="5" s="1"/>
  <c r="B7" i="5"/>
  <c r="R7" i="5" s="1"/>
  <c r="B10" i="5"/>
  <c r="R10" i="5" s="1"/>
  <c r="C46" i="5"/>
  <c r="B22" i="6"/>
  <c r="B26" i="6"/>
  <c r="B28" i="6"/>
  <c r="R28" i="6" s="1"/>
  <c r="C29" i="6"/>
  <c r="C30" i="6"/>
  <c r="B30" i="6"/>
  <c r="B6" i="7"/>
  <c r="B8" i="7"/>
  <c r="C28" i="7"/>
  <c r="B28" i="7"/>
  <c r="C10" i="7"/>
  <c r="B10" i="7"/>
  <c r="C11" i="7"/>
  <c r="B11" i="7"/>
  <c r="C12" i="7"/>
  <c r="B12" i="7"/>
  <c r="C13" i="7"/>
  <c r="B13" i="7"/>
  <c r="C14" i="7"/>
  <c r="B14" i="7"/>
  <c r="C15" i="7"/>
  <c r="B15" i="7"/>
  <c r="C16" i="7"/>
  <c r="B16" i="7"/>
  <c r="C17" i="7"/>
  <c r="B17" i="7"/>
  <c r="C18" i="7"/>
  <c r="B18" i="7"/>
  <c r="C19" i="7"/>
  <c r="B19" i="7"/>
  <c r="C20" i="7"/>
  <c r="B20" i="7"/>
  <c r="C21" i="7"/>
  <c r="B21" i="7"/>
  <c r="C22" i="7"/>
  <c r="B22" i="7"/>
  <c r="C23" i="7"/>
  <c r="B23" i="7"/>
  <c r="C24" i="7"/>
  <c r="B24" i="7"/>
  <c r="C25" i="7"/>
  <c r="B25" i="7"/>
  <c r="B43" i="4"/>
  <c r="Q43" i="4" s="1"/>
  <c r="B50" i="4"/>
  <c r="R50" i="4" s="1"/>
  <c r="B28" i="5"/>
  <c r="AB59" i="5" s="1"/>
  <c r="C39" i="5"/>
  <c r="C40" i="5"/>
  <c r="S40" i="5" s="1"/>
  <c r="C41" i="5"/>
  <c r="Q41" i="5" s="1"/>
  <c r="C42" i="5"/>
  <c r="S42" i="5" s="1"/>
  <c r="C43" i="5"/>
  <c r="S43" i="5" s="1"/>
  <c r="C44" i="5"/>
  <c r="C48" i="5"/>
  <c r="B33" i="6"/>
  <c r="R33" i="6" s="1"/>
  <c r="C34" i="6"/>
  <c r="R34" i="6" s="1"/>
  <c r="C35" i="6"/>
  <c r="R35" i="6" s="1"/>
  <c r="C36" i="6"/>
  <c r="N36" i="6" s="1"/>
  <c r="C37" i="6"/>
  <c r="R37" i="6" s="1"/>
  <c r="C38" i="6"/>
  <c r="C39" i="6"/>
  <c r="C40" i="6"/>
  <c r="S40" i="6" s="1"/>
  <c r="C41" i="6"/>
  <c r="R41" i="6" s="1"/>
  <c r="C42" i="6"/>
  <c r="C43" i="6"/>
  <c r="C44" i="6"/>
  <c r="S44" i="6" s="1"/>
  <c r="C45" i="6"/>
  <c r="S45" i="6" s="1"/>
  <c r="C46" i="6"/>
  <c r="Q46" i="6" s="1"/>
  <c r="B50" i="6"/>
  <c r="C50" i="6"/>
  <c r="C32" i="7"/>
  <c r="B32" i="7"/>
  <c r="B34" i="7"/>
  <c r="B35" i="7"/>
  <c r="B36" i="5"/>
  <c r="C36" i="5"/>
  <c r="B37" i="5"/>
  <c r="C37" i="5"/>
  <c r="B22" i="4"/>
  <c r="C22" i="4"/>
  <c r="B35" i="5"/>
  <c r="C35" i="5"/>
  <c r="B49" i="5"/>
  <c r="C49" i="5"/>
  <c r="B23" i="4"/>
  <c r="C23" i="4"/>
  <c r="B34" i="5"/>
  <c r="C34" i="5"/>
  <c r="B38" i="5"/>
  <c r="C38" i="5"/>
  <c r="B45" i="5"/>
  <c r="C45" i="5"/>
  <c r="C32" i="6"/>
  <c r="S32" i="6" s="1"/>
  <c r="B27" i="6"/>
  <c r="B31" i="6"/>
  <c r="B14" i="5"/>
  <c r="C14" i="5"/>
  <c r="B16" i="5"/>
  <c r="C16" i="5"/>
  <c r="B6" i="4"/>
  <c r="N6" i="4" s="1"/>
  <c r="C17" i="4"/>
  <c r="C21" i="4"/>
  <c r="B26" i="4"/>
  <c r="Q26" i="4" s="1"/>
  <c r="B29" i="4"/>
  <c r="C33" i="4"/>
  <c r="Q33" i="4" s="1"/>
  <c r="B36" i="4"/>
  <c r="Q36" i="4" s="1"/>
  <c r="B39" i="4"/>
  <c r="R39" i="4" s="1"/>
  <c r="B41" i="4"/>
  <c r="R41" i="4" s="1"/>
  <c r="B46" i="4"/>
  <c r="N46" i="4" s="1"/>
  <c r="B8" i="5"/>
  <c r="C32" i="5"/>
  <c r="B12" i="5"/>
  <c r="C12" i="5"/>
  <c r="B18" i="5"/>
  <c r="C18" i="5"/>
  <c r="B22" i="5"/>
  <c r="C22" i="5"/>
  <c r="B24" i="5"/>
  <c r="C24" i="5"/>
  <c r="C49" i="3"/>
  <c r="R49" i="3" s="1"/>
  <c r="B7" i="4"/>
  <c r="R7" i="4" s="1"/>
  <c r="C18" i="4"/>
  <c r="C19" i="4"/>
  <c r="C27" i="4"/>
  <c r="Q27" i="4" s="1"/>
  <c r="C31" i="4"/>
  <c r="O31" i="4" s="1"/>
  <c r="B37" i="4"/>
  <c r="R37" i="4" s="1"/>
  <c r="B44" i="4"/>
  <c r="S44" i="4" s="1"/>
  <c r="B47" i="4"/>
  <c r="Q47" i="4" s="1"/>
  <c r="B9" i="5"/>
  <c r="B13" i="5"/>
  <c r="C13" i="5"/>
  <c r="B15" i="5"/>
  <c r="C15" i="5"/>
  <c r="B17" i="5"/>
  <c r="C17" i="5"/>
  <c r="B19" i="5"/>
  <c r="C19" i="5"/>
  <c r="B21" i="5"/>
  <c r="C21" i="5"/>
  <c r="B23" i="5"/>
  <c r="C23" i="5"/>
  <c r="B25" i="5"/>
  <c r="C25" i="5"/>
  <c r="B20" i="5"/>
  <c r="C20" i="5"/>
  <c r="B29" i="5"/>
  <c r="C29" i="5"/>
  <c r="C17" i="3"/>
  <c r="C25" i="4"/>
  <c r="Q25" i="4" s="1"/>
  <c r="B33" i="5"/>
  <c r="C33" i="5"/>
  <c r="B27" i="5"/>
  <c r="B31" i="5"/>
  <c r="C34" i="3"/>
  <c r="B34" i="3"/>
  <c r="B25" i="3"/>
  <c r="C25" i="3"/>
  <c r="B20" i="4"/>
  <c r="C20" i="4"/>
  <c r="B18" i="3"/>
  <c r="S18" i="3" s="1"/>
  <c r="C21" i="3"/>
  <c r="C50" i="3"/>
  <c r="B50" i="3"/>
  <c r="B29" i="3"/>
  <c r="C29" i="3"/>
  <c r="C30" i="4"/>
  <c r="B30" i="4"/>
  <c r="C33" i="3"/>
  <c r="N33" i="3" s="1"/>
  <c r="B16" i="4"/>
  <c r="C16" i="4"/>
  <c r="B24" i="4"/>
  <c r="C24" i="4"/>
  <c r="B38" i="3"/>
  <c r="O38" i="3" s="1"/>
  <c r="B22" i="3"/>
  <c r="S22" i="3" s="1"/>
  <c r="C46" i="3"/>
  <c r="N46" i="3" s="1"/>
  <c r="C42" i="3"/>
  <c r="N42" i="3" s="1"/>
  <c r="C30" i="3"/>
  <c r="C26" i="3"/>
  <c r="O26" i="3" s="1"/>
  <c r="C14" i="3"/>
  <c r="C10" i="3"/>
  <c r="C9" i="3"/>
  <c r="C48" i="3"/>
  <c r="N48" i="3" s="1"/>
  <c r="C44" i="3"/>
  <c r="O44" i="3" s="1"/>
  <c r="C40" i="3"/>
  <c r="Q40" i="3" s="1"/>
  <c r="C36" i="3"/>
  <c r="Q36" i="3" s="1"/>
  <c r="C32" i="3"/>
  <c r="R32" i="3" s="1"/>
  <c r="C28" i="3"/>
  <c r="O28" i="3" s="1"/>
  <c r="C24" i="3"/>
  <c r="O24" i="3" s="1"/>
  <c r="C20" i="3"/>
  <c r="C16" i="3"/>
  <c r="C12" i="3"/>
  <c r="C8" i="3"/>
  <c r="C13" i="3"/>
  <c r="C47" i="3"/>
  <c r="C43" i="3"/>
  <c r="C39" i="3"/>
  <c r="C35" i="3"/>
  <c r="C31" i="3"/>
  <c r="C27" i="3"/>
  <c r="C23" i="3"/>
  <c r="C19" i="3"/>
  <c r="C15" i="3"/>
  <c r="C11" i="3"/>
  <c r="C7" i="3"/>
  <c r="B45" i="3"/>
  <c r="N45" i="3" s="1"/>
  <c r="B41" i="3"/>
  <c r="Q41" i="3" s="1"/>
  <c r="B37" i="3"/>
  <c r="Q37" i="3" s="1"/>
  <c r="E10" i="2"/>
  <c r="CD13" i="1"/>
  <c r="CF13" i="1"/>
  <c r="AX13" i="1"/>
  <c r="Q13" i="1"/>
  <c r="AZ13" i="1"/>
  <c r="CA13" i="1"/>
  <c r="AY13" i="1"/>
  <c r="CD12" i="1"/>
  <c r="CF12" i="1"/>
  <c r="CA12" i="1"/>
  <c r="CI22" i="1"/>
  <c r="CI18" i="1"/>
  <c r="CI29" i="1"/>
  <c r="C6" i="3"/>
  <c r="BO15" i="1"/>
  <c r="BP15" i="1"/>
  <c r="BP13" i="1"/>
  <c r="BP7" i="1"/>
  <c r="BP9" i="1"/>
  <c r="BP11" i="1"/>
  <c r="BP14" i="1"/>
  <c r="BP6" i="1"/>
  <c r="CB6" i="1" s="1"/>
  <c r="BP8" i="1"/>
  <c r="BP10" i="1"/>
  <c r="BP12" i="1"/>
  <c r="BP16" i="1"/>
  <c r="CF6" i="1"/>
  <c r="CF7" i="1"/>
  <c r="CF8" i="1"/>
  <c r="CF9" i="1"/>
  <c r="CF10" i="1"/>
  <c r="CF11" i="1"/>
  <c r="CI17" i="1"/>
  <c r="CI21" i="1"/>
  <c r="CI25" i="1"/>
  <c r="CI26" i="1"/>
  <c r="CH27" i="1"/>
  <c r="CD6" i="1"/>
  <c r="CD7" i="1"/>
  <c r="CD8" i="1"/>
  <c r="CD9" i="1"/>
  <c r="CD10" i="1"/>
  <c r="CD11" i="1"/>
  <c r="CI19" i="1"/>
  <c r="CH20" i="1"/>
  <c r="CI23" i="1"/>
  <c r="CH24" i="1"/>
  <c r="CH28" i="1"/>
  <c r="CA6" i="1"/>
  <c r="CA7" i="1"/>
  <c r="CA8" i="1"/>
  <c r="CA9" i="1"/>
  <c r="CA10" i="1"/>
  <c r="CA11" i="1"/>
  <c r="Q6" i="1"/>
  <c r="B8" i="2"/>
  <c r="B52" i="2"/>
  <c r="B50" i="2"/>
  <c r="Q11" i="1"/>
  <c r="Q8" i="1"/>
  <c r="B7" i="2"/>
  <c r="Q9" i="1"/>
  <c r="B51" i="2"/>
  <c r="B5" i="2"/>
  <c r="B49" i="2"/>
  <c r="B48" i="2"/>
  <c r="B47" i="2"/>
  <c r="B46" i="2"/>
  <c r="B45" i="2"/>
  <c r="B44" i="2"/>
  <c r="B43" i="2"/>
  <c r="B42" i="2"/>
  <c r="B41" i="2"/>
  <c r="B40" i="2"/>
  <c r="B39" i="2"/>
  <c r="B38" i="2"/>
  <c r="B37" i="2"/>
  <c r="B36" i="2"/>
  <c r="B35" i="2"/>
  <c r="B34" i="2"/>
  <c r="B33" i="2"/>
  <c r="B32" i="2"/>
  <c r="B31" i="2"/>
  <c r="B30" i="2"/>
  <c r="B29" i="2"/>
  <c r="B28" i="2"/>
  <c r="B27" i="2"/>
  <c r="B26" i="2"/>
  <c r="B25" i="2"/>
  <c r="B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6" i="2"/>
  <c r="B9" i="2"/>
  <c r="AE25" i="1"/>
  <c r="AU11" i="1"/>
  <c r="AY7" i="1"/>
  <c r="AU7" i="1"/>
  <c r="AY11" i="1"/>
  <c r="AX11" i="1"/>
  <c r="AZ9" i="1"/>
  <c r="AX7" i="1"/>
  <c r="AY9" i="1"/>
  <c r="AU9" i="1"/>
  <c r="AX6" i="1"/>
  <c r="AU6" i="1"/>
  <c r="Q7" i="1"/>
  <c r="AA25" i="1"/>
  <c r="Z38" i="1" s="1"/>
  <c r="BB24" i="1"/>
  <c r="AC25" i="1"/>
  <c r="Q10" i="1"/>
  <c r="E7" i="2"/>
  <c r="AF25" i="1"/>
  <c r="BC28" i="1"/>
  <c r="BB27" i="1"/>
  <c r="BB26" i="1"/>
  <c r="AD25" i="1"/>
  <c r="BB23" i="1"/>
  <c r="BB21" i="1"/>
  <c r="BB19" i="1"/>
  <c r="BC18" i="1"/>
  <c r="BB17" i="1"/>
  <c r="BB22" i="1"/>
  <c r="E4" i="2"/>
  <c r="Z25" i="1"/>
  <c r="BB20" i="1"/>
  <c r="AZ6" i="1"/>
  <c r="AI16" i="1"/>
  <c r="AI10" i="1"/>
  <c r="AI12" i="1"/>
  <c r="AJ15" i="1"/>
  <c r="AJ9" i="1"/>
  <c r="AI14" i="1"/>
  <c r="AI8" i="1"/>
  <c r="AJ14" i="1"/>
  <c r="AJ8" i="1"/>
  <c r="AJ13" i="1"/>
  <c r="AJ11" i="1"/>
  <c r="AJ7" i="1"/>
  <c r="AJ6" i="1"/>
  <c r="BB29" i="1"/>
  <c r="BB25" i="1"/>
  <c r="T11" i="17" l="1"/>
  <c r="P18" i="29"/>
  <c r="T40" i="17"/>
  <c r="T14" i="41"/>
  <c r="P28" i="31"/>
  <c r="T32" i="29"/>
  <c r="P29" i="16"/>
  <c r="P8" i="67"/>
  <c r="T21" i="70"/>
  <c r="P16" i="53"/>
  <c r="T8" i="67"/>
  <c r="T38" i="66"/>
  <c r="P6" i="68"/>
  <c r="T29" i="54"/>
  <c r="T6" i="68"/>
  <c r="T8" i="61"/>
  <c r="P29" i="68"/>
  <c r="P7" i="65"/>
  <c r="T13" i="69"/>
  <c r="P21" i="69"/>
  <c r="P13" i="69"/>
  <c r="P34" i="66"/>
  <c r="T14" i="56"/>
  <c r="T9" i="69"/>
  <c r="P31" i="69"/>
  <c r="P28" i="55"/>
  <c r="P17" i="68"/>
  <c r="T9" i="64"/>
  <c r="T10" i="53"/>
  <c r="T34" i="64"/>
  <c r="T17" i="60"/>
  <c r="T18" i="68"/>
  <c r="T36" i="66"/>
  <c r="T28" i="69"/>
  <c r="T23" i="70"/>
  <c r="P17" i="59"/>
  <c r="T6" i="67"/>
  <c r="P36" i="66"/>
  <c r="P12" i="68"/>
  <c r="T16" i="69"/>
  <c r="P14" i="67"/>
  <c r="T10" i="61"/>
  <c r="T22" i="58"/>
  <c r="P6" i="70"/>
  <c r="T27" i="66"/>
  <c r="P29" i="61"/>
  <c r="P14" i="69"/>
  <c r="P30" i="68"/>
  <c r="T21" i="69"/>
  <c r="T36" i="59"/>
  <c r="P16" i="58"/>
  <c r="P19" i="58"/>
  <c r="P14" i="60"/>
  <c r="T14" i="69"/>
  <c r="P26" i="53"/>
  <c r="P32" i="65"/>
  <c r="T17" i="69"/>
  <c r="P12" i="62"/>
  <c r="T24" i="69"/>
  <c r="T15" i="60"/>
  <c r="P11" i="69"/>
  <c r="P49" i="56"/>
  <c r="T43" i="60"/>
  <c r="P26" i="64"/>
  <c r="P22" i="70"/>
  <c r="T49" i="64"/>
  <c r="T25" i="61"/>
  <c r="T39" i="54"/>
  <c r="P11" i="68"/>
  <c r="P10" i="53"/>
  <c r="P37" i="66"/>
  <c r="T21" i="58"/>
  <c r="T19" i="68"/>
  <c r="P8" i="68"/>
  <c r="T12" i="63"/>
  <c r="T9" i="70"/>
  <c r="P13" i="56"/>
  <c r="P33" i="59"/>
  <c r="P33" i="62"/>
  <c r="P23" i="66"/>
  <c r="T12" i="62"/>
  <c r="T6" i="69"/>
  <c r="P23" i="69"/>
  <c r="P12" i="66"/>
  <c r="P8" i="69"/>
  <c r="P12" i="63"/>
  <c r="P27" i="66"/>
  <c r="T22" i="68"/>
  <c r="T11" i="68"/>
  <c r="P13" i="68"/>
  <c r="T44" i="69"/>
  <c r="T10" i="69"/>
  <c r="T26" i="66"/>
  <c r="P33" i="60"/>
  <c r="T18" i="69"/>
  <c r="P37" i="65"/>
  <c r="T35" i="58"/>
  <c r="P29" i="65"/>
  <c r="T20" i="70"/>
  <c r="T28" i="68"/>
  <c r="P9" i="69"/>
  <c r="P24" i="64"/>
  <c r="P18" i="65"/>
  <c r="P13" i="66"/>
  <c r="P19" i="70"/>
  <c r="P45" i="69"/>
  <c r="P38" i="69"/>
  <c r="T15" i="67"/>
  <c r="T20" i="68"/>
  <c r="P19" i="62"/>
  <c r="P41" i="64"/>
  <c r="P20" i="68"/>
  <c r="P42" i="64"/>
  <c r="P26" i="63"/>
  <c r="P35" i="66"/>
  <c r="T29" i="61"/>
  <c r="T33" i="60"/>
  <c r="T14" i="67"/>
  <c r="P20" i="66"/>
  <c r="P28" i="69"/>
  <c r="P22" i="58"/>
  <c r="P20" i="54"/>
  <c r="P30" i="61"/>
  <c r="P23" i="58"/>
  <c r="P26" i="66"/>
  <c r="T7" i="57"/>
  <c r="P38" i="66"/>
  <c r="P45" i="66"/>
  <c r="P22" i="69"/>
  <c r="P23" i="70"/>
  <c r="P24" i="70"/>
  <c r="T28" i="66"/>
  <c r="P7" i="62"/>
  <c r="P15" i="69"/>
  <c r="P41" i="59"/>
  <c r="P38" i="60"/>
  <c r="T10" i="68"/>
  <c r="T14" i="68"/>
  <c r="T43" i="66"/>
  <c r="P7" i="70"/>
  <c r="P37" i="69"/>
  <c r="T26" i="63"/>
  <c r="P46" i="66"/>
  <c r="T43" i="62"/>
  <c r="T35" i="66"/>
  <c r="T15" i="69"/>
  <c r="T13" i="66"/>
  <c r="P18" i="69"/>
  <c r="P23" i="68"/>
  <c r="T9" i="68"/>
  <c r="P34" i="64"/>
  <c r="P28" i="66"/>
  <c r="P31" i="66"/>
  <c r="P15" i="68"/>
  <c r="P21" i="70"/>
  <c r="T38" i="69"/>
  <c r="P25" i="65"/>
  <c r="T39" i="68"/>
  <c r="P49" i="65"/>
  <c r="T23" i="68"/>
  <c r="T15" i="70"/>
  <c r="T30" i="58"/>
  <c r="T16" i="65"/>
  <c r="T47" i="68"/>
  <c r="T47" i="65"/>
  <c r="P23" i="56"/>
  <c r="T19" i="69"/>
  <c r="P7" i="69"/>
  <c r="T46" i="59"/>
  <c r="T7" i="68"/>
  <c r="T11" i="62"/>
  <c r="T36" i="69"/>
  <c r="T24" i="63"/>
  <c r="P15" i="65"/>
  <c r="P9" i="68"/>
  <c r="P25" i="68"/>
  <c r="P31" i="70"/>
  <c r="T37" i="69"/>
  <c r="P11" i="66"/>
  <c r="T7" i="67"/>
  <c r="P49" i="64"/>
  <c r="T12" i="69"/>
  <c r="T24" i="66"/>
  <c r="P25" i="61"/>
  <c r="T8" i="69"/>
  <c r="T13" i="62"/>
  <c r="P11" i="64"/>
  <c r="P28" i="58"/>
  <c r="P36" i="60"/>
  <c r="T45" i="65"/>
  <c r="T32" i="68"/>
  <c r="P7" i="68"/>
  <c r="T47" i="66"/>
  <c r="T28" i="70"/>
  <c r="P11" i="70"/>
  <c r="P43" i="68"/>
  <c r="P29" i="69"/>
  <c r="T37" i="60"/>
  <c r="T25" i="62"/>
  <c r="T28" i="63"/>
  <c r="T43" i="64"/>
  <c r="P43" i="66"/>
  <c r="P16" i="68"/>
  <c r="T10" i="66"/>
  <c r="P33" i="69"/>
  <c r="T31" i="69"/>
  <c r="P36" i="69"/>
  <c r="T13" i="70"/>
  <c r="T42" i="64"/>
  <c r="P27" i="68"/>
  <c r="T31" i="70"/>
  <c r="P47" i="70"/>
  <c r="T25" i="70"/>
  <c r="T49" i="56"/>
  <c r="T42" i="69"/>
  <c r="P11" i="65"/>
  <c r="T49" i="66"/>
  <c r="P10" i="60"/>
  <c r="T39" i="62"/>
  <c r="T14" i="63"/>
  <c r="P29" i="64"/>
  <c r="T37" i="65"/>
  <c r="T18" i="63"/>
  <c r="P19" i="69"/>
  <c r="P48" i="68"/>
  <c r="P40" i="68"/>
  <c r="T32" i="67"/>
  <c r="T20" i="69"/>
  <c r="T7" i="69"/>
  <c r="T27" i="68"/>
  <c r="T24" i="70"/>
  <c r="P30" i="70"/>
  <c r="P50" i="69"/>
  <c r="T23" i="56"/>
  <c r="T23" i="62"/>
  <c r="P11" i="62"/>
  <c r="T49" i="65"/>
  <c r="T19" i="64"/>
  <c r="T16" i="66"/>
  <c r="P32" i="57"/>
  <c r="P29" i="70"/>
  <c r="P11" i="63"/>
  <c r="P50" i="58"/>
  <c r="T9" i="66"/>
  <c r="P7" i="66"/>
  <c r="P46" i="64"/>
  <c r="T16" i="64"/>
  <c r="P34" i="69"/>
  <c r="T18" i="62"/>
  <c r="T12" i="66"/>
  <c r="P48" i="66"/>
  <c r="P17" i="69"/>
  <c r="T26" i="68"/>
  <c r="T32" i="70"/>
  <c r="P39" i="54"/>
  <c r="P29" i="67"/>
  <c r="P15" i="67"/>
  <c r="P32" i="69"/>
  <c r="P35" i="58"/>
  <c r="P46" i="59"/>
  <c r="P23" i="63"/>
  <c r="P40" i="64"/>
  <c r="P18" i="62"/>
  <c r="P48" i="57"/>
  <c r="P22" i="66"/>
  <c r="P7" i="67"/>
  <c r="P6" i="62"/>
  <c r="T48" i="66"/>
  <c r="P41" i="68"/>
  <c r="P24" i="68"/>
  <c r="T35" i="68"/>
  <c r="P24" i="66"/>
  <c r="P12" i="69"/>
  <c r="P26" i="68"/>
  <c r="T42" i="66"/>
  <c r="T29" i="70"/>
  <c r="P32" i="70"/>
  <c r="P8" i="70"/>
  <c r="T19" i="54"/>
  <c r="T15" i="68"/>
  <c r="T45" i="69"/>
  <c r="P11" i="61"/>
  <c r="P50" i="53"/>
  <c r="T23" i="65"/>
  <c r="T18" i="58"/>
  <c r="T17" i="66"/>
  <c r="P43" i="69"/>
  <c r="P40" i="66"/>
  <c r="T48" i="65"/>
  <c r="P46" i="68"/>
  <c r="T40" i="68"/>
  <c r="T30" i="69"/>
  <c r="T19" i="70"/>
  <c r="P13" i="70"/>
  <c r="P14" i="70"/>
  <c r="T6" i="57"/>
  <c r="P35" i="69"/>
  <c r="P14" i="65"/>
  <c r="P47" i="64"/>
  <c r="T50" i="70"/>
  <c r="P39" i="70"/>
  <c r="P37" i="70"/>
  <c r="P40" i="70"/>
  <c r="T41" i="69"/>
  <c r="P30" i="65"/>
  <c r="T16" i="56"/>
  <c r="P48" i="69"/>
  <c r="P28" i="68"/>
  <c r="T30" i="70"/>
  <c r="P26" i="69"/>
  <c r="T44" i="56"/>
  <c r="T46" i="69"/>
  <c r="T50" i="69"/>
  <c r="T50" i="58"/>
  <c r="T25" i="69"/>
  <c r="T41" i="70"/>
  <c r="P36" i="70"/>
  <c r="T45" i="70"/>
  <c r="T19" i="65"/>
  <c r="T22" i="61"/>
  <c r="P49" i="69"/>
  <c r="P22" i="61"/>
  <c r="P32" i="61"/>
  <c r="T44" i="64"/>
  <c r="T22" i="63"/>
  <c r="P37" i="54"/>
  <c r="T50" i="65"/>
  <c r="T45" i="64"/>
  <c r="P6" i="66"/>
  <c r="T9" i="60"/>
  <c r="T35" i="64"/>
  <c r="T31" i="68"/>
  <c r="T33" i="68"/>
  <c r="T21" i="66"/>
  <c r="T13" i="68"/>
  <c r="T8" i="66"/>
  <c r="T29" i="62"/>
  <c r="P9" i="63"/>
  <c r="P17" i="62"/>
  <c r="T47" i="69"/>
  <c r="T49" i="69"/>
  <c r="P33" i="70"/>
  <c r="T43" i="70"/>
  <c r="P38" i="70"/>
  <c r="T46" i="70"/>
  <c r="T49" i="70"/>
  <c r="T11" i="69"/>
  <c r="T44" i="70"/>
  <c r="P26" i="70"/>
  <c r="P46" i="69"/>
  <c r="P40" i="69"/>
  <c r="P16" i="70"/>
  <c r="T16" i="70"/>
  <c r="T32" i="69"/>
  <c r="P32" i="56"/>
  <c r="P18" i="58"/>
  <c r="P8" i="63"/>
  <c r="P18" i="61"/>
  <c r="T18" i="64"/>
  <c r="P6" i="61"/>
  <c r="P19" i="65"/>
  <c r="T30" i="63"/>
  <c r="P37" i="64"/>
  <c r="P13" i="67"/>
  <c r="P17" i="64"/>
  <c r="P11" i="67"/>
  <c r="T8" i="68"/>
  <c r="P10" i="66"/>
  <c r="T36" i="68"/>
  <c r="T37" i="56"/>
  <c r="T30" i="61"/>
  <c r="T13" i="65"/>
  <c r="T35" i="65"/>
  <c r="T22" i="65"/>
  <c r="P37" i="67"/>
  <c r="T41" i="67"/>
  <c r="P45" i="67"/>
  <c r="T49" i="67"/>
  <c r="T13" i="54"/>
  <c r="P17" i="63"/>
  <c r="P49" i="68"/>
  <c r="P41" i="66"/>
  <c r="T39" i="64"/>
  <c r="T25" i="67"/>
  <c r="P41" i="69"/>
  <c r="P34" i="70"/>
  <c r="T42" i="70"/>
  <c r="P35" i="70"/>
  <c r="T26" i="69"/>
  <c r="P27" i="70"/>
  <c r="T48" i="70"/>
  <c r="P30" i="69"/>
  <c r="T11" i="64"/>
  <c r="AC25" i="70"/>
  <c r="T34" i="69"/>
  <c r="P42" i="69"/>
  <c r="P33" i="58"/>
  <c r="T37" i="59"/>
  <c r="P15" i="63"/>
  <c r="T24" i="65"/>
  <c r="T28" i="65"/>
  <c r="T12" i="65"/>
  <c r="T30" i="65"/>
  <c r="T24" i="62"/>
  <c r="P49" i="66"/>
  <c r="T36" i="67"/>
  <c r="P40" i="67"/>
  <c r="T44" i="67"/>
  <c r="P48" i="67"/>
  <c r="T35" i="67"/>
  <c r="P39" i="67"/>
  <c r="T43" i="67"/>
  <c r="T18" i="66"/>
  <c r="T15" i="58"/>
  <c r="T13" i="64"/>
  <c r="P25" i="67"/>
  <c r="T35" i="69"/>
  <c r="P22" i="65"/>
  <c r="T39" i="66"/>
  <c r="T33" i="69"/>
  <c r="P42" i="66"/>
  <c r="T33" i="70"/>
  <c r="P43" i="70"/>
  <c r="T34" i="70"/>
  <c r="P42" i="70"/>
  <c r="T37" i="70"/>
  <c r="P49" i="70"/>
  <c r="AB25" i="70"/>
  <c r="P25" i="70"/>
  <c r="T29" i="67"/>
  <c r="P41" i="70"/>
  <c r="P28" i="70"/>
  <c r="P48" i="70"/>
  <c r="P9" i="70"/>
  <c r="T8" i="64"/>
  <c r="T47" i="70"/>
  <c r="T49" i="57"/>
  <c r="T7" i="56"/>
  <c r="T40" i="58"/>
  <c r="T27" i="62"/>
  <c r="T36" i="63"/>
  <c r="P48" i="63"/>
  <c r="T22" i="62"/>
  <c r="T31" i="65"/>
  <c r="P47" i="65"/>
  <c r="P30" i="64"/>
  <c r="P23" i="64"/>
  <c r="P21" i="66"/>
  <c r="T45" i="66"/>
  <c r="T38" i="68"/>
  <c r="P20" i="69"/>
  <c r="T9" i="63"/>
  <c r="P50" i="70"/>
  <c r="T39" i="70"/>
  <c r="T38" i="70"/>
  <c r="P46" i="70"/>
  <c r="T40" i="69"/>
  <c r="T40" i="70"/>
  <c r="AD25" i="70"/>
  <c r="P44" i="70"/>
  <c r="T26" i="70"/>
  <c r="P45" i="70"/>
  <c r="T10" i="70"/>
  <c r="T48" i="69"/>
  <c r="P16" i="56"/>
  <c r="P12" i="70"/>
  <c r="T36" i="70"/>
  <c r="P18" i="60"/>
  <c r="T26" i="58"/>
  <c r="T17" i="62"/>
  <c r="P21" i="63"/>
  <c r="T17" i="63"/>
  <c r="T25" i="65"/>
  <c r="P29" i="56"/>
  <c r="T11" i="65"/>
  <c r="P14" i="61"/>
  <c r="P48" i="64"/>
  <c r="T44" i="68"/>
  <c r="T49" i="68"/>
  <c r="T19" i="66"/>
  <c r="T25" i="66"/>
  <c r="T6" i="63"/>
  <c r="T41" i="64"/>
  <c r="P27" i="69"/>
  <c r="T45" i="62"/>
  <c r="T43" i="69"/>
  <c r="P25" i="69"/>
  <c r="T10" i="67"/>
  <c r="T34" i="68"/>
  <c r="P21" i="62"/>
  <c r="T35" i="70"/>
  <c r="Y25" i="70"/>
  <c r="P17" i="70"/>
  <c r="P17" i="53"/>
  <c r="T25" i="58"/>
  <c r="P21" i="59"/>
  <c r="T21" i="64"/>
  <c r="T47" i="64"/>
  <c r="P40" i="65"/>
  <c r="P9" i="59"/>
  <c r="P44" i="68"/>
  <c r="P45" i="64"/>
  <c r="P34" i="68"/>
  <c r="T16" i="63"/>
  <c r="T27" i="70"/>
  <c r="P29" i="49"/>
  <c r="P31" i="54"/>
  <c r="T12" i="53"/>
  <c r="P41" i="52"/>
  <c r="T10" i="58"/>
  <c r="T14" i="60"/>
  <c r="T29" i="60"/>
  <c r="T8" i="60"/>
  <c r="T14" i="59"/>
  <c r="P39" i="60"/>
  <c r="P28" i="64"/>
  <c r="T20" i="64"/>
  <c r="T14" i="65"/>
  <c r="P8" i="62"/>
  <c r="P47" i="66"/>
  <c r="P39" i="66"/>
  <c r="T23" i="67"/>
  <c r="T13" i="67"/>
  <c r="P34" i="67"/>
  <c r="T38" i="67"/>
  <c r="P42" i="67"/>
  <c r="P20" i="63"/>
  <c r="T41" i="68"/>
  <c r="T50" i="68"/>
  <c r="P33" i="68"/>
  <c r="T46" i="68"/>
  <c r="P23" i="65"/>
  <c r="P44" i="56"/>
  <c r="Z25" i="69"/>
  <c r="AC25" i="69"/>
  <c r="P10" i="67"/>
  <c r="P8" i="66"/>
  <c r="P29" i="62"/>
  <c r="T33" i="66"/>
  <c r="P16" i="64"/>
  <c r="T18" i="65"/>
  <c r="T39" i="69"/>
  <c r="T41" i="65"/>
  <c r="AC25" i="68"/>
  <c r="Y25" i="69"/>
  <c r="P11" i="58"/>
  <c r="P6" i="53"/>
  <c r="P32" i="62"/>
  <c r="P45" i="60"/>
  <c r="P31" i="63"/>
  <c r="P45" i="62"/>
  <c r="P35" i="62"/>
  <c r="P19" i="66"/>
  <c r="T19" i="67"/>
  <c r="P14" i="66"/>
  <c r="T21" i="67"/>
  <c r="P34" i="57"/>
  <c r="P24" i="67"/>
  <c r="P21" i="68"/>
  <c r="AB25" i="69"/>
  <c r="T46" i="64"/>
  <c r="P15" i="66"/>
  <c r="P47" i="69"/>
  <c r="P44" i="69"/>
  <c r="Z25" i="70"/>
  <c r="AD25" i="68"/>
  <c r="T29" i="56"/>
  <c r="T46" i="52"/>
  <c r="P24" i="59"/>
  <c r="P30" i="59"/>
  <c r="P14" i="59"/>
  <c r="T44" i="58"/>
  <c r="T16" i="60"/>
  <c r="P15" i="58"/>
  <c r="T33" i="62"/>
  <c r="P16" i="63"/>
  <c r="P8" i="53"/>
  <c r="T24" i="64"/>
  <c r="T46" i="65"/>
  <c r="P50" i="64"/>
  <c r="P48" i="65"/>
  <c r="P8" i="64"/>
  <c r="T7" i="63"/>
  <c r="T36" i="65"/>
  <c r="P15" i="62"/>
  <c r="P17" i="67"/>
  <c r="T26" i="67"/>
  <c r="P33" i="67"/>
  <c r="P19" i="63"/>
  <c r="P9" i="67"/>
  <c r="P27" i="67"/>
  <c r="T28" i="67"/>
  <c r="T20" i="67"/>
  <c r="P31" i="68"/>
  <c r="T46" i="66"/>
  <c r="Z25" i="66"/>
  <c r="P44" i="66"/>
  <c r="T30" i="67"/>
  <c r="T17" i="68"/>
  <c r="T21" i="68"/>
  <c r="P16" i="67"/>
  <c r="T16" i="67"/>
  <c r="T27" i="69"/>
  <c r="AD25" i="69"/>
  <c r="AB25" i="68"/>
  <c r="T28" i="53"/>
  <c r="T26" i="59"/>
  <c r="T34" i="60"/>
  <c r="P6" i="57"/>
  <c r="T8" i="62"/>
  <c r="T21" i="65"/>
  <c r="T13" i="59"/>
  <c r="P45" i="58"/>
  <c r="T48" i="56"/>
  <c r="T21" i="62"/>
  <c r="T15" i="66"/>
  <c r="P31" i="67"/>
  <c r="T7" i="66"/>
  <c r="P46" i="67"/>
  <c r="T50" i="67"/>
  <c r="T47" i="67"/>
  <c r="T11" i="67"/>
  <c r="P41" i="65"/>
  <c r="T8" i="65"/>
  <c r="T37" i="68"/>
  <c r="P50" i="68"/>
  <c r="T41" i="66"/>
  <c r="P47" i="68"/>
  <c r="P39" i="68"/>
  <c r="P39" i="69"/>
  <c r="T48" i="68"/>
  <c r="P14" i="58"/>
  <c r="T14" i="62"/>
  <c r="T26" i="61"/>
  <c r="P39" i="64"/>
  <c r="T26" i="62"/>
  <c r="P37" i="58"/>
  <c r="P36" i="68"/>
  <c r="T45" i="68"/>
  <c r="Z25" i="68"/>
  <c r="T38" i="57"/>
  <c r="P38" i="68"/>
  <c r="T40" i="66"/>
  <c r="T42" i="67"/>
  <c r="AD25" i="67"/>
  <c r="T6" i="56"/>
  <c r="P30" i="53"/>
  <c r="T32" i="57"/>
  <c r="P38" i="57"/>
  <c r="T27" i="60"/>
  <c r="T34" i="57"/>
  <c r="P9" i="62"/>
  <c r="T6" i="62"/>
  <c r="T49" i="62"/>
  <c r="P18" i="56"/>
  <c r="P17" i="56"/>
  <c r="T22" i="60"/>
  <c r="T35" i="62"/>
  <c r="T9" i="65"/>
  <c r="P10" i="65"/>
  <c r="T10" i="62"/>
  <c r="T20" i="62"/>
  <c r="AD25" i="66"/>
  <c r="T28" i="58"/>
  <c r="T27" i="64"/>
  <c r="P33" i="64"/>
  <c r="T16" i="54"/>
  <c r="T9" i="59"/>
  <c r="T28" i="64"/>
  <c r="AC25" i="67"/>
  <c r="P26" i="67"/>
  <c r="P36" i="67"/>
  <c r="T40" i="67"/>
  <c r="T46" i="67"/>
  <c r="P50" i="67"/>
  <c r="T11" i="60"/>
  <c r="P35" i="67"/>
  <c r="T37" i="67"/>
  <c r="P41" i="67"/>
  <c r="P47" i="67"/>
  <c r="P25" i="66"/>
  <c r="P21" i="67"/>
  <c r="T27" i="67"/>
  <c r="T50" i="66"/>
  <c r="T20" i="63"/>
  <c r="T18" i="67"/>
  <c r="T44" i="66"/>
  <c r="T24" i="68"/>
  <c r="P40" i="53"/>
  <c r="T25" i="57"/>
  <c r="P11" i="59"/>
  <c r="T32" i="63"/>
  <c r="T33" i="63"/>
  <c r="P37" i="63"/>
  <c r="T49" i="63"/>
  <c r="T12" i="60"/>
  <c r="P35" i="64"/>
  <c r="P21" i="65"/>
  <c r="T15" i="62"/>
  <c r="T44" i="57"/>
  <c r="T29" i="66"/>
  <c r="P15" i="64"/>
  <c r="T40" i="65"/>
  <c r="P7" i="63"/>
  <c r="T31" i="67"/>
  <c r="P38" i="67"/>
  <c r="P44" i="67"/>
  <c r="T48" i="67"/>
  <c r="T33" i="67"/>
  <c r="T39" i="67"/>
  <c r="P43" i="67"/>
  <c r="T45" i="67"/>
  <c r="P49" i="67"/>
  <c r="P28" i="67"/>
  <c r="T19" i="63"/>
  <c r="P6" i="63"/>
  <c r="P13" i="64"/>
  <c r="P37" i="68"/>
  <c r="P45" i="68"/>
  <c r="Y25" i="68"/>
  <c r="T42" i="68"/>
  <c r="T12" i="67"/>
  <c r="P12" i="67"/>
  <c r="P17" i="66"/>
  <c r="P9" i="66"/>
  <c r="T28" i="55"/>
  <c r="T45" i="57"/>
  <c r="T6" i="61"/>
  <c r="T37" i="62"/>
  <c r="P24" i="62"/>
  <c r="T20" i="65"/>
  <c r="T27" i="65"/>
  <c r="T17" i="67"/>
  <c r="P22" i="67"/>
  <c r="P19" i="67"/>
  <c r="T34" i="67"/>
  <c r="T30" i="66"/>
  <c r="Z25" i="67"/>
  <c r="T30" i="64"/>
  <c r="P42" i="54"/>
  <c r="P18" i="66"/>
  <c r="P18" i="63"/>
  <c r="P48" i="56"/>
  <c r="T42" i="54"/>
  <c r="P16" i="54"/>
  <c r="T37" i="54"/>
  <c r="T12" i="59"/>
  <c r="T12" i="54"/>
  <c r="P10" i="61"/>
  <c r="T12" i="61"/>
  <c r="T45" i="58"/>
  <c r="P36" i="64"/>
  <c r="T27" i="61"/>
  <c r="T48" i="64"/>
  <c r="P44" i="57"/>
  <c r="P31" i="65"/>
  <c r="P17" i="65"/>
  <c r="T29" i="64"/>
  <c r="P16" i="65"/>
  <c r="T42" i="65"/>
  <c r="T38" i="65"/>
  <c r="T31" i="64"/>
  <c r="AC25" i="66"/>
  <c r="P19" i="64"/>
  <c r="P26" i="65"/>
  <c r="P41" i="58"/>
  <c r="P36" i="65"/>
  <c r="P27" i="65"/>
  <c r="P30" i="63"/>
  <c r="T29" i="65"/>
  <c r="Y25" i="67"/>
  <c r="T22" i="67"/>
  <c r="P23" i="67"/>
  <c r="P9" i="60"/>
  <c r="P30" i="66"/>
  <c r="T9" i="67"/>
  <c r="P18" i="67"/>
  <c r="P8" i="65"/>
  <c r="P20" i="67"/>
  <c r="T33" i="52"/>
  <c r="P44" i="58"/>
  <c r="P7" i="59"/>
  <c r="P17" i="61"/>
  <c r="T25" i="53"/>
  <c r="T19" i="53"/>
  <c r="P22" i="59"/>
  <c r="P9" i="56"/>
  <c r="T6" i="51"/>
  <c r="P38" i="63"/>
  <c r="T42" i="63"/>
  <c r="P8" i="60"/>
  <c r="T29" i="63"/>
  <c r="P23" i="60"/>
  <c r="P16" i="62"/>
  <c r="P11" i="60"/>
  <c r="T34" i="65"/>
  <c r="P43" i="65"/>
  <c r="T32" i="66"/>
  <c r="P33" i="65"/>
  <c r="T44" i="65"/>
  <c r="P10" i="63"/>
  <c r="Y25" i="66"/>
  <c r="P6" i="65"/>
  <c r="P46" i="54"/>
  <c r="P26" i="62"/>
  <c r="T14" i="66"/>
  <c r="T17" i="64"/>
  <c r="P50" i="66"/>
  <c r="AB25" i="67"/>
  <c r="T8" i="51"/>
  <c r="P15" i="56"/>
  <c r="T31" i="58"/>
  <c r="T23" i="58"/>
  <c r="P13" i="59"/>
  <c r="T8" i="56"/>
  <c r="T36" i="60"/>
  <c r="T45" i="59"/>
  <c r="T10" i="59"/>
  <c r="T18" i="56"/>
  <c r="T47" i="60"/>
  <c r="P48" i="60"/>
  <c r="P44" i="54"/>
  <c r="P24" i="58"/>
  <c r="P24" i="65"/>
  <c r="P11" i="56"/>
  <c r="AB25" i="66"/>
  <c r="T22" i="64"/>
  <c r="P22" i="64"/>
  <c r="T48" i="57"/>
  <c r="T34" i="52"/>
  <c r="T38" i="60"/>
  <c r="P12" i="56"/>
  <c r="T10" i="63"/>
  <c r="T16" i="61"/>
  <c r="T19" i="61"/>
  <c r="T33" i="64"/>
  <c r="T37" i="64"/>
  <c r="T39" i="65"/>
  <c r="Y25" i="65"/>
  <c r="T20" i="60"/>
  <c r="P42" i="65"/>
  <c r="T32" i="65"/>
  <c r="P27" i="64"/>
  <c r="T6" i="65"/>
  <c r="P17" i="51"/>
  <c r="P6" i="55"/>
  <c r="T20" i="53"/>
  <c r="P42" i="57"/>
  <c r="P8" i="55"/>
  <c r="P36" i="56"/>
  <c r="T46" i="54"/>
  <c r="P45" i="59"/>
  <c r="T33" i="59"/>
  <c r="P25" i="57"/>
  <c r="P27" i="61"/>
  <c r="P46" i="62"/>
  <c r="P25" i="63"/>
  <c r="T31" i="60"/>
  <c r="T43" i="63"/>
  <c r="P47" i="63"/>
  <c r="P6" i="60"/>
  <c r="P26" i="61"/>
  <c r="AC25" i="64"/>
  <c r="AB25" i="64"/>
  <c r="T27" i="58"/>
  <c r="P39" i="58"/>
  <c r="P38" i="64"/>
  <c r="T20" i="58"/>
  <c r="P39" i="65"/>
  <c r="P28" i="65"/>
  <c r="P50" i="65"/>
  <c r="P20" i="65"/>
  <c r="P29" i="66"/>
  <c r="P32" i="66"/>
  <c r="T26" i="65"/>
  <c r="P44" i="65"/>
  <c r="T22" i="54"/>
  <c r="P35" i="57"/>
  <c r="T22" i="56"/>
  <c r="P13" i="61"/>
  <c r="P42" i="61"/>
  <c r="P30" i="58"/>
  <c r="P44" i="62"/>
  <c r="T27" i="63"/>
  <c r="P37" i="51"/>
  <c r="AD25" i="65"/>
  <c r="AC25" i="65"/>
  <c r="AB25" i="65"/>
  <c r="T41" i="58"/>
  <c r="P12" i="65"/>
  <c r="T10" i="65"/>
  <c r="P7" i="64"/>
  <c r="T12" i="64"/>
  <c r="T37" i="58"/>
  <c r="T42" i="53"/>
  <c r="T11" i="56"/>
  <c r="P25" i="56"/>
  <c r="T39" i="58"/>
  <c r="P20" i="59"/>
  <c r="P49" i="60"/>
  <c r="T43" i="58"/>
  <c r="T47" i="58"/>
  <c r="P20" i="61"/>
  <c r="T41" i="60"/>
  <c r="P20" i="60"/>
  <c r="AD25" i="64"/>
  <c r="T16" i="62"/>
  <c r="P28" i="63"/>
  <c r="P24" i="63"/>
  <c r="P13" i="65"/>
  <c r="T14" i="64"/>
  <c r="P14" i="64"/>
  <c r="P34" i="65"/>
  <c r="P32" i="64"/>
  <c r="T32" i="64"/>
  <c r="P38" i="65"/>
  <c r="P25" i="53"/>
  <c r="T13" i="55"/>
  <c r="P30" i="56"/>
  <c r="P41" i="54"/>
  <c r="T17" i="56"/>
  <c r="P27" i="58"/>
  <c r="P10" i="55"/>
  <c r="P34" i="55"/>
  <c r="T12" i="58"/>
  <c r="T37" i="61"/>
  <c r="P36" i="61"/>
  <c r="T46" i="61"/>
  <c r="T47" i="61"/>
  <c r="T28" i="59"/>
  <c r="P48" i="61"/>
  <c r="P50" i="62"/>
  <c r="P46" i="60"/>
  <c r="T40" i="60"/>
  <c r="AC25" i="63"/>
  <c r="P41" i="63"/>
  <c r="T45" i="63"/>
  <c r="P34" i="63"/>
  <c r="T46" i="63"/>
  <c r="P50" i="63"/>
  <c r="P21" i="60"/>
  <c r="P20" i="62"/>
  <c r="Z25" i="64"/>
  <c r="T8" i="57"/>
  <c r="P20" i="58"/>
  <c r="T31" i="59"/>
  <c r="P46" i="65"/>
  <c r="T50" i="64"/>
  <c r="T10" i="64"/>
  <c r="T43" i="65"/>
  <c r="T17" i="65"/>
  <c r="T42" i="58"/>
  <c r="T25" i="64"/>
  <c r="P25" i="64"/>
  <c r="T7" i="64"/>
  <c r="T8" i="53"/>
  <c r="P6" i="51"/>
  <c r="P12" i="54"/>
  <c r="T17" i="61"/>
  <c r="T21" i="56"/>
  <c r="T50" i="54"/>
  <c r="T15" i="59"/>
  <c r="P28" i="62"/>
  <c r="T42" i="62"/>
  <c r="P19" i="61"/>
  <c r="P35" i="63"/>
  <c r="T39" i="63"/>
  <c r="T41" i="62"/>
  <c r="T48" i="59"/>
  <c r="T30" i="62"/>
  <c r="T47" i="62"/>
  <c r="T40" i="63"/>
  <c r="P44" i="63"/>
  <c r="P29" i="63"/>
  <c r="P9" i="64"/>
  <c r="Y25" i="64"/>
  <c r="T39" i="60"/>
  <c r="Z25" i="65"/>
  <c r="P9" i="65"/>
  <c r="P10" i="62"/>
  <c r="P12" i="64"/>
  <c r="T37" i="63"/>
  <c r="T34" i="63"/>
  <c r="T50" i="63"/>
  <c r="P37" i="62"/>
  <c r="T48" i="51"/>
  <c r="P12" i="53"/>
  <c r="T35" i="56"/>
  <c r="P50" i="54"/>
  <c r="P7" i="53"/>
  <c r="T25" i="55"/>
  <c r="P8" i="57"/>
  <c r="T24" i="58"/>
  <c r="P43" i="58"/>
  <c r="T38" i="52"/>
  <c r="P50" i="59"/>
  <c r="P43" i="60"/>
  <c r="T11" i="59"/>
  <c r="P40" i="60"/>
  <c r="T34" i="61"/>
  <c r="T17" i="59"/>
  <c r="P40" i="56"/>
  <c r="P19" i="53"/>
  <c r="P18" i="59"/>
  <c r="T33" i="61"/>
  <c r="T49" i="61"/>
  <c r="P31" i="61"/>
  <c r="P31" i="59"/>
  <c r="P19" i="56"/>
  <c r="T34" i="58"/>
  <c r="T38" i="58"/>
  <c r="AB25" i="62"/>
  <c r="T36" i="62"/>
  <c r="P47" i="60"/>
  <c r="P12" i="51"/>
  <c r="T34" i="62"/>
  <c r="Y25" i="63"/>
  <c r="P32" i="63"/>
  <c r="P33" i="63"/>
  <c r="T35" i="63"/>
  <c r="P43" i="63"/>
  <c r="P49" i="63"/>
  <c r="P12" i="60"/>
  <c r="T35" i="60"/>
  <c r="T9" i="56"/>
  <c r="P40" i="63"/>
  <c r="P46" i="63"/>
  <c r="T48" i="63"/>
  <c r="T6" i="64"/>
  <c r="T37" i="51"/>
  <c r="T14" i="51"/>
  <c r="P44" i="51"/>
  <c r="P41" i="56"/>
  <c r="P47" i="58"/>
  <c r="P24" i="57"/>
  <c r="T26" i="60"/>
  <c r="T48" i="60"/>
  <c r="P35" i="61"/>
  <c r="P38" i="61"/>
  <c r="T39" i="61"/>
  <c r="P41" i="61"/>
  <c r="T19" i="60"/>
  <c r="Z25" i="63"/>
  <c r="AD25" i="63"/>
  <c r="P39" i="63"/>
  <c r="P45" i="63"/>
  <c r="T47" i="63"/>
  <c r="P36" i="63"/>
  <c r="P42" i="63"/>
  <c r="T44" i="63"/>
  <c r="T31" i="63"/>
  <c r="T23" i="60"/>
  <c r="T13" i="63"/>
  <c r="P6" i="64"/>
  <c r="P34" i="52"/>
  <c r="T26" i="51"/>
  <c r="T50" i="53"/>
  <c r="T32" i="58"/>
  <c r="P42" i="55"/>
  <c r="T17" i="55"/>
  <c r="P34" i="59"/>
  <c r="P9" i="61"/>
  <c r="T33" i="56"/>
  <c r="P16" i="61"/>
  <c r="P27" i="59"/>
  <c r="P6" i="59"/>
  <c r="P42" i="58"/>
  <c r="T44" i="62"/>
  <c r="P38" i="62"/>
  <c r="T50" i="62"/>
  <c r="P40" i="62"/>
  <c r="T20" i="61"/>
  <c r="P48" i="62"/>
  <c r="T46" i="60"/>
  <c r="AB25" i="63"/>
  <c r="T41" i="63"/>
  <c r="T38" i="63"/>
  <c r="T8" i="55"/>
  <c r="T47" i="57"/>
  <c r="T7" i="59"/>
  <c r="P49" i="59"/>
  <c r="T19" i="58"/>
  <c r="P24" i="61"/>
  <c r="P31" i="60"/>
  <c r="T11" i="61"/>
  <c r="T39" i="56"/>
  <c r="T45" i="52"/>
  <c r="T40" i="56"/>
  <c r="P34" i="58"/>
  <c r="AC25" i="62"/>
  <c r="Z25" i="62"/>
  <c r="P44" i="60"/>
  <c r="T8" i="59"/>
  <c r="Y25" i="62"/>
  <c r="P30" i="62"/>
  <c r="T38" i="59"/>
  <c r="P26" i="58"/>
  <c r="P43" i="62"/>
  <c r="P49" i="62"/>
  <c r="P34" i="60"/>
  <c r="T6" i="53"/>
  <c r="T12" i="51"/>
  <c r="P37" i="55"/>
  <c r="T41" i="53"/>
  <c r="T30" i="53"/>
  <c r="T20" i="59"/>
  <c r="P39" i="59"/>
  <c r="T46" i="58"/>
  <c r="P47" i="54"/>
  <c r="AB25" i="61"/>
  <c r="P50" i="60"/>
  <c r="T21" i="61"/>
  <c r="P27" i="60"/>
  <c r="P7" i="61"/>
  <c r="P23" i="61"/>
  <c r="P16" i="59"/>
  <c r="P19" i="60"/>
  <c r="T38" i="62"/>
  <c r="T21" i="60"/>
  <c r="P34" i="62"/>
  <c r="T41" i="59"/>
  <c r="T46" i="62"/>
  <c r="T25" i="63"/>
  <c r="P27" i="63"/>
  <c r="P41" i="62"/>
  <c r="T6" i="60"/>
  <c r="P48" i="59"/>
  <c r="P10" i="59"/>
  <c r="P47" i="62"/>
  <c r="P27" i="62"/>
  <c r="P22" i="60"/>
  <c r="P35" i="54"/>
  <c r="T44" i="54"/>
  <c r="T20" i="55"/>
  <c r="T38" i="55"/>
  <c r="P9" i="53"/>
  <c r="P28" i="59"/>
  <c r="P33" i="56"/>
  <c r="T45" i="61"/>
  <c r="T44" i="61"/>
  <c r="P35" i="60"/>
  <c r="P41" i="60"/>
  <c r="T28" i="61"/>
  <c r="AD25" i="62"/>
  <c r="T32" i="62"/>
  <c r="T22" i="59"/>
  <c r="T18" i="61"/>
  <c r="T40" i="62"/>
  <c r="T31" i="62"/>
  <c r="T23" i="51"/>
  <c r="P42" i="52"/>
  <c r="P33" i="54"/>
  <c r="T12" i="57"/>
  <c r="P16" i="57"/>
  <c r="T20" i="57"/>
  <c r="P37" i="56"/>
  <c r="T37" i="57"/>
  <c r="T44" i="59"/>
  <c r="P35" i="59"/>
  <c r="P42" i="59"/>
  <c r="T16" i="59"/>
  <c r="T28" i="60"/>
  <c r="P30" i="60"/>
  <c r="T43" i="61"/>
  <c r="T13" i="61"/>
  <c r="T24" i="61"/>
  <c r="P44" i="61"/>
  <c r="T50" i="61"/>
  <c r="P42" i="60"/>
  <c r="P46" i="61"/>
  <c r="T23" i="61"/>
  <c r="P19" i="59"/>
  <c r="T48" i="58"/>
  <c r="T7" i="61"/>
  <c r="T45" i="60"/>
  <c r="P49" i="61"/>
  <c r="T28" i="62"/>
  <c r="P36" i="62"/>
  <c r="P38" i="59"/>
  <c r="AC25" i="61"/>
  <c r="T31" i="61"/>
  <c r="T48" i="62"/>
  <c r="T29" i="55"/>
  <c r="P38" i="52"/>
  <c r="P10" i="57"/>
  <c r="P20" i="53"/>
  <c r="T21" i="54"/>
  <c r="P29" i="59"/>
  <c r="T47" i="59"/>
  <c r="P23" i="59"/>
  <c r="P38" i="54"/>
  <c r="T15" i="61"/>
  <c r="T35" i="61"/>
  <c r="P37" i="61"/>
  <c r="P37" i="59"/>
  <c r="P34" i="61"/>
  <c r="T42" i="61"/>
  <c r="P8" i="59"/>
  <c r="P39" i="61"/>
  <c r="P28" i="61"/>
  <c r="T40" i="61"/>
  <c r="T7" i="60"/>
  <c r="T20" i="56"/>
  <c r="P42" i="62"/>
  <c r="T11" i="51"/>
  <c r="P35" i="55"/>
  <c r="P38" i="56"/>
  <c r="T31" i="57"/>
  <c r="P48" i="53"/>
  <c r="T43" i="59"/>
  <c r="T27" i="53"/>
  <c r="P26" i="60"/>
  <c r="T29" i="57"/>
  <c r="T44" i="60"/>
  <c r="T9" i="61"/>
  <c r="P8" i="61"/>
  <c r="T38" i="61"/>
  <c r="T18" i="60"/>
  <c r="P15" i="59"/>
  <c r="T27" i="59"/>
  <c r="T40" i="59"/>
  <c r="P31" i="62"/>
  <c r="T35" i="53"/>
  <c r="P39" i="52"/>
  <c r="P27" i="53"/>
  <c r="P37" i="52"/>
  <c r="P32" i="53"/>
  <c r="T27" i="54"/>
  <c r="P8" i="56"/>
  <c r="T29" i="53"/>
  <c r="T49" i="58"/>
  <c r="T38" i="54"/>
  <c r="P32" i="60"/>
  <c r="P39" i="56"/>
  <c r="Y25" i="60"/>
  <c r="T25" i="60"/>
  <c r="AC25" i="60"/>
  <c r="Y25" i="61"/>
  <c r="Z25" i="61"/>
  <c r="T42" i="60"/>
  <c r="T19" i="59"/>
  <c r="P40" i="59"/>
  <c r="T19" i="56"/>
  <c r="P38" i="58"/>
  <c r="T10" i="52"/>
  <c r="P25" i="54"/>
  <c r="P45" i="52"/>
  <c r="T41" i="54"/>
  <c r="P32" i="55"/>
  <c r="P36" i="55"/>
  <c r="T28" i="56"/>
  <c r="T17" i="54"/>
  <c r="P20" i="56"/>
  <c r="P21" i="56"/>
  <c r="P19" i="57"/>
  <c r="T23" i="57"/>
  <c r="P26" i="57"/>
  <c r="T14" i="54"/>
  <c r="P12" i="59"/>
  <c r="T44" i="51"/>
  <c r="AD25" i="60"/>
  <c r="P43" i="61"/>
  <c r="P45" i="61"/>
  <c r="T36" i="61"/>
  <c r="P15" i="61"/>
  <c r="P50" i="61"/>
  <c r="P47" i="61"/>
  <c r="P26" i="59"/>
  <c r="AD25" i="61"/>
  <c r="P33" i="61"/>
  <c r="T41" i="61"/>
  <c r="T49" i="60"/>
  <c r="P40" i="61"/>
  <c r="T48" i="61"/>
  <c r="T23" i="53"/>
  <c r="T50" i="60"/>
  <c r="P48" i="58"/>
  <c r="P18" i="51"/>
  <c r="P9" i="51"/>
  <c r="T40" i="52"/>
  <c r="T34" i="56"/>
  <c r="P45" i="53"/>
  <c r="P33" i="53"/>
  <c r="P31" i="57"/>
  <c r="P21" i="55"/>
  <c r="T24" i="53"/>
  <c r="T9" i="58"/>
  <c r="T29" i="58"/>
  <c r="T49" i="53"/>
  <c r="AB25" i="60"/>
  <c r="P46" i="55"/>
  <c r="T11" i="58"/>
  <c r="T10" i="56"/>
  <c r="T27" i="55"/>
  <c r="T47" i="54"/>
  <c r="T6" i="59"/>
  <c r="T13" i="60"/>
  <c r="Z25" i="59"/>
  <c r="P12" i="58"/>
  <c r="T30" i="60"/>
  <c r="P25" i="60"/>
  <c r="P50" i="52"/>
  <c r="T11" i="54"/>
  <c r="P44" i="52"/>
  <c r="T15" i="53"/>
  <c r="T42" i="56"/>
  <c r="T38" i="56"/>
  <c r="P17" i="54"/>
  <c r="P49" i="53"/>
  <c r="P13" i="57"/>
  <c r="T17" i="57"/>
  <c r="P21" i="57"/>
  <c r="P27" i="57"/>
  <c r="P24" i="53"/>
  <c r="P9" i="58"/>
  <c r="P27" i="55"/>
  <c r="P29" i="57"/>
  <c r="T29" i="59"/>
  <c r="T21" i="53"/>
  <c r="AB25" i="59"/>
  <c r="P40" i="58"/>
  <c r="T36" i="58"/>
  <c r="P36" i="58"/>
  <c r="T30" i="59"/>
  <c r="P10" i="56"/>
  <c r="P24" i="60"/>
  <c r="AC25" i="59"/>
  <c r="P33" i="51"/>
  <c r="T49" i="52"/>
  <c r="T18" i="54"/>
  <c r="T47" i="52"/>
  <c r="T42" i="55"/>
  <c r="P38" i="53"/>
  <c r="P17" i="55"/>
  <c r="T50" i="57"/>
  <c r="P33" i="57"/>
  <c r="T40" i="54"/>
  <c r="T7" i="58"/>
  <c r="P8" i="58"/>
  <c r="T39" i="57"/>
  <c r="P48" i="52"/>
  <c r="P47" i="59"/>
  <c r="P44" i="59"/>
  <c r="T35" i="59"/>
  <c r="T39" i="59"/>
  <c r="T42" i="59"/>
  <c r="Z25" i="60"/>
  <c r="P28" i="60"/>
  <c r="T50" i="59"/>
  <c r="P38" i="51"/>
  <c r="P30" i="54"/>
  <c r="P36" i="57"/>
  <c r="T46" i="55"/>
  <c r="Y25" i="59"/>
  <c r="T34" i="59"/>
  <c r="T24" i="59"/>
  <c r="AD25" i="59"/>
  <c r="T47" i="56"/>
  <c r="T24" i="60"/>
  <c r="T32" i="60"/>
  <c r="T32" i="52"/>
  <c r="P14" i="53"/>
  <c r="P21" i="53"/>
  <c r="T48" i="53"/>
  <c r="P47" i="51"/>
  <c r="T48" i="52"/>
  <c r="AB25" i="56"/>
  <c r="T34" i="55"/>
  <c r="P50" i="56"/>
  <c r="P41" i="57"/>
  <c r="P40" i="57"/>
  <c r="P9" i="55"/>
  <c r="T11" i="57"/>
  <c r="P15" i="57"/>
  <c r="P28" i="57"/>
  <c r="T18" i="53"/>
  <c r="P43" i="57"/>
  <c r="P7" i="58"/>
  <c r="P13" i="58"/>
  <c r="T13" i="58"/>
  <c r="P49" i="58"/>
  <c r="P25" i="59"/>
  <c r="P32" i="59"/>
  <c r="P17" i="58"/>
  <c r="T17" i="58"/>
  <c r="P48" i="55"/>
  <c r="T40" i="55"/>
  <c r="T49" i="54"/>
  <c r="P46" i="52"/>
  <c r="P47" i="56"/>
  <c r="P14" i="57"/>
  <c r="T18" i="57"/>
  <c r="P22" i="57"/>
  <c r="T30" i="57"/>
  <c r="T33" i="57"/>
  <c r="P9" i="57"/>
  <c r="T9" i="53"/>
  <c r="T6" i="58"/>
  <c r="P32" i="58"/>
  <c r="T8" i="58"/>
  <c r="P43" i="59"/>
  <c r="T10" i="55"/>
  <c r="P21" i="54"/>
  <c r="P18" i="55"/>
  <c r="T42" i="57"/>
  <c r="P37" i="57"/>
  <c r="T46" i="57"/>
  <c r="T45" i="56"/>
  <c r="P14" i="54"/>
  <c r="T25" i="59"/>
  <c r="P49" i="54"/>
  <c r="P26" i="51"/>
  <c r="P39" i="55"/>
  <c r="P41" i="53"/>
  <c r="T50" i="56"/>
  <c r="T43" i="56"/>
  <c r="P46" i="56"/>
  <c r="AB25" i="57"/>
  <c r="AD25" i="57"/>
  <c r="T40" i="57"/>
  <c r="P16" i="55"/>
  <c r="P13" i="53"/>
  <c r="T43" i="57"/>
  <c r="AB25" i="58"/>
  <c r="AD25" i="58"/>
  <c r="P49" i="57"/>
  <c r="T9" i="57"/>
  <c r="P26" i="54"/>
  <c r="Y25" i="58"/>
  <c r="P6" i="58"/>
  <c r="T25" i="56"/>
  <c r="T25" i="52"/>
  <c r="T6" i="54"/>
  <c r="P43" i="52"/>
  <c r="T23" i="54"/>
  <c r="T28" i="54"/>
  <c r="P41" i="55"/>
  <c r="P19" i="55"/>
  <c r="T43" i="55"/>
  <c r="T32" i="55"/>
  <c r="T15" i="55"/>
  <c r="P14" i="55"/>
  <c r="T37" i="55"/>
  <c r="T35" i="55"/>
  <c r="P42" i="56"/>
  <c r="P26" i="56"/>
  <c r="P31" i="56"/>
  <c r="P24" i="54"/>
  <c r="P12" i="57"/>
  <c r="T14" i="57"/>
  <c r="P18" i="57"/>
  <c r="T36" i="57"/>
  <c r="T41" i="57"/>
  <c r="AC25" i="57"/>
  <c r="T13" i="57"/>
  <c r="P17" i="57"/>
  <c r="T19" i="57"/>
  <c r="P23" i="57"/>
  <c r="P46" i="57"/>
  <c r="T27" i="57"/>
  <c r="P47" i="57"/>
  <c r="T28" i="57"/>
  <c r="T31" i="53"/>
  <c r="P43" i="51"/>
  <c r="P29" i="58"/>
  <c r="AC25" i="58"/>
  <c r="T42" i="51"/>
  <c r="T17" i="52"/>
  <c r="P28" i="52"/>
  <c r="P39" i="53"/>
  <c r="P36" i="52"/>
  <c r="P9" i="54"/>
  <c r="T7" i="55"/>
  <c r="T45" i="55"/>
  <c r="T30" i="55"/>
  <c r="T22" i="53"/>
  <c r="T38" i="53"/>
  <c r="T9" i="55"/>
  <c r="P34" i="54"/>
  <c r="P27" i="54"/>
  <c r="P26" i="52"/>
  <c r="P24" i="56"/>
  <c r="T10" i="57"/>
  <c r="T16" i="57"/>
  <c r="P20" i="57"/>
  <c r="T22" i="57"/>
  <c r="P30" i="57"/>
  <c r="P50" i="57"/>
  <c r="T11" i="53"/>
  <c r="P22" i="55"/>
  <c r="Z25" i="57"/>
  <c r="P11" i="57"/>
  <c r="T15" i="57"/>
  <c r="T21" i="57"/>
  <c r="T43" i="54"/>
  <c r="Z25" i="58"/>
  <c r="P39" i="57"/>
  <c r="T41" i="56"/>
  <c r="T26" i="57"/>
  <c r="P16" i="51"/>
  <c r="P14" i="52"/>
  <c r="T43" i="51"/>
  <c r="P18" i="53"/>
  <c r="T26" i="52"/>
  <c r="P8" i="54"/>
  <c r="T7" i="53"/>
  <c r="P7" i="54"/>
  <c r="P36" i="53"/>
  <c r="P33" i="55"/>
  <c r="P50" i="55"/>
  <c r="P15" i="54"/>
  <c r="T26" i="55"/>
  <c r="T44" i="55"/>
  <c r="T35" i="52"/>
  <c r="P15" i="53"/>
  <c r="P49" i="55"/>
  <c r="P45" i="55"/>
  <c r="P15" i="55"/>
  <c r="P23" i="55"/>
  <c r="T26" i="56"/>
  <c r="P43" i="56"/>
  <c r="P37" i="53"/>
  <c r="T31" i="56"/>
  <c r="T12" i="55"/>
  <c r="Z25" i="56"/>
  <c r="T46" i="56"/>
  <c r="Y25" i="57"/>
  <c r="P29" i="53"/>
  <c r="T13" i="53"/>
  <c r="P45" i="56"/>
  <c r="AC25" i="56"/>
  <c r="P40" i="54"/>
  <c r="P27" i="56"/>
  <c r="T45" i="54"/>
  <c r="P11" i="52"/>
  <c r="P19" i="52"/>
  <c r="T20" i="51"/>
  <c r="T13" i="52"/>
  <c r="T10" i="54"/>
  <c r="T41" i="52"/>
  <c r="P42" i="53"/>
  <c r="T44" i="53"/>
  <c r="P11" i="53"/>
  <c r="P19" i="51"/>
  <c r="AC25" i="55"/>
  <c r="P11" i="55"/>
  <c r="AD25" i="55"/>
  <c r="T47" i="55"/>
  <c r="T31" i="55"/>
  <c r="P25" i="55"/>
  <c r="P34" i="56"/>
  <c r="T21" i="55"/>
  <c r="T48" i="54"/>
  <c r="T34" i="54"/>
  <c r="P42" i="51"/>
  <c r="AD25" i="56"/>
  <c r="T33" i="53"/>
  <c r="T22" i="55"/>
  <c r="T30" i="56"/>
  <c r="T13" i="41"/>
  <c r="P31" i="53"/>
  <c r="P43" i="54"/>
  <c r="P45" i="54"/>
  <c r="P46" i="53"/>
  <c r="T16" i="55"/>
  <c r="P24" i="55"/>
  <c r="P23" i="53"/>
  <c r="P28" i="56"/>
  <c r="T27" i="56"/>
  <c r="T36" i="56"/>
  <c r="T24" i="56"/>
  <c r="T34" i="51"/>
  <c r="P22" i="53"/>
  <c r="T45" i="53"/>
  <c r="P32" i="54"/>
  <c r="P44" i="53"/>
  <c r="T39" i="55"/>
  <c r="P43" i="53"/>
  <c r="P45" i="44"/>
  <c r="T41" i="55"/>
  <c r="T19" i="55"/>
  <c r="P43" i="55"/>
  <c r="T24" i="55"/>
  <c r="T36" i="55"/>
  <c r="P12" i="55"/>
  <c r="Y25" i="56"/>
  <c r="AC25" i="53"/>
  <c r="P38" i="55"/>
  <c r="T15" i="52"/>
  <c r="P27" i="51"/>
  <c r="P10" i="54"/>
  <c r="T37" i="53"/>
  <c r="P11" i="54"/>
  <c r="T48" i="55"/>
  <c r="P40" i="55"/>
  <c r="P29" i="55"/>
  <c r="P47" i="55"/>
  <c r="P31" i="55"/>
  <c r="T36" i="54"/>
  <c r="T23" i="55"/>
  <c r="T18" i="55"/>
  <c r="T32" i="53"/>
  <c r="T22" i="51"/>
  <c r="T8" i="54"/>
  <c r="T7" i="51"/>
  <c r="P21" i="51"/>
  <c r="T33" i="55"/>
  <c r="T50" i="55"/>
  <c r="AB25" i="55"/>
  <c r="T11" i="55"/>
  <c r="P45" i="51"/>
  <c r="P48" i="54"/>
  <c r="P13" i="55"/>
  <c r="P44" i="55"/>
  <c r="T32" i="51"/>
  <c r="T11" i="52"/>
  <c r="T8" i="52"/>
  <c r="P12" i="52"/>
  <c r="T27" i="52"/>
  <c r="P49" i="51"/>
  <c r="P41" i="51"/>
  <c r="AC25" i="54"/>
  <c r="P47" i="53"/>
  <c r="T43" i="53"/>
  <c r="P36" i="54"/>
  <c r="T9" i="54"/>
  <c r="P19" i="54"/>
  <c r="P26" i="55"/>
  <c r="T49" i="55"/>
  <c r="Z25" i="55"/>
  <c r="P46" i="51"/>
  <c r="P7" i="52"/>
  <c r="T36" i="51"/>
  <c r="P13" i="52"/>
  <c r="T35" i="51"/>
  <c r="AB25" i="54"/>
  <c r="T7" i="54"/>
  <c r="T40" i="53"/>
  <c r="T9" i="51"/>
  <c r="T15" i="54"/>
  <c r="T45" i="51"/>
  <c r="P13" i="51"/>
  <c r="T13" i="51"/>
  <c r="T46" i="53"/>
  <c r="T45" i="44"/>
  <c r="P7" i="51"/>
  <c r="AD25" i="53"/>
  <c r="AB25" i="53"/>
  <c r="Y25" i="55"/>
  <c r="P7" i="55"/>
  <c r="P24" i="51"/>
  <c r="T46" i="51"/>
  <c r="T6" i="52"/>
  <c r="P10" i="52"/>
  <c r="T30" i="51"/>
  <c r="T41" i="51"/>
  <c r="Y25" i="54"/>
  <c r="T32" i="54"/>
  <c r="T39" i="53"/>
  <c r="T21" i="51"/>
  <c r="P49" i="52"/>
  <c r="T47" i="53"/>
  <c r="T29" i="51"/>
  <c r="T19" i="52"/>
  <c r="T16" i="52"/>
  <c r="P24" i="52"/>
  <c r="P9" i="52"/>
  <c r="T23" i="52"/>
  <c r="P35" i="51"/>
  <c r="P14" i="51"/>
  <c r="Y25" i="53"/>
  <c r="P22" i="51"/>
  <c r="P6" i="54"/>
  <c r="Z25" i="54"/>
  <c r="P34" i="53"/>
  <c r="T31" i="32"/>
  <c r="T22" i="52"/>
  <c r="P18" i="52"/>
  <c r="T30" i="52"/>
  <c r="T21" i="52"/>
  <c r="Z25" i="53"/>
  <c r="AD25" i="54"/>
  <c r="T36" i="53"/>
  <c r="T7" i="52"/>
  <c r="P29" i="52"/>
  <c r="P16" i="52"/>
  <c r="T20" i="52"/>
  <c r="P27" i="52"/>
  <c r="T50" i="51"/>
  <c r="T18" i="52"/>
  <c r="P15" i="51"/>
  <c r="T47" i="51"/>
  <c r="P23" i="52"/>
  <c r="T28" i="52"/>
  <c r="P8" i="51"/>
  <c r="P28" i="51"/>
  <c r="P31" i="51"/>
  <c r="P15" i="52"/>
  <c r="P8" i="52"/>
  <c r="P22" i="52"/>
  <c r="T24" i="52"/>
  <c r="P32" i="52"/>
  <c r="P30" i="52"/>
  <c r="T27" i="51"/>
  <c r="P39" i="51"/>
  <c r="P25" i="51"/>
  <c r="P30" i="51"/>
  <c r="P31" i="52"/>
  <c r="AB25" i="51"/>
  <c r="AD25" i="51"/>
  <c r="T10" i="51"/>
  <c r="P10" i="51"/>
  <c r="T29" i="52"/>
  <c r="T12" i="52"/>
  <c r="P6" i="52"/>
  <c r="AB25" i="52"/>
  <c r="T14" i="52"/>
  <c r="T9" i="52"/>
  <c r="P40" i="51"/>
  <c r="T40" i="51"/>
  <c r="P17" i="52"/>
  <c r="AC25" i="51"/>
  <c r="T31" i="51"/>
  <c r="T15" i="51"/>
  <c r="Z25" i="52"/>
  <c r="P20" i="52"/>
  <c r="Y25" i="52"/>
  <c r="AD25" i="52"/>
  <c r="P25" i="52"/>
  <c r="P21" i="52"/>
  <c r="T18" i="51"/>
  <c r="T39" i="48"/>
  <c r="P21" i="48"/>
  <c r="T28" i="51"/>
  <c r="P32" i="51"/>
  <c r="P23" i="51"/>
  <c r="Z25" i="51"/>
  <c r="P29" i="51"/>
  <c r="T39" i="51"/>
  <c r="AC25" i="52"/>
  <c r="P36" i="51"/>
  <c r="P47" i="46"/>
  <c r="T25" i="51"/>
  <c r="T36" i="49"/>
  <c r="T24" i="51"/>
  <c r="Y25" i="51"/>
  <c r="T38" i="50"/>
  <c r="T43" i="49"/>
  <c r="T47" i="50"/>
  <c r="T33" i="46"/>
  <c r="P9" i="46"/>
  <c r="P33" i="46"/>
  <c r="T19" i="47"/>
  <c r="T9" i="45"/>
  <c r="T49" i="44"/>
  <c r="P19" i="48"/>
  <c r="T46" i="49"/>
  <c r="P14" i="46"/>
  <c r="P20" i="48"/>
  <c r="P43" i="49"/>
  <c r="T49" i="50"/>
  <c r="P21" i="46"/>
  <c r="P30" i="41"/>
  <c r="T35" i="49"/>
  <c r="P50" i="49"/>
  <c r="T42" i="49"/>
  <c r="T20" i="48"/>
  <c r="T35" i="50"/>
  <c r="T45" i="49"/>
  <c r="T28" i="50"/>
  <c r="T43" i="48"/>
  <c r="P30" i="49"/>
  <c r="P17" i="41"/>
  <c r="P42" i="49"/>
  <c r="T41" i="46"/>
  <c r="T7" i="48"/>
  <c r="T23" i="48"/>
  <c r="P36" i="48"/>
  <c r="P23" i="48"/>
  <c r="P19" i="47"/>
  <c r="T50" i="49"/>
  <c r="T36" i="48"/>
  <c r="P34" i="45"/>
  <c r="T26" i="47"/>
  <c r="T40" i="50"/>
  <c r="P35" i="49"/>
  <c r="T28" i="49"/>
  <c r="P25" i="46"/>
  <c r="P47" i="50"/>
  <c r="P26" i="45"/>
  <c r="T47" i="46"/>
  <c r="P43" i="46"/>
  <c r="P46" i="45"/>
  <c r="T42" i="50"/>
  <c r="P28" i="50"/>
  <c r="T25" i="46"/>
  <c r="P49" i="49"/>
  <c r="P39" i="46"/>
  <c r="T8" i="41"/>
  <c r="P42" i="46"/>
  <c r="T6" i="50"/>
  <c r="T40" i="49"/>
  <c r="T26" i="49"/>
  <c r="T30" i="46"/>
  <c r="T43" i="46"/>
  <c r="T45" i="48"/>
  <c r="T48" i="50"/>
  <c r="T47" i="48"/>
  <c r="T44" i="50"/>
  <c r="T30" i="41"/>
  <c r="P50" i="50"/>
  <c r="T21" i="46"/>
  <c r="T31" i="49"/>
  <c r="P18" i="46"/>
  <c r="T29" i="48"/>
  <c r="P28" i="47"/>
  <c r="P37" i="44"/>
  <c r="T50" i="44"/>
  <c r="P48" i="46"/>
  <c r="P20" i="44"/>
  <c r="T19" i="48"/>
  <c r="P40" i="48"/>
  <c r="P36" i="50"/>
  <c r="T49" i="49"/>
  <c r="T18" i="46"/>
  <c r="P31" i="49"/>
  <c r="T46" i="50"/>
  <c r="T24" i="46"/>
  <c r="P45" i="50"/>
  <c r="P23" i="46"/>
  <c r="T34" i="45"/>
  <c r="T34" i="46"/>
  <c r="T36" i="46"/>
  <c r="T45" i="46"/>
  <c r="P41" i="48"/>
  <c r="T33" i="42"/>
  <c r="T29" i="46"/>
  <c r="P26" i="49"/>
  <c r="T32" i="49"/>
  <c r="P34" i="48"/>
  <c r="P42" i="48"/>
  <c r="T48" i="49"/>
  <c r="T37" i="49"/>
  <c r="P48" i="50"/>
  <c r="P43" i="50"/>
  <c r="T49" i="48"/>
  <c r="P19" i="49"/>
  <c r="P37" i="49"/>
  <c r="P12" i="50"/>
  <c r="P23" i="50"/>
  <c r="P29" i="50"/>
  <c r="P49" i="48"/>
  <c r="P13" i="50"/>
  <c r="T28" i="48"/>
  <c r="T25" i="48"/>
  <c r="P27" i="49"/>
  <c r="P40" i="49"/>
  <c r="T31" i="50"/>
  <c r="P48" i="49"/>
  <c r="P6" i="50"/>
  <c r="T34" i="48"/>
  <c r="T9" i="44"/>
  <c r="P13" i="45"/>
  <c r="T21" i="42"/>
  <c r="T14" i="49"/>
  <c r="P22" i="49"/>
  <c r="P10" i="50"/>
  <c r="T9" i="50"/>
  <c r="P17" i="46"/>
  <c r="T43" i="50"/>
  <c r="T48" i="45"/>
  <c r="T30" i="43"/>
  <c r="P33" i="44"/>
  <c r="T17" i="46"/>
  <c r="T11" i="50"/>
  <c r="P22" i="46"/>
  <c r="T42" i="48"/>
  <c r="T28" i="47"/>
  <c r="T15" i="46"/>
  <c r="T44" i="41"/>
  <c r="P46" i="46"/>
  <c r="P8" i="48"/>
  <c r="T23" i="47"/>
  <c r="P25" i="48"/>
  <c r="P7" i="48"/>
  <c r="P23" i="45"/>
  <c r="P38" i="45"/>
  <c r="P45" i="42"/>
  <c r="P18" i="44"/>
  <c r="P26" i="48"/>
  <c r="T24" i="47"/>
  <c r="P38" i="50"/>
  <c r="P28" i="48"/>
  <c r="T27" i="49"/>
  <c r="T26" i="45"/>
  <c r="T44" i="45"/>
  <c r="T26" i="46"/>
  <c r="T12" i="49"/>
  <c r="P13" i="49"/>
  <c r="P9" i="50"/>
  <c r="P21" i="50"/>
  <c r="T25" i="50"/>
  <c r="P29" i="48"/>
  <c r="T33" i="49"/>
  <c r="P36" i="46"/>
  <c r="P31" i="43"/>
  <c r="P8" i="47"/>
  <c r="T36" i="50"/>
  <c r="T9" i="49"/>
  <c r="T30" i="50"/>
  <c r="T22" i="46"/>
  <c r="P44" i="49"/>
  <c r="T17" i="42"/>
  <c r="P18" i="48"/>
  <c r="P36" i="49"/>
  <c r="P29" i="46"/>
  <c r="T47" i="44"/>
  <c r="P8" i="41"/>
  <c r="T21" i="47"/>
  <c r="P12" i="46"/>
  <c r="P27" i="48"/>
  <c r="P10" i="47"/>
  <c r="T12" i="48"/>
  <c r="T10" i="49"/>
  <c r="P28" i="49"/>
  <c r="T27" i="50"/>
  <c r="T8" i="50"/>
  <c r="T32" i="50"/>
  <c r="T44" i="49"/>
  <c r="T25" i="41"/>
  <c r="P19" i="46"/>
  <c r="P24" i="46"/>
  <c r="P47" i="44"/>
  <c r="P27" i="47"/>
  <c r="P6" i="46"/>
  <c r="T11" i="48"/>
  <c r="P20" i="46"/>
  <c r="P20" i="49"/>
  <c r="T42" i="46"/>
  <c r="T8" i="47"/>
  <c r="T37" i="50"/>
  <c r="P16" i="50"/>
  <c r="P9" i="49"/>
  <c r="T39" i="49"/>
  <c r="T33" i="50"/>
  <c r="T49" i="46"/>
  <c r="P32" i="49"/>
  <c r="P47" i="48"/>
  <c r="T8" i="44"/>
  <c r="T13" i="48"/>
  <c r="P38" i="44"/>
  <c r="Y25" i="50"/>
  <c r="T47" i="49"/>
  <c r="T12" i="50"/>
  <c r="P15" i="50"/>
  <c r="T19" i="50"/>
  <c r="P25" i="50"/>
  <c r="P30" i="50"/>
  <c r="T39" i="50"/>
  <c r="P11" i="49"/>
  <c r="T48" i="41"/>
  <c r="T31" i="46"/>
  <c r="P32" i="45"/>
  <c r="P27" i="43"/>
  <c r="T16" i="44"/>
  <c r="T17" i="47"/>
  <c r="P39" i="48"/>
  <c r="T20" i="44"/>
  <c r="T6" i="49"/>
  <c r="T16" i="49"/>
  <c r="T24" i="48"/>
  <c r="P33" i="49"/>
  <c r="P38" i="49"/>
  <c r="T21" i="48"/>
  <c r="Z25" i="50"/>
  <c r="P38" i="46"/>
  <c r="T40" i="48"/>
  <c r="P22" i="50"/>
  <c r="P11" i="50"/>
  <c r="T15" i="50"/>
  <c r="P19" i="50"/>
  <c r="T34" i="50"/>
  <c r="P39" i="49"/>
  <c r="P31" i="50"/>
  <c r="T31" i="47"/>
  <c r="P13" i="46"/>
  <c r="T35" i="48"/>
  <c r="P33" i="50"/>
  <c r="P39" i="50"/>
  <c r="P30" i="48"/>
  <c r="P44" i="42"/>
  <c r="P11" i="44"/>
  <c r="P15" i="44"/>
  <c r="P10" i="44"/>
  <c r="P49" i="46"/>
  <c r="T45" i="42"/>
  <c r="P33" i="42"/>
  <c r="T23" i="49"/>
  <c r="T24" i="49"/>
  <c r="T8" i="49"/>
  <c r="T18" i="50"/>
  <c r="P46" i="41"/>
  <c r="P14" i="41"/>
  <c r="T12" i="45"/>
  <c r="T40" i="45"/>
  <c r="T48" i="47"/>
  <c r="T36" i="47"/>
  <c r="T18" i="47"/>
  <c r="T22" i="48"/>
  <c r="P12" i="49"/>
  <c r="T18" i="49"/>
  <c r="T10" i="46"/>
  <c r="P26" i="47"/>
  <c r="P24" i="47"/>
  <c r="T14" i="50"/>
  <c r="T23" i="50"/>
  <c r="P24" i="50"/>
  <c r="P17" i="50"/>
  <c r="T26" i="50"/>
  <c r="P26" i="50"/>
  <c r="T20" i="49"/>
  <c r="P36" i="45"/>
  <c r="P35" i="48"/>
  <c r="P17" i="49"/>
  <c r="P18" i="49"/>
  <c r="T38" i="46"/>
  <c r="P45" i="46"/>
  <c r="AB25" i="50"/>
  <c r="P9" i="47"/>
  <c r="P34" i="50"/>
  <c r="T22" i="50"/>
  <c r="P7" i="49"/>
  <c r="P20" i="50"/>
  <c r="AD25" i="50"/>
  <c r="T13" i="50"/>
  <c r="T17" i="50"/>
  <c r="T33" i="44"/>
  <c r="P40" i="46"/>
  <c r="T17" i="48"/>
  <c r="T21" i="49"/>
  <c r="AC25" i="50"/>
  <c r="P18" i="50"/>
  <c r="P37" i="50"/>
  <c r="T8" i="48"/>
  <c r="P25" i="44"/>
  <c r="T7" i="43"/>
  <c r="T36" i="44"/>
  <c r="P18" i="47"/>
  <c r="T48" i="42"/>
  <c r="T47" i="45"/>
  <c r="P24" i="48"/>
  <c r="T31" i="43"/>
  <c r="T25" i="49"/>
  <c r="T30" i="47"/>
  <c r="P15" i="47"/>
  <c r="T38" i="44"/>
  <c r="T7" i="50"/>
  <c r="T38" i="49"/>
  <c r="P8" i="50"/>
  <c r="T21" i="50"/>
  <c r="T11" i="49"/>
  <c r="T37" i="48"/>
  <c r="P37" i="48"/>
  <c r="P41" i="49"/>
  <c r="P31" i="47"/>
  <c r="T45" i="41"/>
  <c r="T10" i="43"/>
  <c r="P13" i="42"/>
  <c r="T47" i="41"/>
  <c r="T8" i="45"/>
  <c r="P29" i="42"/>
  <c r="P41" i="46"/>
  <c r="T30" i="45"/>
  <c r="T33" i="47"/>
  <c r="T43" i="47"/>
  <c r="T14" i="46"/>
  <c r="T50" i="46"/>
  <c r="T50" i="45"/>
  <c r="P12" i="44"/>
  <c r="P49" i="45"/>
  <c r="T13" i="46"/>
  <c r="P10" i="48"/>
  <c r="P44" i="41"/>
  <c r="T31" i="48"/>
  <c r="P15" i="49"/>
  <c r="P23" i="49"/>
  <c r="P24" i="49"/>
  <c r="T50" i="48"/>
  <c r="P21" i="49"/>
  <c r="T22" i="49"/>
  <c r="P20" i="47"/>
  <c r="P10" i="46"/>
  <c r="P7" i="50"/>
  <c r="P27" i="50"/>
  <c r="P14" i="50"/>
  <c r="T29" i="50"/>
  <c r="T41" i="48"/>
  <c r="T30" i="48"/>
  <c r="T10" i="50"/>
  <c r="T16" i="50"/>
  <c r="T20" i="50"/>
  <c r="T24" i="50"/>
  <c r="P47" i="49"/>
  <c r="T6" i="44"/>
  <c r="T46" i="45"/>
  <c r="T41" i="42"/>
  <c r="T27" i="42"/>
  <c r="P11" i="47"/>
  <c r="P25" i="49"/>
  <c r="AC25" i="49"/>
  <c r="T28" i="46"/>
  <c r="T38" i="48"/>
  <c r="AD25" i="49"/>
  <c r="P8" i="49"/>
  <c r="T12" i="41"/>
  <c r="P36" i="42"/>
  <c r="T18" i="42"/>
  <c r="T31" i="41"/>
  <c r="T46" i="44"/>
  <c r="P11" i="45"/>
  <c r="P44" i="46"/>
  <c r="T13" i="47"/>
  <c r="P33" i="47"/>
  <c r="T47" i="47"/>
  <c r="P26" i="44"/>
  <c r="P39" i="47"/>
  <c r="T50" i="47"/>
  <c r="P47" i="45"/>
  <c r="T29" i="47"/>
  <c r="T38" i="47"/>
  <c r="P40" i="47"/>
  <c r="T15" i="48"/>
  <c r="T33" i="48"/>
  <c r="P9" i="48"/>
  <c r="T15" i="47"/>
  <c r="P11" i="46"/>
  <c r="P12" i="48"/>
  <c r="T48" i="48"/>
  <c r="P14" i="49"/>
  <c r="T46" i="46"/>
  <c r="P34" i="49"/>
  <c r="T7" i="47"/>
  <c r="T16" i="46"/>
  <c r="T18" i="48"/>
  <c r="T50" i="41"/>
  <c r="T22" i="41"/>
  <c r="T26" i="41"/>
  <c r="T37" i="41"/>
  <c r="P31" i="42"/>
  <c r="P11" i="42"/>
  <c r="T40" i="42"/>
  <c r="P47" i="41"/>
  <c r="T20" i="45"/>
  <c r="T28" i="45"/>
  <c r="P45" i="47"/>
  <c r="P50" i="47"/>
  <c r="P8" i="43"/>
  <c r="T35" i="47"/>
  <c r="P44" i="47"/>
  <c r="T37" i="45"/>
  <c r="T6" i="46"/>
  <c r="P8" i="44"/>
  <c r="P11" i="48"/>
  <c r="T27" i="48"/>
  <c r="T12" i="46"/>
  <c r="P18" i="45"/>
  <c r="T10" i="48"/>
  <c r="T7" i="45"/>
  <c r="T11" i="47"/>
  <c r="T15" i="49"/>
  <c r="T19" i="49"/>
  <c r="T13" i="49"/>
  <c r="T17" i="49"/>
  <c r="AB25" i="49"/>
  <c r="T29" i="49"/>
  <c r="P45" i="48"/>
  <c r="P23" i="41"/>
  <c r="T37" i="42"/>
  <c r="P33" i="45"/>
  <c r="P32" i="44"/>
  <c r="P16" i="46"/>
  <c r="T10" i="42"/>
  <c r="T49" i="42"/>
  <c r="T26" i="44"/>
  <c r="P36" i="47"/>
  <c r="P15" i="46"/>
  <c r="P41" i="44"/>
  <c r="T34" i="47"/>
  <c r="T20" i="47"/>
  <c r="P14" i="47"/>
  <c r="P42" i="47"/>
  <c r="P49" i="47"/>
  <c r="T15" i="44"/>
  <c r="P14" i="48"/>
  <c r="AD25" i="47"/>
  <c r="T20" i="46"/>
  <c r="T9" i="48"/>
  <c r="P6" i="47"/>
  <c r="P50" i="48"/>
  <c r="T12" i="47"/>
  <c r="P40" i="44"/>
  <c r="Y25" i="49"/>
  <c r="P6" i="49"/>
  <c r="P16" i="49"/>
  <c r="P7" i="47"/>
  <c r="T44" i="48"/>
  <c r="P44" i="48"/>
  <c r="P28" i="46"/>
  <c r="Z25" i="49"/>
  <c r="T46" i="48"/>
  <c r="P46" i="48"/>
  <c r="T28" i="43"/>
  <c r="T25" i="44"/>
  <c r="P23" i="44"/>
  <c r="P21" i="45"/>
  <c r="T44" i="44"/>
  <c r="P30" i="47"/>
  <c r="T41" i="45"/>
  <c r="T25" i="47"/>
  <c r="T11" i="46"/>
  <c r="P16" i="47"/>
  <c r="P46" i="42"/>
  <c r="T32" i="48"/>
  <c r="P16" i="48"/>
  <c r="T16" i="48"/>
  <c r="P31" i="48"/>
  <c r="P45" i="45"/>
  <c r="P22" i="48"/>
  <c r="P48" i="48"/>
  <c r="Y25" i="48"/>
  <c r="P30" i="46"/>
  <c r="T17" i="41"/>
  <c r="P38" i="41"/>
  <c r="P17" i="43"/>
  <c r="T24" i="43"/>
  <c r="P12" i="42"/>
  <c r="T11" i="44"/>
  <c r="T46" i="42"/>
  <c r="T32" i="45"/>
  <c r="T8" i="43"/>
  <c r="P37" i="46"/>
  <c r="P7" i="45"/>
  <c r="P43" i="44"/>
  <c r="P35" i="46"/>
  <c r="T6" i="45"/>
  <c r="T6" i="47"/>
  <c r="P21" i="47"/>
  <c r="T27" i="47"/>
  <c r="P34" i="47"/>
  <c r="P47" i="47"/>
  <c r="T18" i="44"/>
  <c r="P37" i="47"/>
  <c r="P41" i="47"/>
  <c r="P43" i="47"/>
  <c r="T23" i="45"/>
  <c r="P29" i="47"/>
  <c r="P35" i="47"/>
  <c r="T32" i="47"/>
  <c r="P13" i="48"/>
  <c r="P17" i="48"/>
  <c r="AB25" i="48"/>
  <c r="Z25" i="48"/>
  <c r="P15" i="48"/>
  <c r="P21" i="42"/>
  <c r="T40" i="44"/>
  <c r="T18" i="45"/>
  <c r="P12" i="47"/>
  <c r="P32" i="48"/>
  <c r="T10" i="47"/>
  <c r="T22" i="47"/>
  <c r="T14" i="48"/>
  <c r="P19" i="41"/>
  <c r="P23" i="43"/>
  <c r="P21" i="41"/>
  <c r="P48" i="42"/>
  <c r="AC25" i="47"/>
  <c r="Y25" i="47"/>
  <c r="P26" i="46"/>
  <c r="T14" i="45"/>
  <c r="T30" i="44"/>
  <c r="P17" i="47"/>
  <c r="T43" i="45"/>
  <c r="P25" i="47"/>
  <c r="AC25" i="48"/>
  <c r="AD25" i="48"/>
  <c r="T16" i="47"/>
  <c r="T45" i="45"/>
  <c r="T11" i="42"/>
  <c r="P13" i="44"/>
  <c r="T43" i="42"/>
  <c r="P6" i="42"/>
  <c r="P19" i="44"/>
  <c r="T9" i="42"/>
  <c r="T25" i="42"/>
  <c r="T17" i="44"/>
  <c r="P24" i="45"/>
  <c r="T21" i="45"/>
  <c r="T17" i="45"/>
  <c r="T33" i="45"/>
  <c r="P50" i="44"/>
  <c r="P6" i="43"/>
  <c r="P39" i="45"/>
  <c r="T49" i="45"/>
  <c r="T46" i="47"/>
  <c r="P48" i="47"/>
  <c r="AB25" i="47"/>
  <c r="T14" i="47"/>
  <c r="P38" i="47"/>
  <c r="T40" i="47"/>
  <c r="T44" i="47"/>
  <c r="P6" i="48"/>
  <c r="T6" i="48"/>
  <c r="AB25" i="46"/>
  <c r="P19" i="42"/>
  <c r="P14" i="43"/>
  <c r="P42" i="43"/>
  <c r="T45" i="43"/>
  <c r="P41" i="42"/>
  <c r="P34" i="43"/>
  <c r="Y25" i="44"/>
  <c r="AB25" i="45"/>
  <c r="T16" i="45"/>
  <c r="P29" i="45"/>
  <c r="P42" i="45"/>
  <c r="P9" i="44"/>
  <c r="P31" i="46"/>
  <c r="P15" i="45"/>
  <c r="P16" i="44"/>
  <c r="T44" i="46"/>
  <c r="T7" i="42"/>
  <c r="T27" i="46"/>
  <c r="P42" i="44"/>
  <c r="T41" i="44"/>
  <c r="P50" i="46"/>
  <c r="P50" i="45"/>
  <c r="T45" i="47"/>
  <c r="T49" i="47"/>
  <c r="Z25" i="47"/>
  <c r="T39" i="41"/>
  <c r="T30" i="42"/>
  <c r="P49" i="42"/>
  <c r="P39" i="44"/>
  <c r="P40" i="45"/>
  <c r="T12" i="44"/>
  <c r="P41" i="45"/>
  <c r="P50" i="42"/>
  <c r="P48" i="44"/>
  <c r="P27" i="42"/>
  <c r="AC25" i="46"/>
  <c r="P46" i="47"/>
  <c r="P14" i="45"/>
  <c r="P43" i="45"/>
  <c r="T37" i="47"/>
  <c r="T39" i="47"/>
  <c r="T41" i="47"/>
  <c r="T42" i="47"/>
  <c r="P32" i="47"/>
  <c r="P34" i="46"/>
  <c r="T35" i="46"/>
  <c r="P34" i="42"/>
  <c r="T46" i="41"/>
  <c r="P21" i="43"/>
  <c r="P20" i="43"/>
  <c r="P22" i="44"/>
  <c r="T14" i="44"/>
  <c r="P21" i="44"/>
  <c r="P20" i="45"/>
  <c r="T25" i="45"/>
  <c r="T43" i="44"/>
  <c r="P27" i="45"/>
  <c r="T37" i="46"/>
  <c r="T11" i="45"/>
  <c r="T40" i="46"/>
  <c r="P13" i="47"/>
  <c r="P30" i="44"/>
  <c r="P20" i="42"/>
  <c r="P37" i="43"/>
  <c r="T49" i="43"/>
  <c r="T48" i="43"/>
  <c r="P20" i="41"/>
  <c r="P43" i="41"/>
  <c r="P13" i="43"/>
  <c r="T17" i="43"/>
  <c r="P43" i="43"/>
  <c r="T47" i="43"/>
  <c r="T44" i="43"/>
  <c r="T35" i="41"/>
  <c r="P24" i="44"/>
  <c r="P35" i="45"/>
  <c r="T31" i="45"/>
  <c r="P28" i="45"/>
  <c r="Z25" i="45"/>
  <c r="T15" i="45"/>
  <c r="P7" i="43"/>
  <c r="P37" i="42"/>
  <c r="T8" i="46"/>
  <c r="T19" i="45"/>
  <c r="P19" i="45"/>
  <c r="T27" i="43"/>
  <c r="P7" i="42"/>
  <c r="T7" i="46"/>
  <c r="T14" i="42"/>
  <c r="T9" i="41"/>
  <c r="T48" i="44"/>
  <c r="P17" i="45"/>
  <c r="P17" i="44"/>
  <c r="T47" i="42"/>
  <c r="T27" i="45"/>
  <c r="AD25" i="46"/>
  <c r="T32" i="46"/>
  <c r="Z25" i="46"/>
  <c r="Y25" i="46"/>
  <c r="P27" i="46"/>
  <c r="T39" i="45"/>
  <c r="T22" i="45"/>
  <c r="T6" i="41"/>
  <c r="P23" i="42"/>
  <c r="T50" i="42"/>
  <c r="T39" i="43"/>
  <c r="P42" i="41"/>
  <c r="P26" i="43"/>
  <c r="P25" i="42"/>
  <c r="P24" i="43"/>
  <c r="P29" i="43"/>
  <c r="P19" i="43"/>
  <c r="T28" i="42"/>
  <c r="P49" i="41"/>
  <c r="P38" i="43"/>
  <c r="T50" i="43"/>
  <c r="P24" i="41"/>
  <c r="T33" i="43"/>
  <c r="P8" i="45"/>
  <c r="T24" i="45"/>
  <c r="AD25" i="45"/>
  <c r="P12" i="45"/>
  <c r="P16" i="45"/>
  <c r="T35" i="44"/>
  <c r="P35" i="44"/>
  <c r="P10" i="42"/>
  <c r="P29" i="44"/>
  <c r="AB25" i="44"/>
  <c r="T23" i="44"/>
  <c r="T41" i="41"/>
  <c r="P16" i="41"/>
  <c r="T29" i="41"/>
  <c r="P50" i="41"/>
  <c r="P39" i="42"/>
  <c r="T14" i="43"/>
  <c r="T42" i="43"/>
  <c r="P40" i="43"/>
  <c r="T46" i="43"/>
  <c r="P47" i="42"/>
  <c r="T23" i="43"/>
  <c r="P32" i="43"/>
  <c r="T29" i="43"/>
  <c r="T35" i="42"/>
  <c r="P16" i="43"/>
  <c r="P6" i="44"/>
  <c r="P34" i="44"/>
  <c r="T21" i="44"/>
  <c r="P27" i="44"/>
  <c r="T29" i="42"/>
  <c r="AC25" i="45"/>
  <c r="P32" i="42"/>
  <c r="T6" i="43"/>
  <c r="P25" i="43"/>
  <c r="T21" i="43"/>
  <c r="T34" i="43"/>
  <c r="P35" i="41"/>
  <c r="T10" i="45"/>
  <c r="P10" i="45"/>
  <c r="P49" i="44"/>
  <c r="P44" i="44"/>
  <c r="T28" i="44"/>
  <c r="AC25" i="44"/>
  <c r="P15" i="42"/>
  <c r="P30" i="42"/>
  <c r="T7" i="41"/>
  <c r="T36" i="42"/>
  <c r="P18" i="43"/>
  <c r="T25" i="43"/>
  <c r="P35" i="43"/>
  <c r="P12" i="43"/>
  <c r="AD25" i="44"/>
  <c r="Y25" i="45"/>
  <c r="P6" i="45"/>
  <c r="P7" i="44"/>
  <c r="T7" i="44"/>
  <c r="P46" i="43"/>
  <c r="AC25" i="43"/>
  <c r="P28" i="44"/>
  <c r="P33" i="43"/>
  <c r="T23" i="41"/>
  <c r="Z25" i="43"/>
  <c r="T35" i="43"/>
  <c r="P32" i="41"/>
  <c r="T27" i="41"/>
  <c r="T16" i="42"/>
  <c r="T23" i="42"/>
  <c r="P9" i="42"/>
  <c r="P24" i="42"/>
  <c r="T22" i="43"/>
  <c r="T26" i="42"/>
  <c r="P41" i="43"/>
  <c r="P40" i="42"/>
  <c r="T13" i="43"/>
  <c r="T36" i="43"/>
  <c r="P37" i="41"/>
  <c r="T43" i="43"/>
  <c r="P11" i="43"/>
  <c r="P47" i="43"/>
  <c r="T12" i="43"/>
  <c r="P14" i="44"/>
  <c r="T42" i="42"/>
  <c r="T15" i="41"/>
  <c r="Z25" i="44"/>
  <c r="T31" i="44"/>
  <c r="AD25" i="42"/>
  <c r="P28" i="41"/>
  <c r="T33" i="41"/>
  <c r="P9" i="43"/>
  <c r="T32" i="43"/>
  <c r="T38" i="43"/>
  <c r="P50" i="43"/>
  <c r="T24" i="41"/>
  <c r="P10" i="43"/>
  <c r="T18" i="43"/>
  <c r="T37" i="43"/>
  <c r="T40" i="43"/>
  <c r="P18" i="41"/>
  <c r="P15" i="43"/>
  <c r="T16" i="43"/>
  <c r="AC25" i="42"/>
  <c r="P48" i="43"/>
  <c r="Y25" i="43"/>
  <c r="AD25" i="41"/>
  <c r="T18" i="41"/>
  <c r="P7" i="41"/>
  <c r="P38" i="42"/>
  <c r="P18" i="42"/>
  <c r="P39" i="43"/>
  <c r="P22" i="43"/>
  <c r="AB25" i="43"/>
  <c r="P45" i="43"/>
  <c r="P49" i="43"/>
  <c r="T41" i="43"/>
  <c r="P36" i="43"/>
  <c r="P8" i="42"/>
  <c r="T42" i="41"/>
  <c r="T20" i="43"/>
  <c r="P44" i="43"/>
  <c r="T9" i="43"/>
  <c r="T34" i="41"/>
  <c r="T20" i="42"/>
  <c r="P22" i="42"/>
  <c r="T11" i="43"/>
  <c r="T15" i="43"/>
  <c r="T19" i="43"/>
  <c r="P28" i="42"/>
  <c r="AB25" i="41"/>
  <c r="T15" i="42"/>
  <c r="AC25" i="41"/>
  <c r="AB25" i="42"/>
  <c r="P11" i="41"/>
  <c r="T49" i="41"/>
  <c r="AD25" i="43"/>
  <c r="T31" i="42"/>
  <c r="T38" i="42"/>
  <c r="P10" i="41"/>
  <c r="P6" i="41"/>
  <c r="T32" i="41"/>
  <c r="Y25" i="41"/>
  <c r="Z25" i="42"/>
  <c r="T22" i="42"/>
  <c r="T19" i="42"/>
  <c r="P29" i="41"/>
  <c r="T38" i="41"/>
  <c r="Y25" i="42"/>
  <c r="T24" i="42"/>
  <c r="T34" i="42"/>
  <c r="P40" i="41"/>
  <c r="T40" i="41"/>
  <c r="P41" i="41"/>
  <c r="P48" i="41"/>
  <c r="T36" i="41"/>
  <c r="P34" i="41"/>
  <c r="T11" i="41"/>
  <c r="P14" i="42"/>
  <c r="P12" i="41"/>
  <c r="P33" i="41"/>
  <c r="T39" i="42"/>
  <c r="P36" i="41"/>
  <c r="Z25" i="41"/>
  <c r="P27" i="41"/>
  <c r="P26" i="40"/>
  <c r="P27" i="40"/>
  <c r="P7" i="39"/>
  <c r="T9" i="40"/>
  <c r="P50" i="36"/>
  <c r="T7" i="40"/>
  <c r="P37" i="40"/>
  <c r="P12" i="39"/>
  <c r="T27" i="36"/>
  <c r="T30" i="39"/>
  <c r="T41" i="40"/>
  <c r="T31" i="40"/>
  <c r="P33" i="38"/>
  <c r="T21" i="37"/>
  <c r="T21" i="36"/>
  <c r="T50" i="33"/>
  <c r="P40" i="32"/>
  <c r="P21" i="36"/>
  <c r="P23" i="33"/>
  <c r="T49" i="40"/>
  <c r="T43" i="40"/>
  <c r="P18" i="37"/>
  <c r="P31" i="36"/>
  <c r="T44" i="40"/>
  <c r="T48" i="40"/>
  <c r="T28" i="40"/>
  <c r="P21" i="39"/>
  <c r="P40" i="33"/>
  <c r="T33" i="38"/>
  <c r="T40" i="33"/>
  <c r="T8" i="33"/>
  <c r="T32" i="32"/>
  <c r="T26" i="38"/>
  <c r="P38" i="40"/>
  <c r="T19" i="40"/>
  <c r="T34" i="33"/>
  <c r="P31" i="40"/>
  <c r="P49" i="32"/>
  <c r="T8" i="36"/>
  <c r="T22" i="39"/>
  <c r="T9" i="39"/>
  <c r="P11" i="39"/>
  <c r="P37" i="36"/>
  <c r="T21" i="39"/>
  <c r="P28" i="40"/>
  <c r="P31" i="39"/>
  <c r="T35" i="40"/>
  <c r="T23" i="37"/>
  <c r="P40" i="40"/>
  <c r="T42" i="40"/>
  <c r="T12" i="33"/>
  <c r="T49" i="33"/>
  <c r="P35" i="32"/>
  <c r="P17" i="39"/>
  <c r="T33" i="36"/>
  <c r="P39" i="36"/>
  <c r="T22" i="37"/>
  <c r="T15" i="36"/>
  <c r="P18" i="39"/>
  <c r="T32" i="37"/>
  <c r="P47" i="36"/>
  <c r="P22" i="37"/>
  <c r="T39" i="36"/>
  <c r="P26" i="35"/>
  <c r="T17" i="37"/>
  <c r="P6" i="40"/>
  <c r="P39" i="40"/>
  <c r="P15" i="39"/>
  <c r="P14" i="39"/>
  <c r="T30" i="40"/>
  <c r="T13" i="36"/>
  <c r="T46" i="32"/>
  <c r="T26" i="39"/>
  <c r="T50" i="32"/>
  <c r="P28" i="33"/>
  <c r="T45" i="36"/>
  <c r="P16" i="40"/>
  <c r="T17" i="36"/>
  <c r="T19" i="36"/>
  <c r="T25" i="39"/>
  <c r="P48" i="32"/>
  <c r="P10" i="39"/>
  <c r="T17" i="39"/>
  <c r="P31" i="31"/>
  <c r="T47" i="36"/>
  <c r="P48" i="36"/>
  <c r="P18" i="33"/>
  <c r="T35" i="33"/>
  <c r="P19" i="36"/>
  <c r="P41" i="32"/>
  <c r="T31" i="38"/>
  <c r="P35" i="40"/>
  <c r="P30" i="40"/>
  <c r="P33" i="40"/>
  <c r="T9" i="37"/>
  <c r="P30" i="39"/>
  <c r="T41" i="36"/>
  <c r="P35" i="39"/>
  <c r="T33" i="39"/>
  <c r="P23" i="36"/>
  <c r="T14" i="39"/>
  <c r="T38" i="40"/>
  <c r="P36" i="40"/>
  <c r="T37" i="40"/>
  <c r="P23" i="39"/>
  <c r="P19" i="40"/>
  <c r="P16" i="39"/>
  <c r="T21" i="32"/>
  <c r="T37" i="32"/>
  <c r="T23" i="36"/>
  <c r="T33" i="33"/>
  <c r="T41" i="38"/>
  <c r="P45" i="38"/>
  <c r="P11" i="33"/>
  <c r="T32" i="39"/>
  <c r="P41" i="39"/>
  <c r="T49" i="39"/>
  <c r="P20" i="40"/>
  <c r="P24" i="40"/>
  <c r="T31" i="35"/>
  <c r="P14" i="37"/>
  <c r="T16" i="40"/>
  <c r="T50" i="40"/>
  <c r="P17" i="40"/>
  <c r="T41" i="32"/>
  <c r="P45" i="36"/>
  <c r="P45" i="32"/>
  <c r="T20" i="32"/>
  <c r="T34" i="39"/>
  <c r="P46" i="39"/>
  <c r="P13" i="40"/>
  <c r="T25" i="36"/>
  <c r="T6" i="36"/>
  <c r="P30" i="33"/>
  <c r="P46" i="32"/>
  <c r="P31" i="37"/>
  <c r="P26" i="39"/>
  <c r="P13" i="39"/>
  <c r="P15" i="37"/>
  <c r="P34" i="33"/>
  <c r="T37" i="36"/>
  <c r="P30" i="36"/>
  <c r="P47" i="40"/>
  <c r="P45" i="40"/>
  <c r="P44" i="40"/>
  <c r="T19" i="37"/>
  <c r="T17" i="40"/>
  <c r="P12" i="37"/>
  <c r="T33" i="40"/>
  <c r="T8" i="39"/>
  <c r="P38" i="33"/>
  <c r="P23" i="32"/>
  <c r="T14" i="36"/>
  <c r="P6" i="36"/>
  <c r="P35" i="38"/>
  <c r="T36" i="39"/>
  <c r="T13" i="39"/>
  <c r="P19" i="39"/>
  <c r="T14" i="40"/>
  <c r="P32" i="37"/>
  <c r="P43" i="40"/>
  <c r="T18" i="38"/>
  <c r="P21" i="37"/>
  <c r="T15" i="37"/>
  <c r="P25" i="36"/>
  <c r="P15" i="40"/>
  <c r="P19" i="37"/>
  <c r="T32" i="40"/>
  <c r="P8" i="40"/>
  <c r="P27" i="35"/>
  <c r="P37" i="32"/>
  <c r="T31" i="39"/>
  <c r="P28" i="38"/>
  <c r="T42" i="32"/>
  <c r="T12" i="37"/>
  <c r="P8" i="39"/>
  <c r="T27" i="39"/>
  <c r="P34" i="40"/>
  <c r="P12" i="40"/>
  <c r="P6" i="39"/>
  <c r="T24" i="39"/>
  <c r="T24" i="37"/>
  <c r="P46" i="40"/>
  <c r="P20" i="39"/>
  <c r="P11" i="40"/>
  <c r="T6" i="34"/>
  <c r="T14" i="34"/>
  <c r="P25" i="35"/>
  <c r="P22" i="38"/>
  <c r="P46" i="38"/>
  <c r="T44" i="38"/>
  <c r="P8" i="38"/>
  <c r="P48" i="39"/>
  <c r="P45" i="39"/>
  <c r="P22" i="32"/>
  <c r="T21" i="33"/>
  <c r="P35" i="35"/>
  <c r="T28" i="33"/>
  <c r="P27" i="33"/>
  <c r="T28" i="36"/>
  <c r="P11" i="38"/>
  <c r="T47" i="38"/>
  <c r="T32" i="38"/>
  <c r="P38" i="38"/>
  <c r="P48" i="38"/>
  <c r="T16" i="32"/>
  <c r="T8" i="32"/>
  <c r="T43" i="32"/>
  <c r="T44" i="39"/>
  <c r="P31" i="38"/>
  <c r="P29" i="40"/>
  <c r="P25" i="39"/>
  <c r="P10" i="40"/>
  <c r="T21" i="40"/>
  <c r="T25" i="40"/>
  <c r="T11" i="37"/>
  <c r="P9" i="33"/>
  <c r="T41" i="33"/>
  <c r="P18" i="36"/>
  <c r="T28" i="34"/>
  <c r="P15" i="36"/>
  <c r="P26" i="38"/>
  <c r="T39" i="32"/>
  <c r="P16" i="38"/>
  <c r="P9" i="36"/>
  <c r="P50" i="40"/>
  <c r="T46" i="40"/>
  <c r="T15" i="40"/>
  <c r="T30" i="38"/>
  <c r="P8" i="37"/>
  <c r="Y25" i="40"/>
  <c r="T11" i="34"/>
  <c r="P28" i="35"/>
  <c r="T45" i="32"/>
  <c r="T9" i="36"/>
  <c r="T42" i="37"/>
  <c r="P40" i="37"/>
  <c r="P28" i="37"/>
  <c r="P13" i="38"/>
  <c r="T14" i="37"/>
  <c r="P39" i="39"/>
  <c r="T47" i="39"/>
  <c r="P28" i="34"/>
  <c r="T40" i="39"/>
  <c r="P11" i="37"/>
  <c r="P43" i="32"/>
  <c r="P22" i="40"/>
  <c r="T29" i="40"/>
  <c r="P32" i="40"/>
  <c r="T8" i="40"/>
  <c r="T18" i="39"/>
  <c r="T23" i="40"/>
  <c r="T10" i="40"/>
  <c r="T11" i="40"/>
  <c r="T34" i="40"/>
  <c r="T20" i="39"/>
  <c r="T19" i="39"/>
  <c r="AC25" i="40"/>
  <c r="P32" i="32"/>
  <c r="T9" i="33"/>
  <c r="P27" i="31"/>
  <c r="T42" i="33"/>
  <c r="P7" i="38"/>
  <c r="T7" i="36"/>
  <c r="T30" i="36"/>
  <c r="P13" i="33"/>
  <c r="P8" i="32"/>
  <c r="T16" i="39"/>
  <c r="AD25" i="40"/>
  <c r="T40" i="35"/>
  <c r="P13" i="35"/>
  <c r="P39" i="35"/>
  <c r="P14" i="35"/>
  <c r="T22" i="35"/>
  <c r="T38" i="35"/>
  <c r="T41" i="35"/>
  <c r="P11" i="35"/>
  <c r="T42" i="35"/>
  <c r="T17" i="33"/>
  <c r="P15" i="32"/>
  <c r="P39" i="32"/>
  <c r="T49" i="37"/>
  <c r="T31" i="36"/>
  <c r="T34" i="37"/>
  <c r="T46" i="37"/>
  <c r="T39" i="38"/>
  <c r="P43" i="38"/>
  <c r="T43" i="39"/>
  <c r="T8" i="37"/>
  <c r="P37" i="39"/>
  <c r="T41" i="39"/>
  <c r="P38" i="39"/>
  <c r="T50" i="39"/>
  <c r="P29" i="37"/>
  <c r="P6" i="32"/>
  <c r="T16" i="33"/>
  <c r="P16" i="32"/>
  <c r="P20" i="32"/>
  <c r="P26" i="34"/>
  <c r="P16" i="36"/>
  <c r="T48" i="37"/>
  <c r="T10" i="38"/>
  <c r="T42" i="38"/>
  <c r="P50" i="38"/>
  <c r="T13" i="33"/>
  <c r="T34" i="38"/>
  <c r="P36" i="38"/>
  <c r="P37" i="38"/>
  <c r="AC25" i="39"/>
  <c r="AD25" i="39"/>
  <c r="T39" i="39"/>
  <c r="P43" i="39"/>
  <c r="P40" i="39"/>
  <c r="T37" i="39"/>
  <c r="P26" i="36"/>
  <c r="T38" i="39"/>
  <c r="P50" i="39"/>
  <c r="T20" i="40"/>
  <c r="T22" i="40"/>
  <c r="T24" i="40"/>
  <c r="P30" i="38"/>
  <c r="T29" i="37"/>
  <c r="P22" i="39"/>
  <c r="P13" i="37"/>
  <c r="T13" i="37"/>
  <c r="Z25" i="40"/>
  <c r="T18" i="40"/>
  <c r="P21" i="40"/>
  <c r="P23" i="40"/>
  <c r="P25" i="40"/>
  <c r="P21" i="32"/>
  <c r="P22" i="33"/>
  <c r="P42" i="33"/>
  <c r="T19" i="34"/>
  <c r="T21" i="35"/>
  <c r="T44" i="35"/>
  <c r="T27" i="35"/>
  <c r="P9" i="31"/>
  <c r="T29" i="36"/>
  <c r="T45" i="37"/>
  <c r="T39" i="37"/>
  <c r="P47" i="37"/>
  <c r="P35" i="37"/>
  <c r="T37" i="37"/>
  <c r="P38" i="37"/>
  <c r="T44" i="37"/>
  <c r="P11" i="36"/>
  <c r="P14" i="38"/>
  <c r="T7" i="38"/>
  <c r="P25" i="38"/>
  <c r="P7" i="36"/>
  <c r="T44" i="33"/>
  <c r="T29" i="38"/>
  <c r="T49" i="38"/>
  <c r="P10" i="36"/>
  <c r="P46" i="36"/>
  <c r="T11" i="33"/>
  <c r="P16" i="37"/>
  <c r="T29" i="39"/>
  <c r="T28" i="39"/>
  <c r="T35" i="39"/>
  <c r="P47" i="39"/>
  <c r="T27" i="33"/>
  <c r="P36" i="39"/>
  <c r="P44" i="39"/>
  <c r="T48" i="39"/>
  <c r="T45" i="39"/>
  <c r="P49" i="39"/>
  <c r="P24" i="37"/>
  <c r="P34" i="39"/>
  <c r="T42" i="39"/>
  <c r="T46" i="39"/>
  <c r="P27" i="39"/>
  <c r="P25" i="37"/>
  <c r="T25" i="37"/>
  <c r="T6" i="40"/>
  <c r="P14" i="40"/>
  <c r="P24" i="39"/>
  <c r="T14" i="32"/>
  <c r="P42" i="32"/>
  <c r="T22" i="36"/>
  <c r="P43" i="33"/>
  <c r="T15" i="33"/>
  <c r="P24" i="38"/>
  <c r="P10" i="37"/>
  <c r="AB25" i="39"/>
  <c r="P46" i="33"/>
  <c r="AB25" i="40"/>
  <c r="P7" i="34"/>
  <c r="T23" i="34"/>
  <c r="P36" i="36"/>
  <c r="P44" i="36"/>
  <c r="P27" i="34"/>
  <c r="T11" i="36"/>
  <c r="T10" i="36"/>
  <c r="P8" i="36"/>
  <c r="T10" i="37"/>
  <c r="T28" i="37"/>
  <c r="T50" i="38"/>
  <c r="T9" i="38"/>
  <c r="P34" i="38"/>
  <c r="T36" i="38"/>
  <c r="P47" i="38"/>
  <c r="P32" i="38"/>
  <c r="T38" i="38"/>
  <c r="T48" i="38"/>
  <c r="P44" i="33"/>
  <c r="P27" i="37"/>
  <c r="T12" i="38"/>
  <c r="P41" i="38"/>
  <c r="T45" i="38"/>
  <c r="T47" i="33"/>
  <c r="P41" i="36"/>
  <c r="P32" i="39"/>
  <c r="P29" i="39"/>
  <c r="P27" i="36"/>
  <c r="P42" i="39"/>
  <c r="T11" i="38"/>
  <c r="T23" i="38"/>
  <c r="T37" i="38"/>
  <c r="T20" i="37"/>
  <c r="P20" i="37"/>
  <c r="P31" i="32"/>
  <c r="P30" i="32"/>
  <c r="T39" i="33"/>
  <c r="T15" i="32"/>
  <c r="P33" i="31"/>
  <c r="P17" i="33"/>
  <c r="T32" i="36"/>
  <c r="P45" i="33"/>
  <c r="P19" i="32"/>
  <c r="T48" i="33"/>
  <c r="P44" i="32"/>
  <c r="T49" i="36"/>
  <c r="P43" i="36"/>
  <c r="T26" i="33"/>
  <c r="T25" i="32"/>
  <c r="AB25" i="38"/>
  <c r="AD25" i="38"/>
  <c r="P27" i="38"/>
  <c r="T43" i="38"/>
  <c r="P18" i="38"/>
  <c r="T19" i="38"/>
  <c r="T35" i="36"/>
  <c r="T35" i="38"/>
  <c r="P28" i="39"/>
  <c r="Y25" i="39"/>
  <c r="T35" i="32"/>
  <c r="T46" i="33"/>
  <c r="T13" i="34"/>
  <c r="P41" i="34"/>
  <c r="T42" i="36"/>
  <c r="P29" i="36"/>
  <c r="T36" i="37"/>
  <c r="P41" i="37"/>
  <c r="P39" i="37"/>
  <c r="P42" i="38"/>
  <c r="T46" i="38"/>
  <c r="T13" i="38"/>
  <c r="P39" i="38"/>
  <c r="P10" i="38"/>
  <c r="T15" i="38"/>
  <c r="T40" i="38"/>
  <c r="P17" i="37"/>
  <c r="AC25" i="38"/>
  <c r="P29" i="38"/>
  <c r="P49" i="38"/>
  <c r="Z25" i="39"/>
  <c r="T26" i="36"/>
  <c r="T27" i="38"/>
  <c r="P7" i="33"/>
  <c r="T6" i="33"/>
  <c r="T37" i="35"/>
  <c r="P8" i="35"/>
  <c r="P20" i="35"/>
  <c r="P47" i="35"/>
  <c r="P15" i="33"/>
  <c r="P34" i="36"/>
  <c r="T40" i="36"/>
  <c r="P32" i="36"/>
  <c r="T38" i="36"/>
  <c r="T44" i="36"/>
  <c r="T30" i="37"/>
  <c r="P45" i="37"/>
  <c r="T26" i="37"/>
  <c r="P36" i="37"/>
  <c r="P46" i="37"/>
  <c r="T33" i="37"/>
  <c r="Z25" i="38"/>
  <c r="P9" i="38"/>
  <c r="T6" i="38"/>
  <c r="T14" i="38"/>
  <c r="T22" i="38"/>
  <c r="P40" i="38"/>
  <c r="P44" i="38"/>
  <c r="Y25" i="38"/>
  <c r="T46" i="36"/>
  <c r="P17" i="38"/>
  <c r="P20" i="38"/>
  <c r="T16" i="37"/>
  <c r="T29" i="33"/>
  <c r="P37" i="33"/>
  <c r="P17" i="34"/>
  <c r="T25" i="34"/>
  <c r="P49" i="35"/>
  <c r="P12" i="35"/>
  <c r="T27" i="34"/>
  <c r="T30" i="35"/>
  <c r="AD25" i="36"/>
  <c r="AD25" i="37"/>
  <c r="AB25" i="37"/>
  <c r="P49" i="37"/>
  <c r="Y25" i="37"/>
  <c r="P34" i="37"/>
  <c r="P42" i="37"/>
  <c r="T40" i="37"/>
  <c r="T50" i="37"/>
  <c r="T43" i="37"/>
  <c r="T35" i="37"/>
  <c r="P37" i="37"/>
  <c r="T38" i="37"/>
  <c r="P44" i="37"/>
  <c r="T21" i="38"/>
  <c r="T25" i="38"/>
  <c r="T41" i="37"/>
  <c r="P47" i="32"/>
  <c r="P47" i="33"/>
  <c r="P8" i="34"/>
  <c r="P20" i="34"/>
  <c r="P9" i="34"/>
  <c r="P50" i="34"/>
  <c r="T36" i="35"/>
  <c r="P6" i="35"/>
  <c r="T18" i="36"/>
  <c r="P33" i="35"/>
  <c r="P25" i="33"/>
  <c r="P14" i="36"/>
  <c r="P7" i="37"/>
  <c r="T47" i="37"/>
  <c r="P6" i="38"/>
  <c r="P35" i="36"/>
  <c r="T27" i="37"/>
  <c r="Z25" i="37"/>
  <c r="T6" i="37"/>
  <c r="P6" i="37"/>
  <c r="P33" i="37"/>
  <c r="P48" i="37"/>
  <c r="T28" i="31"/>
  <c r="P38" i="32"/>
  <c r="T19" i="32"/>
  <c r="P25" i="32"/>
  <c r="T36" i="33"/>
  <c r="P16" i="34"/>
  <c r="P29" i="34"/>
  <c r="P36" i="34"/>
  <c r="P49" i="34"/>
  <c r="T18" i="34"/>
  <c r="T22" i="34"/>
  <c r="T10" i="33"/>
  <c r="T9" i="35"/>
  <c r="P48" i="35"/>
  <c r="T32" i="35"/>
  <c r="P7" i="35"/>
  <c r="P19" i="35"/>
  <c r="P46" i="35"/>
  <c r="P43" i="35"/>
  <c r="T33" i="35"/>
  <c r="P7" i="32"/>
  <c r="P42" i="36"/>
  <c r="P17" i="36"/>
  <c r="T43" i="36"/>
  <c r="P48" i="33"/>
  <c r="T43" i="33"/>
  <c r="T7" i="37"/>
  <c r="T31" i="33"/>
  <c r="P50" i="33"/>
  <c r="AC25" i="36"/>
  <c r="T36" i="36"/>
  <c r="T34" i="36"/>
  <c r="T33" i="32"/>
  <c r="P26" i="33"/>
  <c r="T16" i="36"/>
  <c r="AC25" i="37"/>
  <c r="P30" i="37"/>
  <c r="P26" i="37"/>
  <c r="T50" i="36"/>
  <c r="AB25" i="36"/>
  <c r="P50" i="37"/>
  <c r="P43" i="37"/>
  <c r="P6" i="31"/>
  <c r="T44" i="32"/>
  <c r="T44" i="34"/>
  <c r="P39" i="34"/>
  <c r="T35" i="34"/>
  <c r="P35" i="33"/>
  <c r="T17" i="35"/>
  <c r="T34" i="35"/>
  <c r="T10" i="35"/>
  <c r="T18" i="35"/>
  <c r="T45" i="35"/>
  <c r="T28" i="35"/>
  <c r="T50" i="35"/>
  <c r="P24" i="36"/>
  <c r="P19" i="33"/>
  <c r="T12" i="36"/>
  <c r="P49" i="36"/>
  <c r="T39" i="35"/>
  <c r="Z25" i="36"/>
  <c r="P22" i="36"/>
  <c r="P49" i="31"/>
  <c r="T9" i="31"/>
  <c r="T40" i="31"/>
  <c r="P21" i="31"/>
  <c r="T29" i="31"/>
  <c r="P11" i="31"/>
  <c r="T45" i="31"/>
  <c r="T7" i="32"/>
  <c r="P24" i="32"/>
  <c r="T24" i="34"/>
  <c r="P48" i="34"/>
  <c r="P25" i="34"/>
  <c r="T29" i="34"/>
  <c r="P34" i="34"/>
  <c r="T36" i="34"/>
  <c r="T46" i="34"/>
  <c r="T7" i="34"/>
  <c r="P11" i="34"/>
  <c r="T30" i="34"/>
  <c r="T47" i="34"/>
  <c r="P21" i="35"/>
  <c r="T19" i="33"/>
  <c r="P36" i="35"/>
  <c r="P10" i="35"/>
  <c r="T14" i="35"/>
  <c r="P22" i="35"/>
  <c r="P38" i="35"/>
  <c r="P32" i="35"/>
  <c r="P45" i="35"/>
  <c r="T49" i="35"/>
  <c r="P15" i="35"/>
  <c r="P23" i="35"/>
  <c r="P50" i="35"/>
  <c r="T35" i="35"/>
  <c r="P37" i="35"/>
  <c r="P16" i="35"/>
  <c r="T43" i="35"/>
  <c r="T45" i="33"/>
  <c r="P30" i="35"/>
  <c r="T38" i="31"/>
  <c r="T32" i="31"/>
  <c r="P32" i="34"/>
  <c r="T12" i="34"/>
  <c r="T9" i="34"/>
  <c r="P13" i="34"/>
  <c r="T17" i="34"/>
  <c r="P21" i="34"/>
  <c r="T41" i="34"/>
  <c r="P45" i="34"/>
  <c r="T38" i="34"/>
  <c r="T10" i="34"/>
  <c r="P14" i="34"/>
  <c r="P42" i="34"/>
  <c r="T31" i="34"/>
  <c r="P15" i="34"/>
  <c r="P43" i="34"/>
  <c r="P40" i="35"/>
  <c r="P9" i="35"/>
  <c r="T13" i="35"/>
  <c r="P17" i="35"/>
  <c r="T25" i="35"/>
  <c r="P44" i="35"/>
  <c r="P34" i="35"/>
  <c r="P18" i="35"/>
  <c r="P41" i="35"/>
  <c r="P42" i="35"/>
  <c r="T46" i="35"/>
  <c r="T20" i="35"/>
  <c r="P24" i="35"/>
  <c r="T47" i="35"/>
  <c r="P40" i="36"/>
  <c r="P20" i="36"/>
  <c r="T20" i="36"/>
  <c r="P38" i="36"/>
  <c r="Y25" i="36"/>
  <c r="P25" i="31"/>
  <c r="T20" i="33"/>
  <c r="T14" i="33"/>
  <c r="P33" i="33"/>
  <c r="P33" i="32"/>
  <c r="T48" i="35"/>
  <c r="T25" i="33"/>
  <c r="P12" i="36"/>
  <c r="T24" i="36"/>
  <c r="P50" i="31"/>
  <c r="P34" i="31"/>
  <c r="T6" i="31"/>
  <c r="P15" i="31"/>
  <c r="T29" i="32"/>
  <c r="T27" i="32"/>
  <c r="P16" i="33"/>
  <c r="T32" i="34"/>
  <c r="T20" i="34"/>
  <c r="T40" i="34"/>
  <c r="T21" i="34"/>
  <c r="T49" i="34"/>
  <c r="P10" i="34"/>
  <c r="P46" i="34"/>
  <c r="P19" i="34"/>
  <c r="T37" i="34"/>
  <c r="P41" i="33"/>
  <c r="T29" i="35"/>
  <c r="AB25" i="35"/>
  <c r="AD25" i="35"/>
  <c r="T7" i="35"/>
  <c r="T11" i="35"/>
  <c r="T15" i="35"/>
  <c r="T19" i="35"/>
  <c r="T23" i="35"/>
  <c r="T8" i="35"/>
  <c r="T12" i="35"/>
  <c r="T16" i="35"/>
  <c r="T24" i="35"/>
  <c r="P32" i="31"/>
  <c r="T13" i="31"/>
  <c r="P36" i="33"/>
  <c r="T24" i="33"/>
  <c r="T8" i="34"/>
  <c r="P12" i="34"/>
  <c r="T16" i="34"/>
  <c r="P24" i="34"/>
  <c r="P18" i="34"/>
  <c r="T39" i="34"/>
  <c r="T43" i="34"/>
  <c r="Y25" i="35"/>
  <c r="T21" i="31"/>
  <c r="T34" i="34"/>
  <c r="T42" i="34"/>
  <c r="AC25" i="35"/>
  <c r="T33" i="34"/>
  <c r="P33" i="34"/>
  <c r="P36" i="32"/>
  <c r="T22" i="33"/>
  <c r="T30" i="31"/>
  <c r="T48" i="34"/>
  <c r="T45" i="34"/>
  <c r="T26" i="34"/>
  <c r="T50" i="34"/>
  <c r="T15" i="34"/>
  <c r="P23" i="34"/>
  <c r="P47" i="34"/>
  <c r="P31" i="33"/>
  <c r="T6" i="35"/>
  <c r="Z25" i="35"/>
  <c r="Z25" i="34"/>
  <c r="P35" i="34"/>
  <c r="P37" i="34"/>
  <c r="P10" i="31"/>
  <c r="P43" i="31"/>
  <c r="P44" i="31"/>
  <c r="T12" i="31"/>
  <c r="T26" i="31"/>
  <c r="T10" i="32"/>
  <c r="P17" i="32"/>
  <c r="P27" i="32"/>
  <c r="T9" i="32"/>
  <c r="T40" i="32"/>
  <c r="Y25" i="33"/>
  <c r="T6" i="32"/>
  <c r="Y25" i="34"/>
  <c r="P14" i="32"/>
  <c r="P11" i="32"/>
  <c r="T37" i="33"/>
  <c r="P39" i="33"/>
  <c r="P6" i="34"/>
  <c r="AC25" i="34"/>
  <c r="P22" i="34"/>
  <c r="T28" i="32"/>
  <c r="P28" i="32"/>
  <c r="AD25" i="33"/>
  <c r="P40" i="34"/>
  <c r="P44" i="34"/>
  <c r="P38" i="34"/>
  <c r="T48" i="31"/>
  <c r="T46" i="31"/>
  <c r="T42" i="31"/>
  <c r="T14" i="31"/>
  <c r="T50" i="31"/>
  <c r="P17" i="31"/>
  <c r="T35" i="31"/>
  <c r="P41" i="31"/>
  <c r="P36" i="31"/>
  <c r="T24" i="32"/>
  <c r="T26" i="32"/>
  <c r="AC25" i="33"/>
  <c r="T18" i="33"/>
  <c r="T12" i="32"/>
  <c r="AB25" i="33"/>
  <c r="AB25" i="34"/>
  <c r="AD25" i="34"/>
  <c r="AD25" i="32"/>
  <c r="P18" i="31"/>
  <c r="T39" i="31"/>
  <c r="T25" i="31"/>
  <c r="P10" i="32"/>
  <c r="Y25" i="32"/>
  <c r="P18" i="32"/>
  <c r="P9" i="32"/>
  <c r="AB25" i="32"/>
  <c r="T7" i="31"/>
  <c r="P29" i="32"/>
  <c r="T36" i="32"/>
  <c r="P14" i="33"/>
  <c r="Z25" i="33"/>
  <c r="P31" i="30"/>
  <c r="P38" i="31"/>
  <c r="T8" i="31"/>
  <c r="T20" i="31"/>
  <c r="T34" i="31"/>
  <c r="T17" i="31"/>
  <c r="P35" i="31"/>
  <c r="T38" i="32"/>
  <c r="T38" i="33"/>
  <c r="T11" i="32"/>
  <c r="P30" i="31"/>
  <c r="T27" i="31"/>
  <c r="T32" i="33"/>
  <c r="AC25" i="32"/>
  <c r="P12" i="32"/>
  <c r="T43" i="31"/>
  <c r="T49" i="31"/>
  <c r="P29" i="31"/>
  <c r="P13" i="32"/>
  <c r="P34" i="32"/>
  <c r="P16" i="31"/>
  <c r="P12" i="31"/>
  <c r="P39" i="31"/>
  <c r="P20" i="31"/>
  <c r="P40" i="31"/>
  <c r="T37" i="31"/>
  <c r="Z25" i="32"/>
  <c r="T17" i="32"/>
  <c r="T34" i="32"/>
  <c r="T24" i="31"/>
  <c r="P37" i="31"/>
  <c r="P13" i="31"/>
  <c r="T36" i="31"/>
  <c r="P19" i="31"/>
  <c r="P47" i="31"/>
  <c r="T18" i="32"/>
  <c r="P26" i="32"/>
  <c r="T41" i="31"/>
  <c r="P22" i="31"/>
  <c r="T44" i="31"/>
  <c r="P46" i="31"/>
  <c r="P23" i="31"/>
  <c r="T13" i="32"/>
  <c r="P24" i="31"/>
  <c r="P14" i="31"/>
  <c r="AC25" i="31"/>
  <c r="Y25" i="31"/>
  <c r="T11" i="31"/>
  <c r="T15" i="31"/>
  <c r="T19" i="31"/>
  <c r="T23" i="31"/>
  <c r="T47" i="31"/>
  <c r="T10" i="31"/>
  <c r="T22" i="31"/>
  <c r="P48" i="31"/>
  <c r="T16" i="31"/>
  <c r="P42" i="31"/>
  <c r="T18" i="31"/>
  <c r="Z25" i="31"/>
  <c r="AD25" i="31"/>
  <c r="P45" i="31"/>
  <c r="AB25" i="31"/>
  <c r="T11" i="26"/>
  <c r="P28" i="28"/>
  <c r="P49" i="29"/>
  <c r="T49" i="29"/>
  <c r="P41" i="28"/>
  <c r="P14" i="29"/>
  <c r="P50" i="28"/>
  <c r="T23" i="29"/>
  <c r="T19" i="30"/>
  <c r="P21" i="30"/>
  <c r="T8" i="29"/>
  <c r="P47" i="30"/>
  <c r="P44" i="30"/>
  <c r="P40" i="28"/>
  <c r="P15" i="25"/>
  <c r="T47" i="29"/>
  <c r="T34" i="29"/>
  <c r="T27" i="28"/>
  <c r="T12" i="29"/>
  <c r="P39" i="28"/>
  <c r="T50" i="28"/>
  <c r="T28" i="26"/>
  <c r="P34" i="29"/>
  <c r="P27" i="28"/>
  <c r="T17" i="25"/>
  <c r="P30" i="29"/>
  <c r="T43" i="29"/>
  <c r="P35" i="26"/>
  <c r="T41" i="26"/>
  <c r="P31" i="26"/>
  <c r="P11" i="27"/>
  <c r="P12" i="30"/>
  <c r="T30" i="29"/>
  <c r="P12" i="29"/>
  <c r="P43" i="28"/>
  <c r="T39" i="28"/>
  <c r="T28" i="28"/>
  <c r="P41" i="25"/>
  <c r="P21" i="23"/>
  <c r="P9" i="24"/>
  <c r="P15" i="28"/>
  <c r="T31" i="30"/>
  <c r="T16" i="30"/>
  <c r="P42" i="29"/>
  <c r="P24" i="29"/>
  <c r="T41" i="27"/>
  <c r="T50" i="30"/>
  <c r="T40" i="30"/>
  <c r="P23" i="30"/>
  <c r="P42" i="26"/>
  <c r="T43" i="24"/>
  <c r="P47" i="27"/>
  <c r="T41" i="28"/>
  <c r="P49" i="28"/>
  <c r="T29" i="24"/>
  <c r="T49" i="28"/>
  <c r="T38" i="23"/>
  <c r="P17" i="29"/>
  <c r="T39" i="29"/>
  <c r="P29" i="30"/>
  <c r="P46" i="27"/>
  <c r="P19" i="23"/>
  <c r="P47" i="29"/>
  <c r="T48" i="30"/>
  <c r="T45" i="28"/>
  <c r="T19" i="29"/>
  <c r="P27" i="30"/>
  <c r="T26" i="28"/>
  <c r="T22" i="24"/>
  <c r="P43" i="26"/>
  <c r="T10" i="24"/>
  <c r="P12" i="24"/>
  <c r="P21" i="25"/>
  <c r="T34" i="28"/>
  <c r="P11" i="25"/>
  <c r="P23" i="26"/>
  <c r="P45" i="29"/>
  <c r="P35" i="25"/>
  <c r="P29" i="28"/>
  <c r="P50" i="30"/>
  <c r="T37" i="28"/>
  <c r="T18" i="30"/>
  <c r="P50" i="25"/>
  <c r="P45" i="30"/>
  <c r="T27" i="29"/>
  <c r="T13" i="25"/>
  <c r="T49" i="30"/>
  <c r="P22" i="24"/>
  <c r="P19" i="30"/>
  <c r="T50" i="29"/>
  <c r="T14" i="24"/>
  <c r="T15" i="25"/>
  <c r="T37" i="23"/>
  <c r="P43" i="24"/>
  <c r="P7" i="27"/>
  <c r="P22" i="29"/>
  <c r="T8" i="30"/>
  <c r="P7" i="30"/>
  <c r="P49" i="30"/>
  <c r="P34" i="30"/>
  <c r="T6" i="29"/>
  <c r="P48" i="29"/>
  <c r="P46" i="26"/>
  <c r="T29" i="30"/>
  <c r="P26" i="28"/>
  <c r="T8" i="26"/>
  <c r="T48" i="28"/>
  <c r="P20" i="30"/>
  <c r="T9" i="25"/>
  <c r="P30" i="25"/>
  <c r="T8" i="24"/>
  <c r="P28" i="25"/>
  <c r="P29" i="27"/>
  <c r="P27" i="25"/>
  <c r="T46" i="30"/>
  <c r="P27" i="29"/>
  <c r="T41" i="30"/>
  <c r="P32" i="30"/>
  <c r="P31" i="27"/>
  <c r="P28" i="26"/>
  <c r="T35" i="25"/>
  <c r="P33" i="23"/>
  <c r="T20" i="24"/>
  <c r="T28" i="27"/>
  <c r="T6" i="30"/>
  <c r="P24" i="30"/>
  <c r="T44" i="29"/>
  <c r="P23" i="29"/>
  <c r="T31" i="27"/>
  <c r="T19" i="24"/>
  <c r="T11" i="24"/>
  <c r="P13" i="29"/>
  <c r="P28" i="23"/>
  <c r="P6" i="26"/>
  <c r="T29" i="25"/>
  <c r="T40" i="23"/>
  <c r="T8" i="27"/>
  <c r="T21" i="24"/>
  <c r="T20" i="28"/>
  <c r="P31" i="28"/>
  <c r="P14" i="24"/>
  <c r="T43" i="28"/>
  <c r="P43" i="30"/>
  <c r="P25" i="28"/>
  <c r="P32" i="29"/>
  <c r="T13" i="30"/>
  <c r="P18" i="30"/>
  <c r="P13" i="25"/>
  <c r="T43" i="26"/>
  <c r="T24" i="25"/>
  <c r="T46" i="26"/>
  <c r="P11" i="26"/>
  <c r="P8" i="26"/>
  <c r="T26" i="27"/>
  <c r="T44" i="28"/>
  <c r="P42" i="27"/>
  <c r="P38" i="28"/>
  <c r="P41" i="27"/>
  <c r="P13" i="30"/>
  <c r="T10" i="30"/>
  <c r="T25" i="28"/>
  <c r="P43" i="25"/>
  <c r="T23" i="26"/>
  <c r="P37" i="26"/>
  <c r="T50" i="25"/>
  <c r="P10" i="29"/>
  <c r="P9" i="29"/>
  <c r="P33" i="30"/>
  <c r="P47" i="25"/>
  <c r="P17" i="24"/>
  <c r="T17" i="27"/>
  <c r="T25" i="27"/>
  <c r="P27" i="26"/>
  <c r="P23" i="25"/>
  <c r="T17" i="26"/>
  <c r="T11" i="28"/>
  <c r="T30" i="26"/>
  <c r="T33" i="28"/>
  <c r="P36" i="28"/>
  <c r="T27" i="30"/>
  <c r="T28" i="29"/>
  <c r="P32" i="27"/>
  <c r="T34" i="30"/>
  <c r="P40" i="29"/>
  <c r="P35" i="28"/>
  <c r="P36" i="29"/>
  <c r="P43" i="29"/>
  <c r="T40" i="27"/>
  <c r="P26" i="29"/>
  <c r="T45" i="27"/>
  <c r="T35" i="28"/>
  <c r="T36" i="29"/>
  <c r="T41" i="29"/>
  <c r="P28" i="30"/>
  <c r="T23" i="28"/>
  <c r="P43" i="23"/>
  <c r="P22" i="27"/>
  <c r="T24" i="24"/>
  <c r="T34" i="27"/>
  <c r="T46" i="29"/>
  <c r="T7" i="26"/>
  <c r="T39" i="30"/>
  <c r="T19" i="23"/>
  <c r="P21" i="24"/>
  <c r="T45" i="24"/>
  <c r="P42" i="24"/>
  <c r="P50" i="27"/>
  <c r="P17" i="30"/>
  <c r="T11" i="30"/>
  <c r="T6" i="27"/>
  <c r="T41" i="23"/>
  <c r="P36" i="26"/>
  <c r="T28" i="25"/>
  <c r="T49" i="25"/>
  <c r="T31" i="25"/>
  <c r="P13" i="28"/>
  <c r="P46" i="25"/>
  <c r="P6" i="24"/>
  <c r="P45" i="27"/>
  <c r="P16" i="29"/>
  <c r="P17" i="23"/>
  <c r="P41" i="29"/>
  <c r="T48" i="29"/>
  <c r="P6" i="29"/>
  <c r="T14" i="30"/>
  <c r="P40" i="30"/>
  <c r="P46" i="28"/>
  <c r="T6" i="25"/>
  <c r="T23" i="25"/>
  <c r="P42" i="25"/>
  <c r="P38" i="26"/>
  <c r="T27" i="27"/>
  <c r="P12" i="27"/>
  <c r="T19" i="25"/>
  <c r="P20" i="24"/>
  <c r="T46" i="24"/>
  <c r="P7" i="23"/>
  <c r="T48" i="26"/>
  <c r="P10" i="28"/>
  <c r="P29" i="29"/>
  <c r="P44" i="23"/>
  <c r="T33" i="24"/>
  <c r="T12" i="28"/>
  <c r="P19" i="25"/>
  <c r="T17" i="23"/>
  <c r="P23" i="28"/>
  <c r="P47" i="28"/>
  <c r="P35" i="30"/>
  <c r="P11" i="30"/>
  <c r="T29" i="29"/>
  <c r="T25" i="30"/>
  <c r="T7" i="27"/>
  <c r="T42" i="29"/>
  <c r="P25" i="29"/>
  <c r="T25" i="29"/>
  <c r="P14" i="30"/>
  <c r="T9" i="30"/>
  <c r="P37" i="30"/>
  <c r="P41" i="24"/>
  <c r="T22" i="27"/>
  <c r="T26" i="24"/>
  <c r="P20" i="27"/>
  <c r="T15" i="24"/>
  <c r="P50" i="26"/>
  <c r="P8" i="28"/>
  <c r="T10" i="28"/>
  <c r="P6" i="27"/>
  <c r="T38" i="29"/>
  <c r="T40" i="29"/>
  <c r="T39" i="27"/>
  <c r="T11" i="27"/>
  <c r="P37" i="28"/>
  <c r="AB25" i="30"/>
  <c r="P19" i="28"/>
  <c r="T47" i="27"/>
  <c r="T12" i="27"/>
  <c r="T27" i="25"/>
  <c r="P17" i="25"/>
  <c r="P15" i="29"/>
  <c r="P42" i="30"/>
  <c r="T42" i="30"/>
  <c r="P23" i="23"/>
  <c r="T44" i="26"/>
  <c r="T35" i="23"/>
  <c r="P13" i="27"/>
  <c r="P21" i="26"/>
  <c r="P15" i="27"/>
  <c r="T23" i="24"/>
  <c r="P36" i="27"/>
  <c r="P40" i="26"/>
  <c r="P26" i="26"/>
  <c r="T19" i="26"/>
  <c r="P50" i="29"/>
  <c r="P33" i="28"/>
  <c r="P48" i="28"/>
  <c r="T15" i="26"/>
  <c r="P32" i="28"/>
  <c r="P15" i="30"/>
  <c r="T28" i="30"/>
  <c r="T46" i="28"/>
  <c r="T11" i="29"/>
  <c r="T38" i="30"/>
  <c r="P38" i="30"/>
  <c r="T30" i="30"/>
  <c r="P37" i="25"/>
  <c r="P14" i="26"/>
  <c r="T26" i="26"/>
  <c r="T47" i="28"/>
  <c r="AD25" i="30"/>
  <c r="P13" i="24"/>
  <c r="P46" i="23"/>
  <c r="T28" i="24"/>
  <c r="T22" i="25"/>
  <c r="T7" i="23"/>
  <c r="T30" i="23"/>
  <c r="T23" i="27"/>
  <c r="T50" i="26"/>
  <c r="P6" i="28"/>
  <c r="P37" i="27"/>
  <c r="T6" i="24"/>
  <c r="P24" i="28"/>
  <c r="T18" i="28"/>
  <c r="T8" i="28"/>
  <c r="T22" i="28"/>
  <c r="P7" i="26"/>
  <c r="T48" i="25"/>
  <c r="T35" i="30"/>
  <c r="P26" i="30"/>
  <c r="T16" i="29"/>
  <c r="T32" i="30"/>
  <c r="P39" i="23"/>
  <c r="P16" i="24"/>
  <c r="P29" i="25"/>
  <c r="P10" i="26"/>
  <c r="T31" i="23"/>
  <c r="T11" i="23"/>
  <c r="P15" i="26"/>
  <c r="T18" i="24"/>
  <c r="P7" i="28"/>
  <c r="P33" i="27"/>
  <c r="P33" i="29"/>
  <c r="P28" i="29"/>
  <c r="T49" i="23"/>
  <c r="AC25" i="30"/>
  <c r="Z25" i="30"/>
  <c r="P11" i="29"/>
  <c r="P39" i="30"/>
  <c r="T15" i="29"/>
  <c r="P22" i="30"/>
  <c r="T22" i="30"/>
  <c r="P25" i="25"/>
  <c r="T25" i="25"/>
  <c r="Y39" i="30"/>
  <c r="P50" i="24"/>
  <c r="P24" i="26"/>
  <c r="P20" i="26"/>
  <c r="P33" i="24"/>
  <c r="P38" i="25"/>
  <c r="P49" i="24"/>
  <c r="P49" i="26"/>
  <c r="P14" i="27"/>
  <c r="T37" i="26"/>
  <c r="Z25" i="29"/>
  <c r="P40" i="27"/>
  <c r="P33" i="25"/>
  <c r="T26" i="30"/>
  <c r="T9" i="29"/>
  <c r="T20" i="29"/>
  <c r="P42" i="23"/>
  <c r="P49" i="23"/>
  <c r="P15" i="24"/>
  <c r="P26" i="23"/>
  <c r="P45" i="25"/>
  <c r="P32" i="25"/>
  <c r="T13" i="26"/>
  <c r="T33" i="23"/>
  <c r="P16" i="27"/>
  <c r="T45" i="26"/>
  <c r="P39" i="26"/>
  <c r="P38" i="23"/>
  <c r="T31" i="24"/>
  <c r="T13" i="28"/>
  <c r="P19" i="26"/>
  <c r="T46" i="25"/>
  <c r="T21" i="28"/>
  <c r="T17" i="28"/>
  <c r="AD25" i="29"/>
  <c r="P38" i="29"/>
  <c r="T35" i="29"/>
  <c r="P35" i="29"/>
  <c r="Y25" i="30"/>
  <c r="T10" i="29"/>
  <c r="Y25" i="27"/>
  <c r="P30" i="27"/>
  <c r="P21" i="29"/>
  <c r="T21" i="29"/>
  <c r="T32" i="28"/>
  <c r="P25" i="24"/>
  <c r="P46" i="24"/>
  <c r="P34" i="26"/>
  <c r="T10" i="26"/>
  <c r="P32" i="26"/>
  <c r="T8" i="23"/>
  <c r="T45" i="23"/>
  <c r="T12" i="26"/>
  <c r="T19" i="27"/>
  <c r="T32" i="27"/>
  <c r="T9" i="24"/>
  <c r="P14" i="28"/>
  <c r="T10" i="27"/>
  <c r="T40" i="26"/>
  <c r="P48" i="23"/>
  <c r="T9" i="28"/>
  <c r="T49" i="27"/>
  <c r="T7" i="29"/>
  <c r="T43" i="27"/>
  <c r="P18" i="24"/>
  <c r="AB25" i="29"/>
  <c r="T33" i="27"/>
  <c r="T7" i="28"/>
  <c r="T36" i="30"/>
  <c r="T22" i="29"/>
  <c r="T19" i="28"/>
  <c r="P9" i="26"/>
  <c r="T9" i="26"/>
  <c r="P14" i="23"/>
  <c r="P45" i="23"/>
  <c r="T48" i="23"/>
  <c r="P24" i="24"/>
  <c r="T27" i="24"/>
  <c r="T27" i="23"/>
  <c r="P48" i="25"/>
  <c r="P8" i="24"/>
  <c r="T30" i="27"/>
  <c r="P10" i="27"/>
  <c r="P11" i="23"/>
  <c r="P21" i="28"/>
  <c r="T14" i="28"/>
  <c r="P30" i="28"/>
  <c r="P17" i="28"/>
  <c r="AC25" i="28"/>
  <c r="P20" i="28"/>
  <c r="P9" i="27"/>
  <c r="P7" i="29"/>
  <c r="Y25" i="29"/>
  <c r="T48" i="27"/>
  <c r="P48" i="27"/>
  <c r="T33" i="29"/>
  <c r="P39" i="27"/>
  <c r="T31" i="26"/>
  <c r="P45" i="28"/>
  <c r="P22" i="28"/>
  <c r="P37" i="29"/>
  <c r="P35" i="24"/>
  <c r="T39" i="24"/>
  <c r="T36" i="25"/>
  <c r="P12" i="26"/>
  <c r="T26" i="25"/>
  <c r="P38" i="27"/>
  <c r="P12" i="28"/>
  <c r="P15" i="23"/>
  <c r="P18" i="28"/>
  <c r="T21" i="25"/>
  <c r="T50" i="27"/>
  <c r="T42" i="28"/>
  <c r="T34" i="25"/>
  <c r="T16" i="24"/>
  <c r="AB25" i="26"/>
  <c r="T6" i="26"/>
  <c r="T14" i="26"/>
  <c r="P26" i="24"/>
  <c r="T33" i="26"/>
  <c r="P28" i="27"/>
  <c r="T33" i="25"/>
  <c r="P9" i="28"/>
  <c r="AC25" i="29"/>
  <c r="P44" i="27"/>
  <c r="T44" i="27"/>
  <c r="P27" i="27"/>
  <c r="T31" i="29"/>
  <c r="P35" i="23"/>
  <c r="T34" i="24"/>
  <c r="P38" i="24"/>
  <c r="P19" i="24"/>
  <c r="P31" i="23"/>
  <c r="T25" i="26"/>
  <c r="T18" i="27"/>
  <c r="AB25" i="27"/>
  <c r="T21" i="27"/>
  <c r="T36" i="27"/>
  <c r="T15" i="27"/>
  <c r="P19" i="27"/>
  <c r="T37" i="25"/>
  <c r="T24" i="27"/>
  <c r="Z25" i="28"/>
  <c r="AD25" i="28"/>
  <c r="T24" i="28"/>
  <c r="T30" i="28"/>
  <c r="P17" i="26"/>
  <c r="T29" i="23"/>
  <c r="P8" i="23"/>
  <c r="T12" i="25"/>
  <c r="P39" i="25"/>
  <c r="T16" i="26"/>
  <c r="P9" i="23"/>
  <c r="T35" i="27"/>
  <c r="T47" i="26"/>
  <c r="P44" i="25"/>
  <c r="P45" i="26"/>
  <c r="T44" i="24"/>
  <c r="Y25" i="28"/>
  <c r="T16" i="28"/>
  <c r="AB25" i="28"/>
  <c r="T6" i="28"/>
  <c r="AC25" i="27"/>
  <c r="T18" i="23"/>
  <c r="T43" i="23"/>
  <c r="T15" i="23"/>
  <c r="P30" i="24"/>
  <c r="T25" i="23"/>
  <c r="P50" i="23"/>
  <c r="T16" i="27"/>
  <c r="P18" i="27"/>
  <c r="T9" i="27"/>
  <c r="T13" i="27"/>
  <c r="P33" i="26"/>
  <c r="T14" i="27"/>
  <c r="T20" i="27"/>
  <c r="P26" i="27"/>
  <c r="P49" i="27"/>
  <c r="P29" i="23"/>
  <c r="T6" i="23"/>
  <c r="P22" i="25"/>
  <c r="T50" i="23"/>
  <c r="P8" i="25"/>
  <c r="P10" i="25"/>
  <c r="T50" i="24"/>
  <c r="P13" i="23"/>
  <c r="T42" i="24"/>
  <c r="T34" i="26"/>
  <c r="P25" i="26"/>
  <c r="P40" i="23"/>
  <c r="T44" i="25"/>
  <c r="Z25" i="27"/>
  <c r="P17" i="27"/>
  <c r="P21" i="27"/>
  <c r="P25" i="27"/>
  <c r="P31" i="25"/>
  <c r="P23" i="27"/>
  <c r="T39" i="26"/>
  <c r="T38" i="27"/>
  <c r="T35" i="26"/>
  <c r="T32" i="26"/>
  <c r="T22" i="26"/>
  <c r="T48" i="24"/>
  <c r="P25" i="23"/>
  <c r="P27" i="24"/>
  <c r="P11" i="24"/>
  <c r="T18" i="26"/>
  <c r="AD25" i="26"/>
  <c r="P44" i="24"/>
  <c r="P35" i="27"/>
  <c r="P24" i="27"/>
  <c r="P16" i="23"/>
  <c r="P23" i="24"/>
  <c r="P18" i="25"/>
  <c r="T24" i="26"/>
  <c r="T29" i="26"/>
  <c r="AD25" i="27"/>
  <c r="P31" i="24"/>
  <c r="T49" i="26"/>
  <c r="P34" i="23"/>
  <c r="T16" i="25"/>
  <c r="T13" i="23"/>
  <c r="T17" i="24"/>
  <c r="P48" i="24"/>
  <c r="T10" i="23"/>
  <c r="P18" i="26"/>
  <c r="Z25" i="26"/>
  <c r="P16" i="26"/>
  <c r="P49" i="25"/>
  <c r="P22" i="26"/>
  <c r="T32" i="25"/>
  <c r="T9" i="23"/>
  <c r="T21" i="23"/>
  <c r="T36" i="23"/>
  <c r="T44" i="23"/>
  <c r="T39" i="23"/>
  <c r="T14" i="25"/>
  <c r="P36" i="25"/>
  <c r="T18" i="25"/>
  <c r="P12" i="25"/>
  <c r="T39" i="25"/>
  <c r="P34" i="25"/>
  <c r="T40" i="25"/>
  <c r="P40" i="25"/>
  <c r="Y25" i="26"/>
  <c r="P26" i="25"/>
  <c r="P28" i="24"/>
  <c r="P24" i="23"/>
  <c r="P32" i="24"/>
  <c r="T36" i="24"/>
  <c r="P40" i="24"/>
  <c r="P37" i="24"/>
  <c r="P7" i="25"/>
  <c r="P7" i="24"/>
  <c r="T8" i="25"/>
  <c r="P47" i="23"/>
  <c r="AC25" i="26"/>
  <c r="T20" i="26"/>
  <c r="T32" i="24"/>
  <c r="P6" i="25"/>
  <c r="AC25" i="23"/>
  <c r="T14" i="23"/>
  <c r="T34" i="23"/>
  <c r="T23" i="23"/>
  <c r="AD25" i="24"/>
  <c r="P47" i="24"/>
  <c r="P39" i="24"/>
  <c r="T10" i="25"/>
  <c r="T7" i="25"/>
  <c r="AB25" i="25"/>
  <c r="AC25" i="25"/>
  <c r="T41" i="24"/>
  <c r="Z25" i="23"/>
  <c r="T40" i="24"/>
  <c r="AD25" i="25"/>
  <c r="P20" i="25"/>
  <c r="T20" i="25"/>
  <c r="T35" i="24"/>
  <c r="T37" i="24"/>
  <c r="Z25" i="25"/>
  <c r="T22" i="23"/>
  <c r="P20" i="23"/>
  <c r="Z25" i="24"/>
  <c r="P34" i="24"/>
  <c r="T38" i="24"/>
  <c r="AC25" i="24"/>
  <c r="AB25" i="24"/>
  <c r="P36" i="24"/>
  <c r="P30" i="23"/>
  <c r="T47" i="23"/>
  <c r="P10" i="23"/>
  <c r="Y25" i="25"/>
  <c r="P16" i="25"/>
  <c r="T26" i="23"/>
  <c r="AD25" i="23"/>
  <c r="T16" i="23"/>
  <c r="T24" i="23"/>
  <c r="P22" i="23"/>
  <c r="T12" i="23"/>
  <c r="Y25" i="24"/>
  <c r="P32" i="23"/>
  <c r="AB25" i="23"/>
  <c r="T32" i="23"/>
  <c r="T20" i="23"/>
  <c r="P18" i="23"/>
  <c r="P12" i="23"/>
  <c r="Y25" i="23"/>
  <c r="P44" i="16"/>
  <c r="T25" i="17"/>
  <c r="P14" i="17"/>
  <c r="P20" i="17"/>
  <c r="T48" i="16"/>
  <c r="T47" i="17"/>
  <c r="T14" i="17"/>
  <c r="P16" i="16"/>
  <c r="T9" i="17"/>
  <c r="P9" i="17"/>
  <c r="P46" i="17"/>
  <c r="P6" i="17"/>
  <c r="P7" i="17"/>
  <c r="T16" i="17"/>
  <c r="T18" i="17"/>
  <c r="T45" i="16"/>
  <c r="T13" i="17"/>
  <c r="P30" i="16"/>
  <c r="P10" i="17"/>
  <c r="T12" i="16"/>
  <c r="T34" i="17"/>
  <c r="T21" i="17"/>
  <c r="P18" i="17"/>
  <c r="T42" i="16"/>
  <c r="T42" i="17"/>
  <c r="P42" i="16"/>
  <c r="T18" i="16"/>
  <c r="T22" i="16"/>
  <c r="T20" i="16"/>
  <c r="P44" i="17"/>
  <c r="T27" i="17"/>
  <c r="P49" i="17"/>
  <c r="T36" i="16"/>
  <c r="P34" i="17"/>
  <c r="P8" i="17"/>
  <c r="P11" i="17"/>
  <c r="P42" i="17"/>
  <c r="P13" i="17"/>
  <c r="P38" i="16"/>
  <c r="P12" i="17"/>
  <c r="P31" i="17"/>
  <c r="T19" i="17"/>
  <c r="P41" i="17"/>
  <c r="P21" i="17"/>
  <c r="P36" i="16"/>
  <c r="P33" i="16"/>
  <c r="T6" i="17"/>
  <c r="P18" i="16"/>
  <c r="T38" i="17"/>
  <c r="T48" i="17"/>
  <c r="T49" i="17"/>
  <c r="P33" i="17"/>
  <c r="P20" i="16"/>
  <c r="P23" i="17"/>
  <c r="T41" i="17"/>
  <c r="T43" i="16"/>
  <c r="P16" i="17"/>
  <c r="T38" i="16"/>
  <c r="P26" i="17"/>
  <c r="T45" i="17"/>
  <c r="P19" i="17"/>
  <c r="T31" i="17"/>
  <c r="T46" i="16"/>
  <c r="P47" i="17"/>
  <c r="T30" i="16"/>
  <c r="T14" i="16"/>
  <c r="P48" i="16"/>
  <c r="P45" i="16"/>
  <c r="P27" i="16"/>
  <c r="P17" i="17"/>
  <c r="P41" i="16"/>
  <c r="P25" i="17"/>
  <c r="T47" i="16"/>
  <c r="T7" i="17"/>
  <c r="AD25" i="17"/>
  <c r="T12" i="17"/>
  <c r="T32" i="17"/>
  <c r="P40" i="17"/>
  <c r="P24" i="17"/>
  <c r="P46" i="16"/>
  <c r="P31" i="16"/>
  <c r="P27" i="17"/>
  <c r="P22" i="17"/>
  <c r="P24" i="16"/>
  <c r="P39" i="16"/>
  <c r="T39" i="17"/>
  <c r="P23" i="16"/>
  <c r="T35" i="17"/>
  <c r="T46" i="17"/>
  <c r="T15" i="17"/>
  <c r="T24" i="17"/>
  <c r="P47" i="16"/>
  <c r="P36" i="17"/>
  <c r="P45" i="17"/>
  <c r="T26" i="17"/>
  <c r="P40" i="16"/>
  <c r="T34" i="16"/>
  <c r="P12" i="16"/>
  <c r="T25" i="16"/>
  <c r="T30" i="17"/>
  <c r="P15" i="17"/>
  <c r="T28" i="16"/>
  <c r="T16" i="16"/>
  <c r="T36" i="17"/>
  <c r="T50" i="17"/>
  <c r="T43" i="17"/>
  <c r="P19" i="16"/>
  <c r="P34" i="16"/>
  <c r="T24" i="16"/>
  <c r="T41" i="16"/>
  <c r="P38" i="17"/>
  <c r="T33" i="16"/>
  <c r="T44" i="16"/>
  <c r="T8" i="16"/>
  <c r="T13" i="16"/>
  <c r="T50" i="16"/>
  <c r="P37" i="17"/>
  <c r="T39" i="16"/>
  <c r="T23" i="17"/>
  <c r="T44" i="17"/>
  <c r="P14" i="16"/>
  <c r="T28" i="17"/>
  <c r="P49" i="16"/>
  <c r="AD25" i="16"/>
  <c r="T19" i="16"/>
  <c r="P11" i="16"/>
  <c r="P15" i="16"/>
  <c r="AB25" i="17"/>
  <c r="P32" i="17"/>
  <c r="T37" i="17"/>
  <c r="P43" i="17"/>
  <c r="P32" i="16"/>
  <c r="T10" i="16"/>
  <c r="T37" i="16"/>
  <c r="T17" i="16"/>
  <c r="T23" i="16"/>
  <c r="P26" i="16"/>
  <c r="P30" i="17"/>
  <c r="P29" i="17"/>
  <c r="P35" i="17"/>
  <c r="P28" i="16"/>
  <c r="T22" i="17"/>
  <c r="P7" i="16"/>
  <c r="Z25" i="17"/>
  <c r="AC25" i="17"/>
  <c r="P35" i="16"/>
  <c r="T32" i="16"/>
  <c r="P10" i="16"/>
  <c r="P25" i="16"/>
  <c r="T26" i="16"/>
  <c r="T35" i="16"/>
  <c r="T29" i="17"/>
  <c r="T7" i="16"/>
  <c r="T49" i="16"/>
  <c r="P21" i="16"/>
  <c r="Y25" i="17"/>
  <c r="P37" i="16"/>
  <c r="P9" i="16"/>
  <c r="P17" i="16"/>
  <c r="T29" i="16"/>
  <c r="T11" i="16"/>
  <c r="P8" i="16"/>
  <c r="P13" i="16"/>
  <c r="P50" i="16"/>
  <c r="AB25" i="16"/>
  <c r="T9" i="16"/>
  <c r="T15" i="16"/>
  <c r="Y25" i="16"/>
  <c r="P6" i="16"/>
  <c r="T21" i="16"/>
  <c r="Z25" i="16"/>
  <c r="AC25" i="16"/>
  <c r="T6" i="16"/>
  <c r="O9" i="21"/>
  <c r="T9" i="21" s="1"/>
  <c r="Q13" i="21"/>
  <c r="N42" i="20"/>
  <c r="N13" i="21"/>
  <c r="P13" i="21" s="1"/>
  <c r="S13" i="21"/>
  <c r="S30" i="20"/>
  <c r="R13" i="21"/>
  <c r="Q7" i="21"/>
  <c r="N23" i="21"/>
  <c r="AZ16" i="1"/>
  <c r="AX16" i="1"/>
  <c r="AY16" i="1"/>
  <c r="AU16" i="1"/>
  <c r="AW16" i="1" s="1"/>
  <c r="AV14" i="1"/>
  <c r="AV15" i="1"/>
  <c r="CB15" i="1"/>
  <c r="O17" i="3"/>
  <c r="N15" i="10"/>
  <c r="N20" i="10"/>
  <c r="O14" i="12"/>
  <c r="S15" i="21"/>
  <c r="N15" i="22"/>
  <c r="Q19" i="21"/>
  <c r="R19" i="20"/>
  <c r="Q14" i="22"/>
  <c r="S16" i="20"/>
  <c r="Z47" i="1"/>
  <c r="Z48" i="1"/>
  <c r="Z45" i="1"/>
  <c r="Z49" i="1"/>
  <c r="Z51" i="1"/>
  <c r="Z46" i="1"/>
  <c r="Z50" i="1"/>
  <c r="Z52" i="1"/>
  <c r="CB16" i="1"/>
  <c r="CG16" i="1" s="1"/>
  <c r="CL26" i="1"/>
  <c r="CD15" i="1"/>
  <c r="CO25" i="1" s="1"/>
  <c r="CF15" i="1"/>
  <c r="CQ25" i="1" s="1"/>
  <c r="CE15" i="1"/>
  <c r="CP25" i="1" s="1"/>
  <c r="CA15" i="1"/>
  <c r="CL25" i="1" s="1"/>
  <c r="O14" i="10"/>
  <c r="R18" i="10"/>
  <c r="AU14" i="1"/>
  <c r="AY14" i="1"/>
  <c r="AZ14" i="1"/>
  <c r="AX14" i="1"/>
  <c r="S21" i="4"/>
  <c r="N20" i="6"/>
  <c r="O17" i="10"/>
  <c r="S16" i="12"/>
  <c r="N18" i="12"/>
  <c r="Q16" i="22"/>
  <c r="CB14" i="1"/>
  <c r="CG14" i="1" s="1"/>
  <c r="Q21" i="3"/>
  <c r="O15" i="4"/>
  <c r="O17" i="12"/>
  <c r="O19" i="22"/>
  <c r="N18" i="22"/>
  <c r="R20" i="22"/>
  <c r="O13" i="22"/>
  <c r="P13" i="22" s="1"/>
  <c r="N40" i="22"/>
  <c r="Q12" i="20"/>
  <c r="R36" i="21"/>
  <c r="Q47" i="21"/>
  <c r="R42" i="22"/>
  <c r="S14" i="22"/>
  <c r="Q47" i="22"/>
  <c r="O31" i="22"/>
  <c r="R6" i="21"/>
  <c r="R36" i="22"/>
  <c r="N44" i="21"/>
  <c r="T44" i="21" s="1"/>
  <c r="R23" i="20"/>
  <c r="O48" i="21"/>
  <c r="O8" i="22"/>
  <c r="N27" i="12"/>
  <c r="Q32" i="18"/>
  <c r="Q16" i="20"/>
  <c r="Q45" i="21"/>
  <c r="N36" i="21"/>
  <c r="T36" i="21" s="1"/>
  <c r="O15" i="22"/>
  <c r="N47" i="22"/>
  <c r="S32" i="18"/>
  <c r="AB57" i="19"/>
  <c r="N16" i="20"/>
  <c r="Q36" i="21"/>
  <c r="O34" i="22"/>
  <c r="N32" i="18"/>
  <c r="Q36" i="20"/>
  <c r="S45" i="21"/>
  <c r="S36" i="21"/>
  <c r="R16" i="20"/>
  <c r="O45" i="21"/>
  <c r="S10" i="22"/>
  <c r="O47" i="22"/>
  <c r="N46" i="9"/>
  <c r="O45" i="19"/>
  <c r="P45" i="19" s="1"/>
  <c r="Q28" i="10"/>
  <c r="S28" i="10"/>
  <c r="N41" i="19"/>
  <c r="Q42" i="9"/>
  <c r="N45" i="20"/>
  <c r="Q30" i="7"/>
  <c r="R37" i="15"/>
  <c r="R41" i="19"/>
  <c r="S45" i="19"/>
  <c r="AB63" i="21"/>
  <c r="S6" i="21"/>
  <c r="N30" i="11"/>
  <c r="S30" i="14"/>
  <c r="S29" i="14"/>
  <c r="AB72" i="19"/>
  <c r="Q45" i="19"/>
  <c r="N48" i="13"/>
  <c r="O41" i="19"/>
  <c r="Q8" i="20"/>
  <c r="S48" i="22"/>
  <c r="S17" i="9"/>
  <c r="Q46" i="18"/>
  <c r="R45" i="19"/>
  <c r="R8" i="20"/>
  <c r="O37" i="18"/>
  <c r="AB59" i="19"/>
  <c r="AB68" i="21"/>
  <c r="Q37" i="21"/>
  <c r="Q44" i="21"/>
  <c r="N6" i="21"/>
  <c r="T6" i="21" s="1"/>
  <c r="Q6" i="21"/>
  <c r="R44" i="21"/>
  <c r="O8" i="20"/>
  <c r="N31" i="22"/>
  <c r="S49" i="22"/>
  <c r="R8" i="22"/>
  <c r="S11" i="5"/>
  <c r="AB68" i="18"/>
  <c r="Q24" i="18"/>
  <c r="R27" i="20"/>
  <c r="S10" i="20"/>
  <c r="N19" i="22"/>
  <c r="N11" i="5"/>
  <c r="R49" i="9"/>
  <c r="O43" i="11"/>
  <c r="Q37" i="18"/>
  <c r="O24" i="18"/>
  <c r="O46" i="18"/>
  <c r="P46" i="18" s="1"/>
  <c r="R25" i="20"/>
  <c r="N8" i="20"/>
  <c r="Q10" i="20"/>
  <c r="AB58" i="20"/>
  <c r="S44" i="21"/>
  <c r="Q20" i="22"/>
  <c r="Q17" i="22"/>
  <c r="N38" i="20"/>
  <c r="O34" i="20"/>
  <c r="N41" i="21"/>
  <c r="R15" i="21"/>
  <c r="S23" i="21"/>
  <c r="R38" i="22"/>
  <c r="R40" i="22"/>
  <c r="O36" i="22"/>
  <c r="T36" i="22" s="1"/>
  <c r="AB67" i="22"/>
  <c r="Q13" i="22"/>
  <c r="AB53" i="22"/>
  <c r="O30" i="20"/>
  <c r="Q34" i="20"/>
  <c r="O44" i="22"/>
  <c r="AB71" i="22"/>
  <c r="S36" i="22"/>
  <c r="Q36" i="22"/>
  <c r="AB61" i="7"/>
  <c r="O46" i="9"/>
  <c r="Q50" i="14"/>
  <c r="AB72" i="15"/>
  <c r="S37" i="18"/>
  <c r="S41" i="19"/>
  <c r="AB60" i="20"/>
  <c r="S41" i="20"/>
  <c r="Q32" i="21"/>
  <c r="R8" i="21"/>
  <c r="O40" i="22"/>
  <c r="Q40" i="22"/>
  <c r="R16" i="22"/>
  <c r="O23" i="22"/>
  <c r="R19" i="22"/>
  <c r="Q43" i="10"/>
  <c r="O37" i="11"/>
  <c r="T37" i="11" s="1"/>
  <c r="O32" i="18"/>
  <c r="R32" i="18"/>
  <c r="N19" i="20"/>
  <c r="Q46" i="20"/>
  <c r="Q41" i="20"/>
  <c r="O16" i="20"/>
  <c r="N45" i="21"/>
  <c r="R23" i="21"/>
  <c r="O8" i="21"/>
  <c r="Q11" i="21"/>
  <c r="N8" i="21"/>
  <c r="AB67" i="21"/>
  <c r="N32" i="22"/>
  <c r="R22" i="22"/>
  <c r="R14" i="22"/>
  <c r="R7" i="22"/>
  <c r="O16" i="22"/>
  <c r="O14" i="22"/>
  <c r="S13" i="22"/>
  <c r="Q10" i="22"/>
  <c r="R47" i="22"/>
  <c r="N17" i="22"/>
  <c r="S9" i="21"/>
  <c r="N16" i="22"/>
  <c r="N14" i="22"/>
  <c r="N33" i="20"/>
  <c r="O37" i="20"/>
  <c r="P37" i="20" s="1"/>
  <c r="AB54" i="21"/>
  <c r="Q38" i="21"/>
  <c r="R9" i="21"/>
  <c r="Q9" i="21"/>
  <c r="O17" i="22"/>
  <c r="S16" i="22"/>
  <c r="S7" i="21"/>
  <c r="S32" i="22"/>
  <c r="N30" i="14"/>
  <c r="R27" i="15"/>
  <c r="S27" i="15"/>
  <c r="Q26" i="18"/>
  <c r="O33" i="20"/>
  <c r="R37" i="20"/>
  <c r="N49" i="21"/>
  <c r="O23" i="21"/>
  <c r="Q46" i="21"/>
  <c r="Q27" i="21"/>
  <c r="O10" i="21"/>
  <c r="T10" i="21" s="1"/>
  <c r="Q8" i="21"/>
  <c r="S27" i="21"/>
  <c r="O19" i="20"/>
  <c r="R17" i="22"/>
  <c r="R10" i="22"/>
  <c r="S17" i="22"/>
  <c r="O10" i="22"/>
  <c r="T10" i="22" s="1"/>
  <c r="S7" i="22"/>
  <c r="R35" i="22"/>
  <c r="N49" i="9"/>
  <c r="S44" i="11"/>
  <c r="N43" i="11"/>
  <c r="R27" i="12"/>
  <c r="O48" i="13"/>
  <c r="R46" i="18"/>
  <c r="O42" i="20"/>
  <c r="O38" i="20"/>
  <c r="Q38" i="20"/>
  <c r="AB61" i="20"/>
  <c r="N10" i="20"/>
  <c r="AB65" i="20"/>
  <c r="R29" i="20"/>
  <c r="O49" i="20"/>
  <c r="Q40" i="18"/>
  <c r="Q27" i="20"/>
  <c r="S27" i="20"/>
  <c r="Q33" i="19"/>
  <c r="N41" i="18"/>
  <c r="O22" i="20"/>
  <c r="AB72" i="21"/>
  <c r="S41" i="21"/>
  <c r="N37" i="21"/>
  <c r="N47" i="21"/>
  <c r="O10" i="20"/>
  <c r="R47" i="21"/>
  <c r="N38" i="22"/>
  <c r="S42" i="20"/>
  <c r="S20" i="22"/>
  <c r="N14" i="21"/>
  <c r="O48" i="22"/>
  <c r="Q48" i="22"/>
  <c r="Q18" i="22"/>
  <c r="N41" i="22"/>
  <c r="Q22" i="22"/>
  <c r="O26" i="21"/>
  <c r="R46" i="22"/>
  <c r="AB65" i="22"/>
  <c r="Q49" i="9"/>
  <c r="S43" i="11"/>
  <c r="Q27" i="12"/>
  <c r="O27" i="12"/>
  <c r="S48" i="13"/>
  <c r="R48" i="13"/>
  <c r="AB62" i="15"/>
  <c r="S46" i="18"/>
  <c r="R47" i="18"/>
  <c r="S49" i="19"/>
  <c r="R42" i="20"/>
  <c r="R38" i="20"/>
  <c r="N30" i="20"/>
  <c r="N25" i="20"/>
  <c r="Q50" i="20"/>
  <c r="N34" i="20"/>
  <c r="O29" i="20"/>
  <c r="Q17" i="20"/>
  <c r="N27" i="20"/>
  <c r="P27" i="20" s="1"/>
  <c r="Q41" i="21"/>
  <c r="O47" i="21"/>
  <c r="S25" i="20"/>
  <c r="O25" i="20"/>
  <c r="R17" i="20"/>
  <c r="O11" i="20"/>
  <c r="AB69" i="22"/>
  <c r="N20" i="22"/>
  <c r="O37" i="21"/>
  <c r="Q25" i="20"/>
  <c r="N48" i="22"/>
  <c r="O18" i="22"/>
  <c r="S8" i="22"/>
  <c r="N22" i="22"/>
  <c r="N34" i="22"/>
  <c r="N8" i="22"/>
  <c r="N24" i="6"/>
  <c r="O49" i="9"/>
  <c r="O48" i="11"/>
  <c r="Q43" i="11"/>
  <c r="AB58" i="12"/>
  <c r="N44" i="19"/>
  <c r="AB69" i="20"/>
  <c r="R30" i="20"/>
  <c r="R34" i="20"/>
  <c r="N29" i="20"/>
  <c r="N49" i="20"/>
  <c r="S37" i="21"/>
  <c r="O34" i="21"/>
  <c r="O38" i="22"/>
  <c r="Q38" i="22"/>
  <c r="O20" i="22"/>
  <c r="R18" i="22"/>
  <c r="S18" i="22"/>
  <c r="O22" i="22"/>
  <c r="R34" i="22"/>
  <c r="R45" i="10"/>
  <c r="S44" i="15"/>
  <c r="N18" i="15"/>
  <c r="R49" i="18"/>
  <c r="S47" i="19"/>
  <c r="N6" i="20"/>
  <c r="P6" i="20" s="1"/>
  <c r="O31" i="20"/>
  <c r="S35" i="20"/>
  <c r="Q39" i="21"/>
  <c r="Q31" i="22"/>
  <c r="R39" i="22"/>
  <c r="Q6" i="22"/>
  <c r="O41" i="22"/>
  <c r="AB72" i="22"/>
  <c r="N12" i="22"/>
  <c r="S31" i="22"/>
  <c r="N37" i="15"/>
  <c r="T37" i="15" s="1"/>
  <c r="R44" i="15"/>
  <c r="R48" i="19"/>
  <c r="R44" i="20"/>
  <c r="Q35" i="20"/>
  <c r="N35" i="19"/>
  <c r="R10" i="21"/>
  <c r="N50" i="21"/>
  <c r="R12" i="22"/>
  <c r="S41" i="22"/>
  <c r="Q41" i="22"/>
  <c r="S34" i="22"/>
  <c r="R31" i="22"/>
  <c r="Q14" i="15"/>
  <c r="O42" i="19"/>
  <c r="AB70" i="20"/>
  <c r="Q6" i="20"/>
  <c r="O38" i="19"/>
  <c r="S42" i="21"/>
  <c r="R42" i="21"/>
  <c r="O12" i="21"/>
  <c r="P12" i="21" s="1"/>
  <c r="Q46" i="22"/>
  <c r="N49" i="4"/>
  <c r="N34" i="4"/>
  <c r="O45" i="7"/>
  <c r="T45" i="7" s="1"/>
  <c r="Q48" i="11"/>
  <c r="S6" i="12"/>
  <c r="S50" i="15"/>
  <c r="N50" i="15"/>
  <c r="Q27" i="15"/>
  <c r="O25" i="15"/>
  <c r="R25" i="15"/>
  <c r="N37" i="18"/>
  <c r="S24" i="18"/>
  <c r="N50" i="18"/>
  <c r="N40" i="19"/>
  <c r="Q26" i="19"/>
  <c r="AB64" i="20"/>
  <c r="N14" i="20"/>
  <c r="R33" i="20"/>
  <c r="AB68" i="20"/>
  <c r="N41" i="20"/>
  <c r="O14" i="20"/>
  <c r="AB70" i="21"/>
  <c r="AB58" i="21"/>
  <c r="O27" i="21"/>
  <c r="S35" i="21"/>
  <c r="N46" i="21"/>
  <c r="S14" i="20"/>
  <c r="S12" i="21"/>
  <c r="S18" i="20"/>
  <c r="R40" i="21"/>
  <c r="R14" i="20"/>
  <c r="N33" i="22"/>
  <c r="Q33" i="22"/>
  <c r="Q42" i="22"/>
  <c r="N49" i="22"/>
  <c r="N45" i="22"/>
  <c r="R15" i="22"/>
  <c r="R6" i="22"/>
  <c r="R39" i="21"/>
  <c r="S15" i="22"/>
  <c r="O12" i="22"/>
  <c r="Q7" i="22"/>
  <c r="R50" i="22"/>
  <c r="N6" i="22"/>
  <c r="R28" i="4"/>
  <c r="AB65" i="4"/>
  <c r="O41" i="7"/>
  <c r="P41" i="7" s="1"/>
  <c r="O50" i="8"/>
  <c r="P50" i="8" s="1"/>
  <c r="S46" i="9"/>
  <c r="S27" i="10"/>
  <c r="R33" i="13"/>
  <c r="S34" i="14"/>
  <c r="Q43" i="15"/>
  <c r="N27" i="15"/>
  <c r="O27" i="15"/>
  <c r="S13" i="15"/>
  <c r="Q50" i="15"/>
  <c r="N26" i="19"/>
  <c r="T26" i="19" s="1"/>
  <c r="R33" i="19"/>
  <c r="Q33" i="20"/>
  <c r="Q14" i="20"/>
  <c r="S37" i="20"/>
  <c r="Q37" i="20"/>
  <c r="R41" i="20"/>
  <c r="S39" i="21"/>
  <c r="N27" i="21"/>
  <c r="N35" i="21"/>
  <c r="R46" i="21"/>
  <c r="Q12" i="21"/>
  <c r="O42" i="22"/>
  <c r="R35" i="21"/>
  <c r="R49" i="22"/>
  <c r="S37" i="22"/>
  <c r="R9" i="22"/>
  <c r="Q15" i="22"/>
  <c r="S12" i="22"/>
  <c r="O6" i="22"/>
  <c r="O35" i="21"/>
  <c r="S34" i="4"/>
  <c r="O40" i="8"/>
  <c r="Q33" i="13"/>
  <c r="R26" i="19"/>
  <c r="N18" i="20"/>
  <c r="Q18" i="20"/>
  <c r="Q36" i="19"/>
  <c r="S26" i="19"/>
  <c r="O40" i="18"/>
  <c r="O41" i="20"/>
  <c r="O18" i="20"/>
  <c r="AB66" i="21"/>
  <c r="N39" i="21"/>
  <c r="T39" i="21" s="1"/>
  <c r="N40" i="21"/>
  <c r="O46" i="21"/>
  <c r="R12" i="21"/>
  <c r="AB64" i="22"/>
  <c r="S33" i="22"/>
  <c r="N42" i="22"/>
  <c r="O49" i="22"/>
  <c r="Q37" i="22"/>
  <c r="S9" i="22"/>
  <c r="O7" i="22"/>
  <c r="P7" i="22" s="1"/>
  <c r="O46" i="22"/>
  <c r="O49" i="4"/>
  <c r="O24" i="6"/>
  <c r="Q24" i="6"/>
  <c r="Q45" i="7"/>
  <c r="AB72" i="7"/>
  <c r="AB63" i="11"/>
  <c r="O50" i="15"/>
  <c r="O36" i="19"/>
  <c r="AB54" i="20"/>
  <c r="N50" i="20"/>
  <c r="N46" i="20"/>
  <c r="N39" i="20"/>
  <c r="O44" i="20"/>
  <c r="R31" i="20"/>
  <c r="Q31" i="20"/>
  <c r="R35" i="20"/>
  <c r="Q42" i="21"/>
  <c r="S38" i="21"/>
  <c r="O40" i="21"/>
  <c r="O11" i="21"/>
  <c r="R7" i="21"/>
  <c r="R26" i="21"/>
  <c r="N34" i="21"/>
  <c r="Q34" i="21"/>
  <c r="R6" i="20"/>
  <c r="R11" i="20"/>
  <c r="AB63" i="22"/>
  <c r="O45" i="22"/>
  <c r="Q45" i="22"/>
  <c r="R37" i="22"/>
  <c r="R11" i="22"/>
  <c r="AB54" i="22"/>
  <c r="S19" i="22"/>
  <c r="S11" i="22"/>
  <c r="R43" i="22"/>
  <c r="S21" i="22"/>
  <c r="O32" i="22"/>
  <c r="N11" i="22"/>
  <c r="P11" i="22" s="1"/>
  <c r="S49" i="4"/>
  <c r="R24" i="6"/>
  <c r="R49" i="4"/>
  <c r="R45" i="7"/>
  <c r="R41" i="7"/>
  <c r="Q41" i="7"/>
  <c r="Q45" i="15"/>
  <c r="O48" i="18"/>
  <c r="R50" i="20"/>
  <c r="R46" i="20"/>
  <c r="R39" i="20"/>
  <c r="N44" i="20"/>
  <c r="N40" i="18"/>
  <c r="N31" i="20"/>
  <c r="AB62" i="20"/>
  <c r="S33" i="19"/>
  <c r="R41" i="18"/>
  <c r="O35" i="20"/>
  <c r="P35" i="20" s="1"/>
  <c r="AB66" i="20"/>
  <c r="Q35" i="19"/>
  <c r="R43" i="18"/>
  <c r="AB71" i="21"/>
  <c r="S49" i="21"/>
  <c r="S40" i="21"/>
  <c r="N38" i="21"/>
  <c r="P38" i="21" s="1"/>
  <c r="S23" i="20"/>
  <c r="S6" i="20"/>
  <c r="S34" i="21"/>
  <c r="S11" i="21"/>
  <c r="N7" i="21"/>
  <c r="T7" i="21" s="1"/>
  <c r="O23" i="20"/>
  <c r="R34" i="21"/>
  <c r="R32" i="22"/>
  <c r="S45" i="22"/>
  <c r="O37" i="22"/>
  <c r="P37" i="22" s="1"/>
  <c r="AB68" i="22"/>
  <c r="N23" i="22"/>
  <c r="R23" i="22"/>
  <c r="Q19" i="22"/>
  <c r="Q11" i="22"/>
  <c r="O9" i="22"/>
  <c r="P9" i="22" s="1"/>
  <c r="R33" i="21"/>
  <c r="O17" i="21"/>
  <c r="O21" i="20"/>
  <c r="S21" i="21"/>
  <c r="S50" i="22"/>
  <c r="N46" i="22"/>
  <c r="Q21" i="22"/>
  <c r="N11" i="21"/>
  <c r="S24" i="6"/>
  <c r="S45" i="7"/>
  <c r="S41" i="7"/>
  <c r="N32" i="11"/>
  <c r="N23" i="20"/>
  <c r="N11" i="20"/>
  <c r="O50" i="20"/>
  <c r="O46" i="20"/>
  <c r="O39" i="20"/>
  <c r="Q39" i="20"/>
  <c r="Q11" i="20"/>
  <c r="Q44" i="20"/>
  <c r="AB67" i="19"/>
  <c r="AB69" i="21"/>
  <c r="Q49" i="21"/>
  <c r="N42" i="21"/>
  <c r="P42" i="21" s="1"/>
  <c r="R38" i="21"/>
  <c r="Q23" i="22"/>
  <c r="Q9" i="22"/>
  <c r="AB57" i="21"/>
  <c r="O21" i="22"/>
  <c r="Q12" i="12"/>
  <c r="S12" i="12"/>
  <c r="O30" i="13"/>
  <c r="R30" i="14"/>
  <c r="AB66" i="15"/>
  <c r="AB57" i="18"/>
  <c r="R40" i="18"/>
  <c r="O41" i="18"/>
  <c r="AB72" i="18"/>
  <c r="N35" i="18"/>
  <c r="Q48" i="18"/>
  <c r="S47" i="18"/>
  <c r="O43" i="18"/>
  <c r="N33" i="19"/>
  <c r="O33" i="19"/>
  <c r="S40" i="19"/>
  <c r="Q44" i="19"/>
  <c r="AB71" i="19"/>
  <c r="R47" i="19"/>
  <c r="N32" i="20"/>
  <c r="R21" i="20"/>
  <c r="N20" i="20"/>
  <c r="Q19" i="20"/>
  <c r="N40" i="20"/>
  <c r="O45" i="20"/>
  <c r="Q45" i="20"/>
  <c r="N17" i="21"/>
  <c r="N19" i="21"/>
  <c r="O50" i="21"/>
  <c r="Q10" i="21"/>
  <c r="S19" i="20"/>
  <c r="Q21" i="20"/>
  <c r="R44" i="22"/>
  <c r="Q29" i="22"/>
  <c r="S39" i="22"/>
  <c r="Q39" i="22"/>
  <c r="S35" i="22"/>
  <c r="Q35" i="22"/>
  <c r="S39" i="10"/>
  <c r="N12" i="12"/>
  <c r="P12" i="12" s="1"/>
  <c r="AB61" i="14"/>
  <c r="S47" i="15"/>
  <c r="O30" i="14"/>
  <c r="N26" i="18"/>
  <c r="AB71" i="18"/>
  <c r="S41" i="18"/>
  <c r="Q41" i="18"/>
  <c r="N47" i="18"/>
  <c r="Q43" i="18"/>
  <c r="AB64" i="19"/>
  <c r="O44" i="19"/>
  <c r="O40" i="19"/>
  <c r="Q40" i="19"/>
  <c r="O47" i="19"/>
  <c r="T47" i="19" s="1"/>
  <c r="Q47" i="19"/>
  <c r="N21" i="20"/>
  <c r="O36" i="20"/>
  <c r="S45" i="20"/>
  <c r="S50" i="19"/>
  <c r="R17" i="21"/>
  <c r="R19" i="21"/>
  <c r="S10" i="21"/>
  <c r="Q50" i="21"/>
  <c r="S19" i="21"/>
  <c r="Q44" i="22"/>
  <c r="N39" i="22"/>
  <c r="O49" i="21"/>
  <c r="R25" i="21"/>
  <c r="Q48" i="20"/>
  <c r="N35" i="22"/>
  <c r="O41" i="21"/>
  <c r="O33" i="22"/>
  <c r="Q19" i="12"/>
  <c r="S6" i="13"/>
  <c r="AB60" i="12"/>
  <c r="Q49" i="12"/>
  <c r="O47" i="14"/>
  <c r="N26" i="15"/>
  <c r="O18" i="15"/>
  <c r="S22" i="18"/>
  <c r="O47" i="18"/>
  <c r="S44" i="19"/>
  <c r="R20" i="20"/>
  <c r="S40" i="18"/>
  <c r="Q39" i="18"/>
  <c r="O19" i="21"/>
  <c r="R50" i="21"/>
  <c r="S21" i="20"/>
  <c r="N44" i="22"/>
  <c r="O39" i="22"/>
  <c r="O35" i="22"/>
  <c r="N50" i="22"/>
  <c r="O11" i="9"/>
  <c r="N9" i="12"/>
  <c r="P9" i="12" s="1"/>
  <c r="O6" i="13"/>
  <c r="T6" i="13" s="1"/>
  <c r="R6" i="13"/>
  <c r="O45" i="15"/>
  <c r="O40" i="15"/>
  <c r="AB68" i="15"/>
  <c r="Q18" i="15"/>
  <c r="S18" i="15"/>
  <c r="O28" i="18"/>
  <c r="N28" i="18"/>
  <c r="N36" i="19"/>
  <c r="O28" i="19"/>
  <c r="N49" i="19"/>
  <c r="R32" i="20"/>
  <c r="R13" i="20"/>
  <c r="N36" i="20"/>
  <c r="R40" i="20"/>
  <c r="R44" i="18"/>
  <c r="S32" i="20"/>
  <c r="Q37" i="19"/>
  <c r="N46" i="19"/>
  <c r="S43" i="21"/>
  <c r="Q15" i="21"/>
  <c r="R48" i="21"/>
  <c r="N26" i="21"/>
  <c r="S26" i="21"/>
  <c r="O13" i="20"/>
  <c r="AB60" i="22"/>
  <c r="R43" i="21"/>
  <c r="O43" i="22"/>
  <c r="P43" i="22" s="1"/>
  <c r="S13" i="20"/>
  <c r="Q11" i="5"/>
  <c r="N44" i="13"/>
  <c r="N43" i="15"/>
  <c r="N45" i="15"/>
  <c r="N40" i="15"/>
  <c r="S28" i="18"/>
  <c r="R36" i="19"/>
  <c r="S28" i="19"/>
  <c r="R28" i="18"/>
  <c r="R49" i="19"/>
  <c r="AB63" i="20"/>
  <c r="N17" i="20"/>
  <c r="N13" i="20"/>
  <c r="R36" i="20"/>
  <c r="AB71" i="20"/>
  <c r="N43" i="21"/>
  <c r="T43" i="21" s="1"/>
  <c r="S32" i="21"/>
  <c r="O15" i="21"/>
  <c r="Q48" i="21"/>
  <c r="Q26" i="21"/>
  <c r="R29" i="22"/>
  <c r="O50" i="22"/>
  <c r="S43" i="22"/>
  <c r="Q43" i="22"/>
  <c r="N21" i="22"/>
  <c r="O11" i="5"/>
  <c r="N49" i="10"/>
  <c r="R16" i="12"/>
  <c r="Q6" i="13"/>
  <c r="O43" i="15"/>
  <c r="S45" i="15"/>
  <c r="AB71" i="15"/>
  <c r="AB59" i="18"/>
  <c r="O39" i="19"/>
  <c r="Q28" i="19"/>
  <c r="N28" i="19"/>
  <c r="O49" i="19"/>
  <c r="O32" i="20"/>
  <c r="AB67" i="20"/>
  <c r="O40" i="20"/>
  <c r="Q40" i="20"/>
  <c r="S36" i="19"/>
  <c r="Q43" i="21"/>
  <c r="N32" i="21"/>
  <c r="N15" i="21"/>
  <c r="O17" i="20"/>
  <c r="N48" i="21"/>
  <c r="S29" i="20"/>
  <c r="N29" i="22"/>
  <c r="O29" i="22"/>
  <c r="S47" i="20"/>
  <c r="Q47" i="20"/>
  <c r="O47" i="20"/>
  <c r="T47" i="20" s="1"/>
  <c r="R47" i="20"/>
  <c r="Q24" i="20"/>
  <c r="R24" i="20"/>
  <c r="O24" i="20"/>
  <c r="AB55" i="20"/>
  <c r="R42" i="9"/>
  <c r="Q46" i="9"/>
  <c r="O26" i="10"/>
  <c r="T26" i="10" s="1"/>
  <c r="Q33" i="11"/>
  <c r="O27" i="19"/>
  <c r="R27" i="19"/>
  <c r="AB58" i="19"/>
  <c r="N27" i="19"/>
  <c r="Q27" i="19"/>
  <c r="N25" i="21"/>
  <c r="AB56" i="21"/>
  <c r="S25" i="21"/>
  <c r="O25" i="21"/>
  <c r="Q25" i="21"/>
  <c r="R48" i="20"/>
  <c r="N48" i="20"/>
  <c r="O48" i="20"/>
  <c r="S46" i="15"/>
  <c r="R46" i="15"/>
  <c r="AB65" i="11"/>
  <c r="N24" i="20"/>
  <c r="AB63" i="19"/>
  <c r="R32" i="19"/>
  <c r="S42" i="18"/>
  <c r="R42" i="18"/>
  <c r="AB69" i="19"/>
  <c r="R38" i="19"/>
  <c r="N38" i="19"/>
  <c r="O31" i="19"/>
  <c r="AB62" i="19"/>
  <c r="R39" i="18"/>
  <c r="S39" i="18"/>
  <c r="S43" i="20"/>
  <c r="O43" i="20"/>
  <c r="Q43" i="20"/>
  <c r="R43" i="20"/>
  <c r="N15" i="20"/>
  <c r="Q15" i="20"/>
  <c r="Q7" i="20"/>
  <c r="N7" i="20"/>
  <c r="S43" i="19"/>
  <c r="O43" i="19"/>
  <c r="P43" i="19" s="1"/>
  <c r="Q43" i="19"/>
  <c r="R43" i="19"/>
  <c r="S39" i="19"/>
  <c r="AB70" i="19"/>
  <c r="R39" i="19"/>
  <c r="N39" i="19"/>
  <c r="R28" i="22"/>
  <c r="N28" i="22"/>
  <c r="AB59" i="22"/>
  <c r="S28" i="22"/>
  <c r="O28" i="22"/>
  <c r="Q28" i="22"/>
  <c r="S33" i="21"/>
  <c r="N33" i="21"/>
  <c r="AB64" i="21"/>
  <c r="O33" i="21"/>
  <c r="R47" i="6"/>
  <c r="Q27" i="11"/>
  <c r="O27" i="11"/>
  <c r="Q50" i="13"/>
  <c r="R33" i="15"/>
  <c r="R40" i="15"/>
  <c r="Q40" i="15"/>
  <c r="Q38" i="19"/>
  <c r="O50" i="19"/>
  <c r="R48" i="18"/>
  <c r="N48" i="18"/>
  <c r="S48" i="18"/>
  <c r="N36" i="18"/>
  <c r="Q36" i="18"/>
  <c r="S36" i="18"/>
  <c r="AB67" i="18"/>
  <c r="O36" i="18"/>
  <c r="T36" i="18" s="1"/>
  <c r="R23" i="18"/>
  <c r="AB54" i="18"/>
  <c r="S23" i="18"/>
  <c r="N23" i="18"/>
  <c r="O23" i="18"/>
  <c r="R14" i="18"/>
  <c r="S14" i="18"/>
  <c r="O14" i="18"/>
  <c r="N14" i="18"/>
  <c r="N43" i="20"/>
  <c r="R25" i="22"/>
  <c r="N25" i="22"/>
  <c r="AB56" i="22"/>
  <c r="S25" i="22"/>
  <c r="O25" i="22"/>
  <c r="Q25" i="22"/>
  <c r="O14" i="21"/>
  <c r="S14" i="21"/>
  <c r="R14" i="21"/>
  <c r="Q14" i="21"/>
  <c r="R29" i="21"/>
  <c r="O29" i="21"/>
  <c r="Q29" i="21"/>
  <c r="N29" i="21"/>
  <c r="AB60" i="21"/>
  <c r="R21" i="21"/>
  <c r="Q21" i="21"/>
  <c r="N21" i="21"/>
  <c r="O21" i="21"/>
  <c r="O9" i="20"/>
  <c r="N9" i="20"/>
  <c r="S9" i="20"/>
  <c r="R9" i="20"/>
  <c r="S30" i="22"/>
  <c r="O30" i="22"/>
  <c r="AB61" i="22"/>
  <c r="R30" i="22"/>
  <c r="N30" i="22"/>
  <c r="Q30" i="22"/>
  <c r="Q33" i="21"/>
  <c r="S17" i="21"/>
  <c r="R24" i="22"/>
  <c r="N24" i="22"/>
  <c r="AB55" i="22"/>
  <c r="S24" i="22"/>
  <c r="Q24" i="22"/>
  <c r="O24" i="22"/>
  <c r="T24" i="22" s="1"/>
  <c r="S24" i="20"/>
  <c r="R27" i="22"/>
  <c r="N27" i="22"/>
  <c r="AB58" i="22"/>
  <c r="S27" i="22"/>
  <c r="O27" i="22"/>
  <c r="Q27" i="22"/>
  <c r="O32" i="21"/>
  <c r="Q17" i="21"/>
  <c r="S26" i="22"/>
  <c r="O26" i="22"/>
  <c r="AB57" i="22"/>
  <c r="Q26" i="22"/>
  <c r="R26" i="22"/>
  <c r="N26" i="22"/>
  <c r="T26" i="22" s="1"/>
  <c r="S14" i="15"/>
  <c r="R18" i="18"/>
  <c r="N37" i="19"/>
  <c r="Q45" i="18"/>
  <c r="R34" i="19"/>
  <c r="S48" i="20"/>
  <c r="R31" i="21"/>
  <c r="N31" i="21"/>
  <c r="AB62" i="21"/>
  <c r="S31" i="21"/>
  <c r="Q31" i="21"/>
  <c r="O31" i="21"/>
  <c r="S28" i="4"/>
  <c r="O30" i="7"/>
  <c r="P30" i="7" s="1"/>
  <c r="S49" i="8"/>
  <c r="S6" i="10"/>
  <c r="Q30" i="11"/>
  <c r="R32" i="11"/>
  <c r="R34" i="13"/>
  <c r="Q47" i="14"/>
  <c r="Q44" i="15"/>
  <c r="O44" i="18"/>
  <c r="Q42" i="18"/>
  <c r="O49" i="18"/>
  <c r="P49" i="18" s="1"/>
  <c r="Q49" i="18"/>
  <c r="S29" i="18"/>
  <c r="S43" i="18"/>
  <c r="AB65" i="18"/>
  <c r="O50" i="18"/>
  <c r="N42" i="19"/>
  <c r="Q50" i="19"/>
  <c r="Q48" i="19"/>
  <c r="R35" i="19"/>
  <c r="R22" i="20"/>
  <c r="R49" i="20"/>
  <c r="N45" i="18"/>
  <c r="Q22" i="20"/>
  <c r="R22" i="21"/>
  <c r="N22" i="21"/>
  <c r="AB53" i="21"/>
  <c r="S22" i="21"/>
  <c r="Q22" i="21"/>
  <c r="O22" i="21"/>
  <c r="Q20" i="20"/>
  <c r="O20" i="20"/>
  <c r="R12" i="20"/>
  <c r="S12" i="20"/>
  <c r="S49" i="20"/>
  <c r="O12" i="20"/>
  <c r="P12" i="20" s="1"/>
  <c r="N35" i="4"/>
  <c r="R35" i="4"/>
  <c r="R30" i="7"/>
  <c r="S30" i="7"/>
  <c r="R36" i="8"/>
  <c r="N19" i="9"/>
  <c r="O32" i="11"/>
  <c r="Q44" i="12"/>
  <c r="N13" i="12"/>
  <c r="S46" i="12"/>
  <c r="O36" i="14"/>
  <c r="N48" i="15"/>
  <c r="O42" i="18"/>
  <c r="S49" i="18"/>
  <c r="O45" i="18"/>
  <c r="O18" i="18"/>
  <c r="N43" i="18"/>
  <c r="R42" i="19"/>
  <c r="O48" i="19"/>
  <c r="O35" i="19"/>
  <c r="AB66" i="19"/>
  <c r="O26" i="18"/>
  <c r="N22" i="20"/>
  <c r="R18" i="21"/>
  <c r="N18" i="21"/>
  <c r="S18" i="21"/>
  <c r="O18" i="21"/>
  <c r="Q18" i="21"/>
  <c r="R28" i="21"/>
  <c r="N28" i="21"/>
  <c r="AB59" i="21"/>
  <c r="S28" i="21"/>
  <c r="Q28" i="21"/>
  <c r="O28" i="21"/>
  <c r="S22" i="20"/>
  <c r="Q36" i="8"/>
  <c r="R30" i="11"/>
  <c r="S32" i="11"/>
  <c r="N38" i="15"/>
  <c r="N44" i="15"/>
  <c r="T44" i="15" s="1"/>
  <c r="N30" i="15"/>
  <c r="S26" i="18"/>
  <c r="N42" i="18"/>
  <c r="R38" i="18"/>
  <c r="Q42" i="19"/>
  <c r="N48" i="19"/>
  <c r="S32" i="19"/>
  <c r="S35" i="19"/>
  <c r="S34" i="19"/>
  <c r="S30" i="21"/>
  <c r="O30" i="21"/>
  <c r="AB61" i="21"/>
  <c r="R30" i="21"/>
  <c r="Q30" i="21"/>
  <c r="N30" i="21"/>
  <c r="R16" i="21"/>
  <c r="N16" i="21"/>
  <c r="S16" i="21"/>
  <c r="Q16" i="21"/>
  <c r="O16" i="21"/>
  <c r="R24" i="21"/>
  <c r="N24" i="21"/>
  <c r="AB55" i="21"/>
  <c r="S24" i="21"/>
  <c r="Q24" i="21"/>
  <c r="O24" i="21"/>
  <c r="T24" i="21" s="1"/>
  <c r="R20" i="21"/>
  <c r="N20" i="21"/>
  <c r="S20" i="21"/>
  <c r="Q20" i="21"/>
  <c r="O20" i="21"/>
  <c r="R15" i="20"/>
  <c r="S15" i="20"/>
  <c r="O15" i="20"/>
  <c r="R7" i="20"/>
  <c r="S7" i="20"/>
  <c r="O7" i="20"/>
  <c r="R50" i="8"/>
  <c r="AB72" i="10"/>
  <c r="O28" i="10"/>
  <c r="O8" i="10"/>
  <c r="R14" i="12"/>
  <c r="S46" i="13"/>
  <c r="Q46" i="13"/>
  <c r="S50" i="14"/>
  <c r="S31" i="13"/>
  <c r="O26" i="15"/>
  <c r="Q34" i="15"/>
  <c r="AB60" i="15"/>
  <c r="AB63" i="12"/>
  <c r="Q45" i="12"/>
  <c r="S45" i="14"/>
  <c r="Q22" i="15"/>
  <c r="AB69" i="14"/>
  <c r="S34" i="15"/>
  <c r="Q44" i="18"/>
  <c r="R45" i="18"/>
  <c r="AB66" i="18"/>
  <c r="S50" i="18"/>
  <c r="O22" i="18"/>
  <c r="O39" i="18"/>
  <c r="AB70" i="18"/>
  <c r="Q22" i="18"/>
  <c r="R46" i="19"/>
  <c r="N34" i="19"/>
  <c r="Q34" i="19"/>
  <c r="N32" i="19"/>
  <c r="Q32" i="19"/>
  <c r="S37" i="19"/>
  <c r="AB68" i="19"/>
  <c r="S44" i="18"/>
  <c r="S38" i="19"/>
  <c r="S46" i="19"/>
  <c r="R31" i="19"/>
  <c r="AB57" i="20"/>
  <c r="Q26" i="20"/>
  <c r="O26" i="20"/>
  <c r="S26" i="20"/>
  <c r="N26" i="20"/>
  <c r="R26" i="20"/>
  <c r="Q50" i="8"/>
  <c r="N45" i="10"/>
  <c r="N28" i="10"/>
  <c r="AB59" i="10"/>
  <c r="O45" i="11"/>
  <c r="T45" i="11" s="1"/>
  <c r="Q14" i="12"/>
  <c r="N27" i="13"/>
  <c r="AB58" i="13"/>
  <c r="O26" i="14"/>
  <c r="O34" i="15"/>
  <c r="T34" i="15" s="1"/>
  <c r="AB57" i="15"/>
  <c r="Q25" i="15"/>
  <c r="N44" i="18"/>
  <c r="S45" i="18"/>
  <c r="O35" i="18"/>
  <c r="R35" i="18"/>
  <c r="R50" i="18"/>
  <c r="AB53" i="18"/>
  <c r="N39" i="18"/>
  <c r="S31" i="19"/>
  <c r="N50" i="19"/>
  <c r="O46" i="19"/>
  <c r="Q46" i="19"/>
  <c r="R37" i="19"/>
  <c r="S37" i="10"/>
  <c r="Q45" i="10"/>
  <c r="S38" i="11"/>
  <c r="R46" i="13"/>
  <c r="R50" i="14"/>
  <c r="N29" i="15"/>
  <c r="N25" i="15"/>
  <c r="AB56" i="15"/>
  <c r="N50" i="14"/>
  <c r="T50" i="14" s="1"/>
  <c r="S35" i="18"/>
  <c r="N22" i="18"/>
  <c r="N31" i="19"/>
  <c r="Q31" i="19"/>
  <c r="R50" i="19"/>
  <c r="O34" i="19"/>
  <c r="AB65" i="19"/>
  <c r="O32" i="19"/>
  <c r="O37" i="19"/>
  <c r="AB59" i="20"/>
  <c r="S28" i="20"/>
  <c r="O28" i="20"/>
  <c r="R28" i="20"/>
  <c r="Q28" i="20"/>
  <c r="N28" i="20"/>
  <c r="S10" i="19"/>
  <c r="O10" i="19"/>
  <c r="R10" i="19"/>
  <c r="N10" i="19"/>
  <c r="Q10" i="19"/>
  <c r="S6" i="19"/>
  <c r="O6" i="19"/>
  <c r="R6" i="19"/>
  <c r="N6" i="19"/>
  <c r="Q6" i="19"/>
  <c r="AB56" i="19"/>
  <c r="S25" i="19"/>
  <c r="O25" i="19"/>
  <c r="R25" i="19"/>
  <c r="N25" i="19"/>
  <c r="Q25" i="19"/>
  <c r="AB54" i="19"/>
  <c r="S23" i="19"/>
  <c r="O23" i="19"/>
  <c r="R23" i="19"/>
  <c r="N23" i="19"/>
  <c r="Q23" i="19"/>
  <c r="S21" i="19"/>
  <c r="O21" i="19"/>
  <c r="R21" i="19"/>
  <c r="N21" i="19"/>
  <c r="Q21" i="19"/>
  <c r="S19" i="19"/>
  <c r="O19" i="19"/>
  <c r="R19" i="19"/>
  <c r="N19" i="19"/>
  <c r="Q19" i="19"/>
  <c r="S17" i="19"/>
  <c r="O17" i="19"/>
  <c r="R17" i="19"/>
  <c r="N17" i="19"/>
  <c r="Q17" i="19"/>
  <c r="S15" i="19"/>
  <c r="O15" i="19"/>
  <c r="R15" i="19"/>
  <c r="N15" i="19"/>
  <c r="Q15" i="19"/>
  <c r="O37" i="8"/>
  <c r="T37" i="8" s="1"/>
  <c r="AB58" i="8"/>
  <c r="R29" i="8"/>
  <c r="R43" i="10"/>
  <c r="N27" i="10"/>
  <c r="O29" i="10"/>
  <c r="AB68" i="11"/>
  <c r="S10" i="12"/>
  <c r="O39" i="13"/>
  <c r="O27" i="13"/>
  <c r="AB71" i="13"/>
  <c r="R26" i="14"/>
  <c r="AB67" i="15"/>
  <c r="O46" i="15"/>
  <c r="O31" i="15"/>
  <c r="Q46" i="15"/>
  <c r="N31" i="15"/>
  <c r="Q41" i="15"/>
  <c r="S6" i="15"/>
  <c r="R14" i="15"/>
  <c r="O36" i="15"/>
  <c r="AB69" i="18"/>
  <c r="S18" i="18"/>
  <c r="N34" i="18"/>
  <c r="S30" i="19"/>
  <c r="O30" i="19"/>
  <c r="AB61" i="19"/>
  <c r="R30" i="19"/>
  <c r="N30" i="19"/>
  <c r="Q30" i="19"/>
  <c r="N24" i="18"/>
  <c r="R24" i="18"/>
  <c r="S11" i="19"/>
  <c r="O11" i="19"/>
  <c r="R11" i="19"/>
  <c r="N11" i="19"/>
  <c r="Q11" i="19"/>
  <c r="S7" i="19"/>
  <c r="O7" i="19"/>
  <c r="R7" i="19"/>
  <c r="N7" i="19"/>
  <c r="Q7" i="19"/>
  <c r="S38" i="18"/>
  <c r="AB58" i="10"/>
  <c r="R29" i="10"/>
  <c r="Q10" i="12"/>
  <c r="N46" i="13"/>
  <c r="T46" i="13" s="1"/>
  <c r="O26" i="13"/>
  <c r="Q40" i="13"/>
  <c r="AB59" i="13"/>
  <c r="Q36" i="15"/>
  <c r="N13" i="15"/>
  <c r="T13" i="15" s="1"/>
  <c r="R34" i="15"/>
  <c r="R31" i="15"/>
  <c r="N41" i="15"/>
  <c r="S31" i="15"/>
  <c r="O38" i="18"/>
  <c r="P38" i="18" s="1"/>
  <c r="Q38" i="18"/>
  <c r="O34" i="18"/>
  <c r="R34" i="18"/>
  <c r="S12" i="19"/>
  <c r="O12" i="19"/>
  <c r="R12" i="19"/>
  <c r="N12" i="19"/>
  <c r="Q12" i="19"/>
  <c r="S8" i="19"/>
  <c r="O8" i="19"/>
  <c r="R8" i="19"/>
  <c r="N8" i="19"/>
  <c r="Q8" i="19"/>
  <c r="AB55" i="19"/>
  <c r="S24" i="19"/>
  <c r="O24" i="19"/>
  <c r="R24" i="19"/>
  <c r="N24" i="19"/>
  <c r="Q24" i="19"/>
  <c r="AB53" i="19"/>
  <c r="S22" i="19"/>
  <c r="O22" i="19"/>
  <c r="R22" i="19"/>
  <c r="N22" i="19"/>
  <c r="Q22" i="19"/>
  <c r="S20" i="19"/>
  <c r="O20" i="19"/>
  <c r="R20" i="19"/>
  <c r="N20" i="19"/>
  <c r="Q20" i="19"/>
  <c r="S18" i="19"/>
  <c r="O18" i="19"/>
  <c r="R18" i="19"/>
  <c r="N18" i="19"/>
  <c r="Q18" i="19"/>
  <c r="S16" i="19"/>
  <c r="O16" i="19"/>
  <c r="R16" i="19"/>
  <c r="N16" i="19"/>
  <c r="Q16" i="19"/>
  <c r="S14" i="19"/>
  <c r="O14" i="19"/>
  <c r="R14" i="19"/>
  <c r="N14" i="19"/>
  <c r="Q14" i="19"/>
  <c r="Q29" i="19"/>
  <c r="AB60" i="19"/>
  <c r="R29" i="19"/>
  <c r="N29" i="19"/>
  <c r="S29" i="19"/>
  <c r="O29" i="19"/>
  <c r="Q33" i="10"/>
  <c r="N43" i="10"/>
  <c r="P43" i="10" s="1"/>
  <c r="S50" i="11"/>
  <c r="N10" i="12"/>
  <c r="S22" i="12"/>
  <c r="R29" i="14"/>
  <c r="N36" i="15"/>
  <c r="N46" i="15"/>
  <c r="AB65" i="15"/>
  <c r="O41" i="15"/>
  <c r="S41" i="15"/>
  <c r="N14" i="15"/>
  <c r="T14" i="15" s="1"/>
  <c r="R36" i="15"/>
  <c r="N18" i="18"/>
  <c r="S34" i="18"/>
  <c r="S13" i="19"/>
  <c r="O13" i="19"/>
  <c r="R13" i="19"/>
  <c r="N13" i="19"/>
  <c r="Q13" i="19"/>
  <c r="S9" i="19"/>
  <c r="O9" i="19"/>
  <c r="R9" i="19"/>
  <c r="N9" i="19"/>
  <c r="Q9" i="19"/>
  <c r="AB64" i="4"/>
  <c r="N33" i="4"/>
  <c r="S36" i="6"/>
  <c r="S38" i="7"/>
  <c r="S50" i="8"/>
  <c r="O29" i="8"/>
  <c r="N42" i="9"/>
  <c r="O27" i="10"/>
  <c r="Q27" i="10"/>
  <c r="R37" i="11"/>
  <c r="Q37" i="11"/>
  <c r="AB64" i="11"/>
  <c r="S23" i="12"/>
  <c r="Q23" i="12"/>
  <c r="N39" i="13"/>
  <c r="R39" i="13"/>
  <c r="R44" i="13"/>
  <c r="O44" i="13"/>
  <c r="R43" i="13"/>
  <c r="S43" i="13"/>
  <c r="R42" i="11"/>
  <c r="N42" i="11"/>
  <c r="P42" i="11" s="1"/>
  <c r="N48" i="14"/>
  <c r="P48" i="14" s="1"/>
  <c r="Q48" i="14"/>
  <c r="R48" i="14"/>
  <c r="S48" i="14"/>
  <c r="AB65" i="14"/>
  <c r="N34" i="14"/>
  <c r="S37" i="15"/>
  <c r="Q37" i="15"/>
  <c r="O29" i="18"/>
  <c r="P29" i="18" s="1"/>
  <c r="AB60" i="18"/>
  <c r="R29" i="18"/>
  <c r="Q29" i="18"/>
  <c r="S27" i="18"/>
  <c r="O27" i="18"/>
  <c r="AB58" i="18"/>
  <c r="Q27" i="18"/>
  <c r="N27" i="18"/>
  <c r="R27" i="18"/>
  <c r="Q46" i="14"/>
  <c r="N46" i="14"/>
  <c r="O46" i="14"/>
  <c r="S9" i="12"/>
  <c r="Q9" i="12"/>
  <c r="R9" i="12"/>
  <c r="S17" i="18"/>
  <c r="O17" i="18"/>
  <c r="Q17" i="18"/>
  <c r="N17" i="18"/>
  <c r="R17" i="18"/>
  <c r="S9" i="18"/>
  <c r="O9" i="18"/>
  <c r="Q9" i="18"/>
  <c r="R9" i="18"/>
  <c r="N9" i="18"/>
  <c r="O50" i="4"/>
  <c r="O50" i="7"/>
  <c r="T50" i="7" s="1"/>
  <c r="S29" i="8"/>
  <c r="S33" i="9"/>
  <c r="S33" i="11"/>
  <c r="N33" i="11"/>
  <c r="N44" i="11"/>
  <c r="T44" i="11" s="1"/>
  <c r="R44" i="11"/>
  <c r="O32" i="12"/>
  <c r="N28" i="13"/>
  <c r="S46" i="14"/>
  <c r="Q18" i="12"/>
  <c r="R18" i="12"/>
  <c r="Q49" i="15"/>
  <c r="R6" i="12"/>
  <c r="Q6" i="12"/>
  <c r="N6" i="12"/>
  <c r="P6" i="12" s="1"/>
  <c r="S38" i="15"/>
  <c r="R38" i="15"/>
  <c r="AB69" i="15"/>
  <c r="O30" i="15"/>
  <c r="R30" i="15"/>
  <c r="Q21" i="15"/>
  <c r="O21" i="15"/>
  <c r="N21" i="15"/>
  <c r="S11" i="18"/>
  <c r="O11" i="18"/>
  <c r="R11" i="18"/>
  <c r="N11" i="18"/>
  <c r="Q11" i="18"/>
  <c r="S7" i="18"/>
  <c r="O7" i="18"/>
  <c r="R7" i="18"/>
  <c r="N7" i="18"/>
  <c r="Q7" i="18"/>
  <c r="N46" i="12"/>
  <c r="Q46" i="12"/>
  <c r="O46" i="12"/>
  <c r="O49" i="10"/>
  <c r="R49" i="10"/>
  <c r="S14" i="12"/>
  <c r="N14" i="12"/>
  <c r="AB63" i="15"/>
  <c r="N32" i="15"/>
  <c r="N28" i="15"/>
  <c r="AB59" i="15"/>
  <c r="S50" i="4"/>
  <c r="Q50" i="4"/>
  <c r="N7" i="5"/>
  <c r="S45" i="8"/>
  <c r="N29" i="8"/>
  <c r="AB60" i="8"/>
  <c r="S37" i="11"/>
  <c r="O33" i="11"/>
  <c r="Q44" i="11"/>
  <c r="S49" i="10"/>
  <c r="O45" i="12"/>
  <c r="Q32" i="12"/>
  <c r="S43" i="12"/>
  <c r="R43" i="12"/>
  <c r="Q39" i="12"/>
  <c r="N39" i="12"/>
  <c r="S35" i="12"/>
  <c r="O35" i="12"/>
  <c r="O18" i="12"/>
  <c r="O10" i="12"/>
  <c r="O38" i="15"/>
  <c r="O48" i="15"/>
  <c r="S48" i="15"/>
  <c r="R22" i="15"/>
  <c r="O22" i="15"/>
  <c r="S36" i="14"/>
  <c r="N36" i="14"/>
  <c r="S30" i="18"/>
  <c r="O30" i="18"/>
  <c r="AB61" i="18"/>
  <c r="R30" i="18"/>
  <c r="Q30" i="18"/>
  <c r="N30" i="18"/>
  <c r="P30" i="18" s="1"/>
  <c r="AB56" i="18"/>
  <c r="S25" i="18"/>
  <c r="O25" i="18"/>
  <c r="R25" i="18"/>
  <c r="Q25" i="18"/>
  <c r="N25" i="18"/>
  <c r="O35" i="15"/>
  <c r="T35" i="15" s="1"/>
  <c r="R35" i="15"/>
  <c r="S35" i="15"/>
  <c r="Q35" i="15"/>
  <c r="S19" i="18"/>
  <c r="O19" i="18"/>
  <c r="R19" i="18"/>
  <c r="N19" i="18"/>
  <c r="Q19" i="18"/>
  <c r="Q49" i="11"/>
  <c r="O13" i="12"/>
  <c r="O49" i="14"/>
  <c r="R40" i="14"/>
  <c r="S50" i="12"/>
  <c r="S13" i="18"/>
  <c r="O13" i="18"/>
  <c r="N13" i="18"/>
  <c r="R13" i="18"/>
  <c r="Q13" i="18"/>
  <c r="R33" i="18"/>
  <c r="N33" i="18"/>
  <c r="S33" i="18"/>
  <c r="O33" i="18"/>
  <c r="AB64" i="18"/>
  <c r="Q33" i="18"/>
  <c r="S16" i="18"/>
  <c r="O16" i="18"/>
  <c r="Q16" i="18"/>
  <c r="N16" i="18"/>
  <c r="R16" i="18"/>
  <c r="S15" i="18"/>
  <c r="O15" i="18"/>
  <c r="R15" i="18"/>
  <c r="N15" i="18"/>
  <c r="Q15" i="18"/>
  <c r="S10" i="18"/>
  <c r="O10" i="18"/>
  <c r="Q10" i="18"/>
  <c r="R10" i="18"/>
  <c r="N10" i="18"/>
  <c r="Q6" i="18"/>
  <c r="S6" i="18"/>
  <c r="O6" i="18"/>
  <c r="R6" i="18"/>
  <c r="N6" i="18"/>
  <c r="R28" i="13"/>
  <c r="R43" i="15"/>
  <c r="S21" i="18"/>
  <c r="O21" i="18"/>
  <c r="N21" i="18"/>
  <c r="Q21" i="18"/>
  <c r="R21" i="18"/>
  <c r="R31" i="18"/>
  <c r="N31" i="18"/>
  <c r="S31" i="18"/>
  <c r="O31" i="18"/>
  <c r="AB62" i="18"/>
  <c r="Q31" i="18"/>
  <c r="S20" i="18"/>
  <c r="O20" i="18"/>
  <c r="Q20" i="18"/>
  <c r="R20" i="18"/>
  <c r="N20" i="18"/>
  <c r="S12" i="18"/>
  <c r="O12" i="18"/>
  <c r="Q12" i="18"/>
  <c r="R12" i="18"/>
  <c r="N12" i="18"/>
  <c r="S8" i="18"/>
  <c r="O8" i="18"/>
  <c r="Q8" i="18"/>
  <c r="R8" i="18"/>
  <c r="N8" i="18"/>
  <c r="R27" i="14"/>
  <c r="O27" i="14"/>
  <c r="P27" i="14" s="1"/>
  <c r="R47" i="5"/>
  <c r="Q16" i="9"/>
  <c r="S11" i="9"/>
  <c r="R39" i="10"/>
  <c r="AB64" i="10"/>
  <c r="N39" i="10"/>
  <c r="N29" i="10"/>
  <c r="AB60" i="10"/>
  <c r="Q45" i="11"/>
  <c r="S42" i="11"/>
  <c r="AB69" i="11"/>
  <c r="R50" i="10"/>
  <c r="N19" i="12"/>
  <c r="N16" i="12"/>
  <c r="N8" i="12"/>
  <c r="O25" i="12"/>
  <c r="N43" i="13"/>
  <c r="AB65" i="13"/>
  <c r="Q44" i="13"/>
  <c r="S18" i="12"/>
  <c r="R24" i="12"/>
  <c r="S27" i="14"/>
  <c r="N29" i="14"/>
  <c r="O28" i="13"/>
  <c r="R49" i="15"/>
  <c r="O49" i="15"/>
  <c r="Q43" i="14"/>
  <c r="Q44" i="14"/>
  <c r="Q37" i="14"/>
  <c r="S37" i="14"/>
  <c r="N22" i="15"/>
  <c r="AB53" i="15"/>
  <c r="R34" i="14"/>
  <c r="O34" i="14"/>
  <c r="S42" i="15"/>
  <c r="O42" i="15"/>
  <c r="P42" i="15" s="1"/>
  <c r="Q42" i="15"/>
  <c r="R42" i="15"/>
  <c r="Q32" i="15"/>
  <c r="O32" i="15"/>
  <c r="O28" i="15"/>
  <c r="R28" i="15"/>
  <c r="S28" i="15"/>
  <c r="R32" i="15"/>
  <c r="S33" i="14"/>
  <c r="N33" i="14"/>
  <c r="P33" i="14" s="1"/>
  <c r="S29" i="15"/>
  <c r="Q29" i="15"/>
  <c r="R25" i="3"/>
  <c r="O8" i="6"/>
  <c r="S14" i="4"/>
  <c r="N33" i="6"/>
  <c r="N50" i="4"/>
  <c r="S36" i="7"/>
  <c r="S41" i="8"/>
  <c r="R11" i="9"/>
  <c r="N11" i="9"/>
  <c r="N50" i="10"/>
  <c r="O33" i="10"/>
  <c r="S33" i="10"/>
  <c r="O50" i="10"/>
  <c r="AB70" i="10"/>
  <c r="S29" i="10"/>
  <c r="O49" i="11"/>
  <c r="Q42" i="11"/>
  <c r="Q38" i="11"/>
  <c r="Q16" i="12"/>
  <c r="S8" i="12"/>
  <c r="O39" i="10"/>
  <c r="N31" i="13"/>
  <c r="O34" i="13"/>
  <c r="O31" i="13"/>
  <c r="Q33" i="14"/>
  <c r="N40" i="13"/>
  <c r="P40" i="13" s="1"/>
  <c r="S40" i="13"/>
  <c r="Q27" i="14"/>
  <c r="Q34" i="13"/>
  <c r="N49" i="15"/>
  <c r="R21" i="15"/>
  <c r="S21" i="15"/>
  <c r="R7" i="15"/>
  <c r="Q38" i="14"/>
  <c r="O38" i="14"/>
  <c r="AB64" i="15"/>
  <c r="S33" i="15"/>
  <c r="S37" i="8"/>
  <c r="N45" i="4"/>
  <c r="N16" i="6"/>
  <c r="Q11" i="4"/>
  <c r="Q10" i="5"/>
  <c r="Q50" i="10"/>
  <c r="AB61" i="10"/>
  <c r="N33" i="10"/>
  <c r="N8" i="10"/>
  <c r="S8" i="10"/>
  <c r="R45" i="11"/>
  <c r="R38" i="11"/>
  <c r="O30" i="12"/>
  <c r="P30" i="12" s="1"/>
  <c r="Q8" i="12"/>
  <c r="N34" i="13"/>
  <c r="AB62" i="13"/>
  <c r="AB61" i="12"/>
  <c r="AB58" i="14"/>
  <c r="Q33" i="15"/>
  <c r="O29" i="15"/>
  <c r="R8" i="15"/>
  <c r="S8" i="15"/>
  <c r="O33" i="15"/>
  <c r="P33" i="15" s="1"/>
  <c r="R47" i="15"/>
  <c r="N47" i="15"/>
  <c r="T47" i="15" s="1"/>
  <c r="Q47" i="15"/>
  <c r="R36" i="14"/>
  <c r="AB67" i="14"/>
  <c r="S30" i="15"/>
  <c r="Q30" i="15"/>
  <c r="N47" i="14"/>
  <c r="R47" i="14"/>
  <c r="Q49" i="13"/>
  <c r="O49" i="12"/>
  <c r="S40" i="14"/>
  <c r="AB72" i="14"/>
  <c r="R50" i="12"/>
  <c r="O31" i="14"/>
  <c r="O12" i="4"/>
  <c r="T12" i="4" s="1"/>
  <c r="S46" i="7"/>
  <c r="O16" i="6"/>
  <c r="R12" i="6"/>
  <c r="Q8" i="6"/>
  <c r="Q9" i="7"/>
  <c r="AB68" i="9"/>
  <c r="R49" i="11"/>
  <c r="N46" i="11"/>
  <c r="N9" i="11"/>
  <c r="R9" i="11"/>
  <c r="AB56" i="12"/>
  <c r="R25" i="12"/>
  <c r="S25" i="12"/>
  <c r="Q40" i="14"/>
  <c r="N39" i="15"/>
  <c r="S39" i="15"/>
  <c r="Q39" i="15"/>
  <c r="R39" i="15"/>
  <c r="AB70" i="15"/>
  <c r="Q17" i="15"/>
  <c r="R17" i="15"/>
  <c r="O17" i="15"/>
  <c r="N17" i="15"/>
  <c r="N35" i="14"/>
  <c r="Q35" i="14"/>
  <c r="O35" i="14"/>
  <c r="S44" i="12"/>
  <c r="O44" i="12"/>
  <c r="T44" i="12" s="1"/>
  <c r="R44" i="12"/>
  <c r="S36" i="12"/>
  <c r="R36" i="12"/>
  <c r="N41" i="14"/>
  <c r="Q41" i="14"/>
  <c r="R41" i="14"/>
  <c r="S41" i="14"/>
  <c r="R8" i="4"/>
  <c r="S43" i="7"/>
  <c r="O45" i="9"/>
  <c r="T45" i="9" s="1"/>
  <c r="Q17" i="9"/>
  <c r="Q41" i="10"/>
  <c r="S49" i="11"/>
  <c r="O46" i="11"/>
  <c r="N25" i="12"/>
  <c r="AB67" i="12"/>
  <c r="R35" i="14"/>
  <c r="AB66" i="13"/>
  <c r="O35" i="13"/>
  <c r="N20" i="12"/>
  <c r="Q20" i="12"/>
  <c r="O39" i="15"/>
  <c r="S17" i="15"/>
  <c r="S49" i="14"/>
  <c r="Q49" i="14"/>
  <c r="R49" i="14"/>
  <c r="AB70" i="14"/>
  <c r="S39" i="14"/>
  <c r="N39" i="14"/>
  <c r="R39" i="14"/>
  <c r="AB64" i="13"/>
  <c r="N33" i="13"/>
  <c r="T33" i="13" s="1"/>
  <c r="S33" i="13"/>
  <c r="O7" i="13"/>
  <c r="P7" i="13" s="1"/>
  <c r="Q7" i="13"/>
  <c r="S7" i="13"/>
  <c r="R7" i="13"/>
  <c r="AB71" i="12"/>
  <c r="Q40" i="12"/>
  <c r="S40" i="12"/>
  <c r="N40" i="12"/>
  <c r="P40" i="12" s="1"/>
  <c r="AB71" i="14"/>
  <c r="O40" i="14"/>
  <c r="Q50" i="12"/>
  <c r="O50" i="12"/>
  <c r="N50" i="12"/>
  <c r="Q48" i="4"/>
  <c r="S37" i="6"/>
  <c r="Q33" i="6"/>
  <c r="Q32" i="4"/>
  <c r="O42" i="9"/>
  <c r="Q41" i="9"/>
  <c r="R30" i="10"/>
  <c r="Q8" i="10"/>
  <c r="S45" i="11"/>
  <c r="O38" i="11"/>
  <c r="P38" i="11" s="1"/>
  <c r="R40" i="12"/>
  <c r="N36" i="12"/>
  <c r="O45" i="10"/>
  <c r="O36" i="12"/>
  <c r="O41" i="13"/>
  <c r="O11" i="12"/>
  <c r="S11" i="12"/>
  <c r="Q11" i="12"/>
  <c r="R28" i="11"/>
  <c r="S28" i="11"/>
  <c r="O41" i="14"/>
  <c r="S35" i="14"/>
  <c r="Q46" i="10"/>
  <c r="Q30" i="12"/>
  <c r="N24" i="12"/>
  <c r="S13" i="12"/>
  <c r="O43" i="13"/>
  <c r="Q43" i="13"/>
  <c r="AB70" i="13"/>
  <c r="S44" i="13"/>
  <c r="S24" i="12"/>
  <c r="Q28" i="13"/>
  <c r="S28" i="13"/>
  <c r="R30" i="12"/>
  <c r="R12" i="12"/>
  <c r="S38" i="14"/>
  <c r="R33" i="14"/>
  <c r="O29" i="14"/>
  <c r="R26" i="15"/>
  <c r="Q8" i="15"/>
  <c r="N40" i="14"/>
  <c r="Q13" i="15"/>
  <c r="R13" i="15"/>
  <c r="O7" i="15"/>
  <c r="T7" i="15" s="1"/>
  <c r="S26" i="15"/>
  <c r="S30" i="12"/>
  <c r="R13" i="12"/>
  <c r="Q24" i="12"/>
  <c r="S39" i="13"/>
  <c r="O24" i="12"/>
  <c r="AB64" i="14"/>
  <c r="R38" i="14"/>
  <c r="R42" i="13"/>
  <c r="Q29" i="14"/>
  <c r="Q48" i="15"/>
  <c r="N49" i="14"/>
  <c r="Q39" i="14"/>
  <c r="N38" i="14"/>
  <c r="Q42" i="14"/>
  <c r="S42" i="14"/>
  <c r="R42" i="14"/>
  <c r="O48" i="4"/>
  <c r="P48" i="4" s="1"/>
  <c r="N28" i="4"/>
  <c r="N42" i="5"/>
  <c r="Q12" i="4"/>
  <c r="AB72" i="6"/>
  <c r="O38" i="7"/>
  <c r="R50" i="7"/>
  <c r="O49" i="8"/>
  <c r="P49" i="8" s="1"/>
  <c r="N38" i="7"/>
  <c r="N41" i="9"/>
  <c r="P41" i="9" s="1"/>
  <c r="R37" i="9"/>
  <c r="AB68" i="10"/>
  <c r="Q50" i="11"/>
  <c r="R50" i="11"/>
  <c r="N50" i="11"/>
  <c r="P50" i="11" s="1"/>
  <c r="O41" i="10"/>
  <c r="S41" i="10"/>
  <c r="N41" i="10"/>
  <c r="S48" i="12"/>
  <c r="Q48" i="12"/>
  <c r="O48" i="12"/>
  <c r="N48" i="12"/>
  <c r="R15" i="12"/>
  <c r="N15" i="12"/>
  <c r="Q46" i="11"/>
  <c r="R46" i="11"/>
  <c r="Q10" i="10"/>
  <c r="O10" i="10"/>
  <c r="R10" i="10"/>
  <c r="N10" i="10"/>
  <c r="R32" i="13"/>
  <c r="Q32" i="13"/>
  <c r="S32" i="13"/>
  <c r="N32" i="13"/>
  <c r="S42" i="12"/>
  <c r="O42" i="12"/>
  <c r="Q42" i="12"/>
  <c r="N42" i="12"/>
  <c r="AB69" i="12"/>
  <c r="S38" i="12"/>
  <c r="O38" i="12"/>
  <c r="Q38" i="12"/>
  <c r="N38" i="12"/>
  <c r="O34" i="12"/>
  <c r="S34" i="12"/>
  <c r="Q34" i="12"/>
  <c r="AB65" i="12"/>
  <c r="N34" i="12"/>
  <c r="AB55" i="15"/>
  <c r="S24" i="15"/>
  <c r="O24" i="15"/>
  <c r="R24" i="15"/>
  <c r="N24" i="15"/>
  <c r="Q24" i="15"/>
  <c r="N10" i="15"/>
  <c r="O10" i="15"/>
  <c r="Q10" i="15"/>
  <c r="R10" i="15"/>
  <c r="Q6" i="15"/>
  <c r="N6" i="15"/>
  <c r="O6" i="15"/>
  <c r="N26" i="14"/>
  <c r="S26" i="14"/>
  <c r="Q26" i="14"/>
  <c r="Q45" i="14"/>
  <c r="R45" i="14"/>
  <c r="O45" i="14"/>
  <c r="R37" i="14"/>
  <c r="AB68" i="14"/>
  <c r="O37" i="14"/>
  <c r="R31" i="14"/>
  <c r="S31" i="14"/>
  <c r="AB62" i="14"/>
  <c r="Q31" i="14"/>
  <c r="AB59" i="4"/>
  <c r="R21" i="4"/>
  <c r="AB69" i="7"/>
  <c r="S50" i="7"/>
  <c r="Q49" i="8"/>
  <c r="O37" i="9"/>
  <c r="Q26" i="10"/>
  <c r="S26" i="10"/>
  <c r="R37" i="10"/>
  <c r="O37" i="10"/>
  <c r="N37" i="10"/>
  <c r="Q18" i="10"/>
  <c r="S18" i="10"/>
  <c r="O18" i="10"/>
  <c r="N18" i="10"/>
  <c r="N48" i="11"/>
  <c r="S48" i="11"/>
  <c r="AB62" i="11"/>
  <c r="N31" i="11"/>
  <c r="S6" i="14"/>
  <c r="O6" i="14"/>
  <c r="Q6" i="14"/>
  <c r="N6" i="14"/>
  <c r="O28" i="4"/>
  <c r="R38" i="7"/>
  <c r="Q50" i="7"/>
  <c r="R49" i="8"/>
  <c r="S27" i="7"/>
  <c r="S37" i="9"/>
  <c r="N37" i="9"/>
  <c r="O42" i="14"/>
  <c r="N31" i="14"/>
  <c r="S41" i="13"/>
  <c r="R41" i="13"/>
  <c r="N41" i="13"/>
  <c r="AB72" i="13"/>
  <c r="R30" i="13"/>
  <c r="N30" i="13"/>
  <c r="S30" i="13"/>
  <c r="Q30" i="13"/>
  <c r="S47" i="13"/>
  <c r="R47" i="13"/>
  <c r="N47" i="13"/>
  <c r="T47" i="13" s="1"/>
  <c r="Q47" i="13"/>
  <c r="Q35" i="13"/>
  <c r="R35" i="13"/>
  <c r="N35" i="13"/>
  <c r="N49" i="12"/>
  <c r="S49" i="12"/>
  <c r="R49" i="12"/>
  <c r="N28" i="12"/>
  <c r="S28" i="12"/>
  <c r="AB59" i="12"/>
  <c r="O28" i="12"/>
  <c r="Q28" i="12"/>
  <c r="O20" i="12"/>
  <c r="R20" i="12"/>
  <c r="S20" i="12"/>
  <c r="O6" i="10"/>
  <c r="N6" i="10"/>
  <c r="Q6" i="10"/>
  <c r="S15" i="15"/>
  <c r="O15" i="15"/>
  <c r="Q15" i="15"/>
  <c r="R15" i="15"/>
  <c r="N15" i="15"/>
  <c r="O43" i="14"/>
  <c r="R43" i="14"/>
  <c r="N43" i="14"/>
  <c r="S43" i="14"/>
  <c r="N32" i="12"/>
  <c r="S32" i="12"/>
  <c r="R32" i="12"/>
  <c r="O44" i="14"/>
  <c r="R44" i="14"/>
  <c r="S44" i="14"/>
  <c r="N45" i="12"/>
  <c r="S45" i="12"/>
  <c r="R45" i="12"/>
  <c r="O9" i="11"/>
  <c r="R40" i="13"/>
  <c r="O8" i="12"/>
  <c r="O49" i="13"/>
  <c r="S20" i="15"/>
  <c r="O20" i="15"/>
  <c r="N20" i="15"/>
  <c r="Q20" i="15"/>
  <c r="R20" i="15"/>
  <c r="O8" i="15"/>
  <c r="Q7" i="15"/>
  <c r="N45" i="14"/>
  <c r="N37" i="14"/>
  <c r="S19" i="15"/>
  <c r="O19" i="15"/>
  <c r="Q19" i="15"/>
  <c r="R19" i="15"/>
  <c r="N19" i="15"/>
  <c r="AB54" i="15"/>
  <c r="S23" i="15"/>
  <c r="O23" i="15"/>
  <c r="Q23" i="15"/>
  <c r="N23" i="15"/>
  <c r="R23" i="15"/>
  <c r="O9" i="15"/>
  <c r="N9" i="15"/>
  <c r="N44" i="14"/>
  <c r="N42" i="14"/>
  <c r="Q9" i="11"/>
  <c r="S47" i="12"/>
  <c r="O39" i="14"/>
  <c r="S16" i="15"/>
  <c r="O16" i="15"/>
  <c r="N16" i="15"/>
  <c r="Q16" i="15"/>
  <c r="R16" i="15"/>
  <c r="S12" i="15"/>
  <c r="O12" i="15"/>
  <c r="N12" i="15"/>
  <c r="Q12" i="15"/>
  <c r="R12" i="15"/>
  <c r="S9" i="15"/>
  <c r="R9" i="15"/>
  <c r="N8" i="15"/>
  <c r="S7" i="15"/>
  <c r="S11" i="15"/>
  <c r="O11" i="15"/>
  <c r="Q11" i="15"/>
  <c r="R11" i="15"/>
  <c r="N11" i="15"/>
  <c r="AB70" i="11"/>
  <c r="N39" i="11"/>
  <c r="Q39" i="11"/>
  <c r="O39" i="11"/>
  <c r="R39" i="11"/>
  <c r="O7" i="11"/>
  <c r="R7" i="11"/>
  <c r="N7" i="11"/>
  <c r="Q7" i="11"/>
  <c r="S7" i="11"/>
  <c r="S38" i="13"/>
  <c r="R38" i="13"/>
  <c r="N38" i="13"/>
  <c r="AB69" i="13"/>
  <c r="S21" i="14"/>
  <c r="O21" i="14"/>
  <c r="R21" i="14"/>
  <c r="N21" i="14"/>
  <c r="Q21" i="14"/>
  <c r="S11" i="14"/>
  <c r="O11" i="14"/>
  <c r="R11" i="14"/>
  <c r="N11" i="14"/>
  <c r="Q11" i="14"/>
  <c r="AB66" i="4"/>
  <c r="O33" i="4"/>
  <c r="R17" i="4"/>
  <c r="Q38" i="4"/>
  <c r="O46" i="4"/>
  <c r="P46" i="4" s="1"/>
  <c r="O42" i="5"/>
  <c r="N47" i="5"/>
  <c r="P47" i="5" s="1"/>
  <c r="Q45" i="6"/>
  <c r="S41" i="6"/>
  <c r="N41" i="6"/>
  <c r="Q37" i="6"/>
  <c r="Q42" i="10"/>
  <c r="N42" i="10"/>
  <c r="T42" i="10" s="1"/>
  <c r="R42" i="10"/>
  <c r="S42" i="10"/>
  <c r="R31" i="10"/>
  <c r="Q31" i="10"/>
  <c r="N31" i="10"/>
  <c r="O31" i="10"/>
  <c r="AB62" i="10"/>
  <c r="N24" i="9"/>
  <c r="Q24" i="9"/>
  <c r="AB55" i="9"/>
  <c r="R24" i="9"/>
  <c r="O24" i="9"/>
  <c r="N20" i="9"/>
  <c r="S20" i="9"/>
  <c r="O20" i="9"/>
  <c r="R20" i="9"/>
  <c r="N45" i="8"/>
  <c r="R45" i="8"/>
  <c r="O45" i="8"/>
  <c r="Q41" i="8"/>
  <c r="R41" i="8"/>
  <c r="N41" i="8"/>
  <c r="O41" i="8"/>
  <c r="AB68" i="8"/>
  <c r="Q37" i="8"/>
  <c r="R37" i="8"/>
  <c r="N33" i="8"/>
  <c r="O33" i="8"/>
  <c r="AB64" i="8"/>
  <c r="R33" i="8"/>
  <c r="S33" i="8"/>
  <c r="Q46" i="7"/>
  <c r="N46" i="7"/>
  <c r="T46" i="7" s="1"/>
  <c r="R46" i="7"/>
  <c r="R44" i="10"/>
  <c r="N44" i="10"/>
  <c r="S44" i="10"/>
  <c r="O44" i="10"/>
  <c r="Q44" i="10"/>
  <c r="S11" i="10"/>
  <c r="Q11" i="10"/>
  <c r="N11" i="10"/>
  <c r="O11" i="10"/>
  <c r="R41" i="12"/>
  <c r="O41" i="12"/>
  <c r="N41" i="12"/>
  <c r="Q41" i="12"/>
  <c r="AB72" i="12"/>
  <c r="Q37" i="12"/>
  <c r="AB68" i="12"/>
  <c r="R37" i="12"/>
  <c r="O37" i="12"/>
  <c r="T37" i="12" s="1"/>
  <c r="S37" i="12"/>
  <c r="N45" i="13"/>
  <c r="Q45" i="13"/>
  <c r="O45" i="13"/>
  <c r="R45" i="13"/>
  <c r="S17" i="12"/>
  <c r="Q17" i="12"/>
  <c r="R17" i="12"/>
  <c r="N17" i="12"/>
  <c r="N35" i="11"/>
  <c r="AB66" i="11"/>
  <c r="S35" i="11"/>
  <c r="Q35" i="11"/>
  <c r="R35" i="11"/>
  <c r="R49" i="13"/>
  <c r="N49" i="13"/>
  <c r="AB56" i="14"/>
  <c r="S25" i="14"/>
  <c r="O25" i="14"/>
  <c r="R25" i="14"/>
  <c r="N25" i="14"/>
  <c r="Q25" i="14"/>
  <c r="S19" i="14"/>
  <c r="O19" i="14"/>
  <c r="R19" i="14"/>
  <c r="N19" i="14"/>
  <c r="Q19" i="14"/>
  <c r="S15" i="14"/>
  <c r="O15" i="14"/>
  <c r="R15" i="14"/>
  <c r="N15" i="14"/>
  <c r="Q15" i="14"/>
  <c r="S7" i="14"/>
  <c r="O7" i="14"/>
  <c r="R7" i="14"/>
  <c r="N7" i="14"/>
  <c r="Q7" i="14"/>
  <c r="R33" i="4"/>
  <c r="O17" i="4"/>
  <c r="R42" i="5"/>
  <c r="Q47" i="5"/>
  <c r="N45" i="6"/>
  <c r="N25" i="6"/>
  <c r="N37" i="6"/>
  <c r="AB64" i="6"/>
  <c r="N29" i="7"/>
  <c r="S29" i="7"/>
  <c r="O35" i="11"/>
  <c r="O38" i="13"/>
  <c r="O16" i="9"/>
  <c r="N16" i="9"/>
  <c r="S16" i="9"/>
  <c r="O7" i="12"/>
  <c r="N7" i="12"/>
  <c r="R7" i="12"/>
  <c r="S7" i="12"/>
  <c r="AB58" i="11"/>
  <c r="S27" i="11"/>
  <c r="N27" i="11"/>
  <c r="Q16" i="10"/>
  <c r="N16" i="10"/>
  <c r="O16" i="10"/>
  <c r="R16" i="10"/>
  <c r="Q47" i="10"/>
  <c r="S47" i="10"/>
  <c r="N47" i="10"/>
  <c r="O47" i="10"/>
  <c r="Q42" i="13"/>
  <c r="O42" i="13"/>
  <c r="N42" i="13"/>
  <c r="AB54" i="14"/>
  <c r="S23" i="14"/>
  <c r="O23" i="14"/>
  <c r="R23" i="14"/>
  <c r="N23" i="14"/>
  <c r="Q23" i="14"/>
  <c r="S17" i="14"/>
  <c r="O17" i="14"/>
  <c r="R17" i="14"/>
  <c r="N17" i="14"/>
  <c r="Q17" i="14"/>
  <c r="S13" i="14"/>
  <c r="O13" i="14"/>
  <c r="R13" i="14"/>
  <c r="N13" i="14"/>
  <c r="Q13" i="14"/>
  <c r="S9" i="14"/>
  <c r="O9" i="14"/>
  <c r="R9" i="14"/>
  <c r="N9" i="14"/>
  <c r="Q9" i="14"/>
  <c r="AB69" i="4"/>
  <c r="S41" i="4"/>
  <c r="N17" i="4"/>
  <c r="N15" i="4"/>
  <c r="Q42" i="5"/>
  <c r="S47" i="5"/>
  <c r="R45" i="6"/>
  <c r="O41" i="6"/>
  <c r="O45" i="6"/>
  <c r="AB68" i="6"/>
  <c r="R23" i="4"/>
  <c r="S16" i="10"/>
  <c r="S39" i="11"/>
  <c r="N27" i="8"/>
  <c r="P27" i="8" s="1"/>
  <c r="R27" i="8"/>
  <c r="S27" i="8"/>
  <c r="Q27" i="8"/>
  <c r="Q38" i="13"/>
  <c r="N50" i="13"/>
  <c r="S50" i="13"/>
  <c r="O50" i="13"/>
  <c r="R50" i="13"/>
  <c r="AB68" i="13"/>
  <c r="R37" i="13"/>
  <c r="Q37" i="13"/>
  <c r="O37" i="13"/>
  <c r="T37" i="13" s="1"/>
  <c r="S26" i="13"/>
  <c r="Q26" i="13"/>
  <c r="AB57" i="13"/>
  <c r="N26" i="13"/>
  <c r="Q29" i="12"/>
  <c r="R29" i="12"/>
  <c r="O29" i="12"/>
  <c r="P29" i="12" s="1"/>
  <c r="Q22" i="12"/>
  <c r="AB53" i="12"/>
  <c r="R22" i="12"/>
  <c r="N22" i="12"/>
  <c r="T22" i="12" s="1"/>
  <c r="N41" i="11"/>
  <c r="O41" i="11"/>
  <c r="Q41" i="11"/>
  <c r="R41" i="11"/>
  <c r="S41" i="11"/>
  <c r="R48" i="8"/>
  <c r="Q48" i="8"/>
  <c r="S48" i="8"/>
  <c r="N48" i="8"/>
  <c r="P48" i="8" s="1"/>
  <c r="S29" i="12"/>
  <c r="S37" i="13"/>
  <c r="N49" i="11"/>
  <c r="Q32" i="14"/>
  <c r="AB63" i="14"/>
  <c r="S32" i="14"/>
  <c r="O32" i="14"/>
  <c r="R32" i="14"/>
  <c r="N32" i="14"/>
  <c r="S42" i="13"/>
  <c r="S45" i="13"/>
  <c r="AB59" i="14"/>
  <c r="O28" i="14"/>
  <c r="S28" i="14"/>
  <c r="N28" i="14"/>
  <c r="Q28" i="14"/>
  <c r="R28" i="14"/>
  <c r="S49" i="13"/>
  <c r="R27" i="13"/>
  <c r="Q27" i="13"/>
  <c r="R31" i="13"/>
  <c r="Q31" i="13"/>
  <c r="AB55" i="14"/>
  <c r="S24" i="14"/>
  <c r="O24" i="14"/>
  <c r="R24" i="14"/>
  <c r="N24" i="14"/>
  <c r="Q24" i="14"/>
  <c r="AB53" i="14"/>
  <c r="S22" i="14"/>
  <c r="O22" i="14"/>
  <c r="R22" i="14"/>
  <c r="N22" i="14"/>
  <c r="Q22" i="14"/>
  <c r="S20" i="14"/>
  <c r="O20" i="14"/>
  <c r="R20" i="14"/>
  <c r="N20" i="14"/>
  <c r="Q20" i="14"/>
  <c r="S18" i="14"/>
  <c r="O18" i="14"/>
  <c r="R18" i="14"/>
  <c r="N18" i="14"/>
  <c r="Q18" i="14"/>
  <c r="S16" i="14"/>
  <c r="O16" i="14"/>
  <c r="R16" i="14"/>
  <c r="N16" i="14"/>
  <c r="Q16" i="14"/>
  <c r="S14" i="14"/>
  <c r="O14" i="14"/>
  <c r="R14" i="14"/>
  <c r="N14" i="14"/>
  <c r="Q14" i="14"/>
  <c r="S12" i="14"/>
  <c r="O12" i="14"/>
  <c r="R12" i="14"/>
  <c r="N12" i="14"/>
  <c r="Q12" i="14"/>
  <c r="S10" i="14"/>
  <c r="O10" i="14"/>
  <c r="R10" i="14"/>
  <c r="N10" i="14"/>
  <c r="Q10" i="14"/>
  <c r="S8" i="14"/>
  <c r="O8" i="14"/>
  <c r="R8" i="14"/>
  <c r="N8" i="14"/>
  <c r="Q8" i="14"/>
  <c r="S35" i="13"/>
  <c r="N35" i="10"/>
  <c r="O35" i="10"/>
  <c r="AB66" i="10"/>
  <c r="S35" i="10"/>
  <c r="N22" i="9"/>
  <c r="Q22" i="9"/>
  <c r="AB53" i="9"/>
  <c r="R22" i="9"/>
  <c r="O22" i="9"/>
  <c r="T22" i="9" s="1"/>
  <c r="Q39" i="8"/>
  <c r="R39" i="8"/>
  <c r="N39" i="8"/>
  <c r="AB70" i="8"/>
  <c r="O39" i="8"/>
  <c r="O30" i="8"/>
  <c r="Q30" i="8"/>
  <c r="S30" i="8"/>
  <c r="AB61" i="8"/>
  <c r="R30" i="8"/>
  <c r="R37" i="7"/>
  <c r="N30" i="8"/>
  <c r="Q31" i="4"/>
  <c r="R31" i="4"/>
  <c r="N31" i="4"/>
  <c r="T31" i="4" s="1"/>
  <c r="S31" i="4"/>
  <c r="AB62" i="4"/>
  <c r="S42" i="6"/>
  <c r="O42" i="6"/>
  <c r="S38" i="6"/>
  <c r="AB69" i="6"/>
  <c r="S39" i="5"/>
  <c r="O39" i="5"/>
  <c r="R39" i="5"/>
  <c r="N26" i="6"/>
  <c r="Q26" i="6"/>
  <c r="S26" i="6"/>
  <c r="AB57" i="6"/>
  <c r="Q7" i="5"/>
  <c r="S7" i="5"/>
  <c r="O7" i="5"/>
  <c r="Q14" i="4"/>
  <c r="R14" i="4"/>
  <c r="O14" i="4"/>
  <c r="P14" i="4" s="1"/>
  <c r="R10" i="4"/>
  <c r="O10" i="4"/>
  <c r="Q10" i="4"/>
  <c r="N10" i="4"/>
  <c r="N37" i="7"/>
  <c r="S37" i="7"/>
  <c r="O37" i="7"/>
  <c r="AB68" i="7"/>
  <c r="R29" i="7"/>
  <c r="AB60" i="7"/>
  <c r="Q29" i="7"/>
  <c r="O29" i="7"/>
  <c r="O31" i="9"/>
  <c r="N31" i="9"/>
  <c r="AB62" i="9"/>
  <c r="R31" i="9"/>
  <c r="S31" i="9"/>
  <c r="R43" i="8"/>
  <c r="Q43" i="8"/>
  <c r="N43" i="8"/>
  <c r="O43" i="8"/>
  <c r="Q24" i="10"/>
  <c r="AB55" i="10"/>
  <c r="S24" i="10"/>
  <c r="R24" i="10"/>
  <c r="O24" i="10"/>
  <c r="N32" i="5"/>
  <c r="Q32" i="5"/>
  <c r="AB63" i="5"/>
  <c r="R29" i="4"/>
  <c r="N29" i="4"/>
  <c r="O29" i="4"/>
  <c r="Q7" i="9"/>
  <c r="N7" i="9"/>
  <c r="S7" i="9"/>
  <c r="Q14" i="10"/>
  <c r="R14" i="10"/>
  <c r="N14" i="10"/>
  <c r="S14" i="10"/>
  <c r="N14" i="9"/>
  <c r="Q14" i="9"/>
  <c r="R14" i="9"/>
  <c r="O14" i="9"/>
  <c r="O35" i="8"/>
  <c r="P35" i="8" s="1"/>
  <c r="Q35" i="8"/>
  <c r="R35" i="8"/>
  <c r="S35" i="8"/>
  <c r="R38" i="10"/>
  <c r="O38" i="10"/>
  <c r="Q38" i="10"/>
  <c r="AB69" i="10"/>
  <c r="N38" i="10"/>
  <c r="AB66" i="8"/>
  <c r="O7" i="9"/>
  <c r="R33" i="9"/>
  <c r="AB64" i="9"/>
  <c r="Q33" i="9"/>
  <c r="O33" i="9"/>
  <c r="P33" i="9" s="1"/>
  <c r="S38" i="10"/>
  <c r="N24" i="10"/>
  <c r="R36" i="13"/>
  <c r="AB56" i="13"/>
  <c r="R25" i="13"/>
  <c r="N25" i="13"/>
  <c r="S25" i="13"/>
  <c r="O25" i="13"/>
  <c r="Q25" i="13"/>
  <c r="R17" i="13"/>
  <c r="N17" i="13"/>
  <c r="S17" i="13"/>
  <c r="O17" i="13"/>
  <c r="Q17" i="13"/>
  <c r="O9" i="13"/>
  <c r="R12" i="13"/>
  <c r="N12" i="13"/>
  <c r="S12" i="13"/>
  <c r="O12" i="13"/>
  <c r="Q12" i="13"/>
  <c r="R50" i="6"/>
  <c r="R31" i="11"/>
  <c r="S34" i="11"/>
  <c r="N28" i="11"/>
  <c r="Q28" i="11"/>
  <c r="N11" i="12"/>
  <c r="Q47" i="12"/>
  <c r="N35" i="12"/>
  <c r="N43" i="12"/>
  <c r="R21" i="12"/>
  <c r="S39" i="12"/>
  <c r="O31" i="11"/>
  <c r="S36" i="13"/>
  <c r="N36" i="13"/>
  <c r="AB67" i="13"/>
  <c r="O32" i="13"/>
  <c r="Q9" i="13"/>
  <c r="R9" i="13"/>
  <c r="R23" i="12"/>
  <c r="O23" i="12"/>
  <c r="T23" i="12" s="1"/>
  <c r="AB61" i="11"/>
  <c r="O30" i="11"/>
  <c r="R8" i="13"/>
  <c r="S8" i="13"/>
  <c r="Q36" i="13"/>
  <c r="R21" i="13"/>
  <c r="N21" i="13"/>
  <c r="S21" i="13"/>
  <c r="O21" i="13"/>
  <c r="Q21" i="13"/>
  <c r="R13" i="13"/>
  <c r="N13" i="13"/>
  <c r="S13" i="13"/>
  <c r="O13" i="13"/>
  <c r="Q13" i="13"/>
  <c r="O19" i="12"/>
  <c r="AB55" i="13"/>
  <c r="R24" i="13"/>
  <c r="N24" i="13"/>
  <c r="S24" i="13"/>
  <c r="O24" i="13"/>
  <c r="Q24" i="13"/>
  <c r="R16" i="13"/>
  <c r="N16" i="13"/>
  <c r="S16" i="13"/>
  <c r="O16" i="13"/>
  <c r="Q16" i="13"/>
  <c r="N45" i="5"/>
  <c r="S34" i="5"/>
  <c r="Q30" i="6"/>
  <c r="Q31" i="11"/>
  <c r="N34" i="11"/>
  <c r="Q34" i="11"/>
  <c r="O28" i="11"/>
  <c r="N21" i="12"/>
  <c r="O47" i="12"/>
  <c r="N47" i="12"/>
  <c r="AB66" i="12"/>
  <c r="Q35" i="12"/>
  <c r="O43" i="12"/>
  <c r="Q43" i="12"/>
  <c r="S19" i="12"/>
  <c r="R39" i="12"/>
  <c r="Q8" i="13"/>
  <c r="AB60" i="13"/>
  <c r="R29" i="13"/>
  <c r="N29" i="13"/>
  <c r="Q29" i="13"/>
  <c r="S29" i="13"/>
  <c r="O29" i="13"/>
  <c r="O16" i="12"/>
  <c r="AB54" i="12"/>
  <c r="R20" i="13"/>
  <c r="N20" i="13"/>
  <c r="S20" i="13"/>
  <c r="O20" i="13"/>
  <c r="Q20" i="13"/>
  <c r="O34" i="11"/>
  <c r="R11" i="12"/>
  <c r="Q21" i="12"/>
  <c r="O39" i="12"/>
  <c r="S21" i="12"/>
  <c r="O21" i="12"/>
  <c r="AB70" i="12"/>
  <c r="O36" i="13"/>
  <c r="AB54" i="13"/>
  <c r="R23" i="13"/>
  <c r="N23" i="13"/>
  <c r="S23" i="13"/>
  <c r="O23" i="13"/>
  <c r="Q23" i="13"/>
  <c r="R19" i="13"/>
  <c r="N19" i="13"/>
  <c r="S19" i="13"/>
  <c r="O19" i="13"/>
  <c r="Q19" i="13"/>
  <c r="R15" i="13"/>
  <c r="N15" i="13"/>
  <c r="S15" i="13"/>
  <c r="O15" i="13"/>
  <c r="Q15" i="13"/>
  <c r="R11" i="13"/>
  <c r="N11" i="13"/>
  <c r="S11" i="13"/>
  <c r="O11" i="13"/>
  <c r="Q11" i="13"/>
  <c r="N9" i="13"/>
  <c r="O15" i="12"/>
  <c r="AB53" i="13"/>
  <c r="R22" i="13"/>
  <c r="N22" i="13"/>
  <c r="S22" i="13"/>
  <c r="O22" i="13"/>
  <c r="Q22" i="13"/>
  <c r="R18" i="13"/>
  <c r="N18" i="13"/>
  <c r="S18" i="13"/>
  <c r="O18" i="13"/>
  <c r="Q18" i="13"/>
  <c r="R14" i="13"/>
  <c r="N14" i="13"/>
  <c r="S14" i="13"/>
  <c r="O14" i="13"/>
  <c r="Q14" i="13"/>
  <c r="R10" i="13"/>
  <c r="N10" i="13"/>
  <c r="S10" i="13"/>
  <c r="O10" i="13"/>
  <c r="Q10" i="13"/>
  <c r="N8" i="13"/>
  <c r="T8" i="13" s="1"/>
  <c r="S15" i="12"/>
  <c r="O39" i="6"/>
  <c r="Q39" i="6"/>
  <c r="O44" i="5"/>
  <c r="R44" i="5"/>
  <c r="N44" i="5"/>
  <c r="Q12" i="9"/>
  <c r="R12" i="9"/>
  <c r="N12" i="9"/>
  <c r="S12" i="9"/>
  <c r="Q40" i="11"/>
  <c r="O40" i="11"/>
  <c r="N40" i="11"/>
  <c r="AB71" i="11"/>
  <c r="R40" i="11"/>
  <c r="R36" i="11"/>
  <c r="S36" i="11"/>
  <c r="Q36" i="11"/>
  <c r="O36" i="11"/>
  <c r="Q22" i="10"/>
  <c r="S22" i="10"/>
  <c r="AB53" i="10"/>
  <c r="O22" i="10"/>
  <c r="P22" i="10" s="1"/>
  <c r="R22" i="10"/>
  <c r="O40" i="5"/>
  <c r="AB62" i="8"/>
  <c r="O31" i="8"/>
  <c r="T31" i="8" s="1"/>
  <c r="Q31" i="8"/>
  <c r="S40" i="11"/>
  <c r="N36" i="11"/>
  <c r="N34" i="10"/>
  <c r="AB65" i="10"/>
  <c r="S34" i="10"/>
  <c r="Q34" i="10"/>
  <c r="O34" i="10"/>
  <c r="O50" i="9"/>
  <c r="P50" i="9" s="1"/>
  <c r="Q50" i="9"/>
  <c r="S50" i="9"/>
  <c r="R50" i="9"/>
  <c r="R25" i="9"/>
  <c r="AB56" i="9"/>
  <c r="S25" i="9"/>
  <c r="N25" i="9"/>
  <c r="O25" i="9"/>
  <c r="R21" i="9"/>
  <c r="N21" i="9"/>
  <c r="S21" i="9"/>
  <c r="O21" i="9"/>
  <c r="S13" i="9"/>
  <c r="O13" i="9"/>
  <c r="Q13" i="9"/>
  <c r="R42" i="8"/>
  <c r="N42" i="8"/>
  <c r="T42" i="8" s="1"/>
  <c r="Q42" i="8"/>
  <c r="S42" i="8"/>
  <c r="S38" i="8"/>
  <c r="R38" i="8"/>
  <c r="O38" i="8"/>
  <c r="Q38" i="8"/>
  <c r="N38" i="8"/>
  <c r="N34" i="8"/>
  <c r="S34" i="8"/>
  <c r="O34" i="8"/>
  <c r="Q34" i="8"/>
  <c r="R34" i="8"/>
  <c r="O9" i="10"/>
  <c r="N9" i="10"/>
  <c r="S9" i="10"/>
  <c r="R9" i="10"/>
  <c r="Q9" i="10"/>
  <c r="R40" i="9"/>
  <c r="Q40" i="9"/>
  <c r="N40" i="9"/>
  <c r="Q18" i="4"/>
  <c r="N18" i="4"/>
  <c r="AB67" i="11"/>
  <c r="O26" i="11"/>
  <c r="AB57" i="11"/>
  <c r="R26" i="11"/>
  <c r="Q26" i="11"/>
  <c r="N26" i="11"/>
  <c r="T26" i="11" s="1"/>
  <c r="Q48" i="10"/>
  <c r="N48" i="10"/>
  <c r="R48" i="10"/>
  <c r="O48" i="10"/>
  <c r="S11" i="11"/>
  <c r="O11" i="11"/>
  <c r="Q11" i="11"/>
  <c r="N11" i="11"/>
  <c r="R11" i="11"/>
  <c r="O7" i="10"/>
  <c r="S7" i="10"/>
  <c r="N7" i="10"/>
  <c r="R7" i="10"/>
  <c r="S43" i="4"/>
  <c r="O43" i="4"/>
  <c r="N43" i="4"/>
  <c r="N44" i="9"/>
  <c r="T44" i="9" s="1"/>
  <c r="Q44" i="9"/>
  <c r="S44" i="9"/>
  <c r="R43" i="4"/>
  <c r="Q46" i="5"/>
  <c r="O46" i="5"/>
  <c r="N42" i="7"/>
  <c r="Q42" i="7"/>
  <c r="S42" i="7"/>
  <c r="O42" i="7"/>
  <c r="AB56" i="6"/>
  <c r="R25" i="6"/>
  <c r="O25" i="6"/>
  <c r="S25" i="6"/>
  <c r="S26" i="5"/>
  <c r="N26" i="5"/>
  <c r="O26" i="5"/>
  <c r="Q26" i="5"/>
  <c r="AB57" i="5"/>
  <c r="R38" i="4"/>
  <c r="O38" i="4"/>
  <c r="T38" i="4" s="1"/>
  <c r="S38" i="4"/>
  <c r="S19" i="6"/>
  <c r="Q19" i="6"/>
  <c r="N30" i="9"/>
  <c r="R30" i="9"/>
  <c r="O47" i="7"/>
  <c r="N47" i="7"/>
  <c r="N32" i="10"/>
  <c r="Q32" i="10"/>
  <c r="O32" i="10"/>
  <c r="AB63" i="10"/>
  <c r="R32" i="10"/>
  <c r="Q34" i="9"/>
  <c r="N34" i="9"/>
  <c r="S34" i="9"/>
  <c r="O34" i="9"/>
  <c r="AB65" i="9"/>
  <c r="O34" i="4"/>
  <c r="R34" i="4"/>
  <c r="R47" i="11"/>
  <c r="Q47" i="11"/>
  <c r="S47" i="11"/>
  <c r="O47" i="11"/>
  <c r="P47" i="11" s="1"/>
  <c r="R33" i="12"/>
  <c r="N33" i="12"/>
  <c r="S33" i="12"/>
  <c r="O33" i="12"/>
  <c r="Q33" i="12"/>
  <c r="AB64" i="12"/>
  <c r="S26" i="9"/>
  <c r="R26" i="10"/>
  <c r="Q26" i="12"/>
  <c r="O26" i="12"/>
  <c r="AB57" i="12"/>
  <c r="R26" i="12"/>
  <c r="N26" i="12"/>
  <c r="S26" i="12"/>
  <c r="R30" i="5"/>
  <c r="O23" i="6"/>
  <c r="Q17" i="6"/>
  <c r="S9" i="6"/>
  <c r="N32" i="4"/>
  <c r="N18" i="6"/>
  <c r="N14" i="6"/>
  <c r="N10" i="6"/>
  <c r="N35" i="9"/>
  <c r="AB57" i="10"/>
  <c r="R31" i="12"/>
  <c r="N31" i="12"/>
  <c r="S31" i="12"/>
  <c r="O31" i="12"/>
  <c r="Q31" i="12"/>
  <c r="AB62" i="12"/>
  <c r="S43" i="10"/>
  <c r="O31" i="7"/>
  <c r="S31" i="7"/>
  <c r="R31" i="7"/>
  <c r="R13" i="6"/>
  <c r="S13" i="6"/>
  <c r="Q13" i="6"/>
  <c r="N13" i="6"/>
  <c r="O13" i="6"/>
  <c r="Q49" i="7"/>
  <c r="O49" i="7"/>
  <c r="AB70" i="4"/>
  <c r="AB63" i="4"/>
  <c r="Q39" i="4"/>
  <c r="R40" i="5"/>
  <c r="R23" i="10"/>
  <c r="AB54" i="10"/>
  <c r="S23" i="10"/>
  <c r="O23" i="10"/>
  <c r="N23" i="10"/>
  <c r="O43" i="9"/>
  <c r="Q43" i="9"/>
  <c r="N43" i="9"/>
  <c r="S43" i="9"/>
  <c r="N18" i="9"/>
  <c r="R18" i="9"/>
  <c r="Q18" i="9"/>
  <c r="O18" i="9"/>
  <c r="R9" i="9"/>
  <c r="S9" i="9"/>
  <c r="N9" i="9"/>
  <c r="T9" i="9" s="1"/>
  <c r="Q9" i="9"/>
  <c r="Q23" i="6"/>
  <c r="N23" i="6"/>
  <c r="R23" i="6"/>
  <c r="S23" i="6"/>
  <c r="Q9" i="6"/>
  <c r="R9" i="6"/>
  <c r="O9" i="6"/>
  <c r="N9" i="6"/>
  <c r="Q26" i="7"/>
  <c r="N26" i="7"/>
  <c r="O26" i="7"/>
  <c r="R26" i="7"/>
  <c r="AB57" i="7"/>
  <c r="O17" i="6"/>
  <c r="S49" i="7"/>
  <c r="R43" i="6"/>
  <c r="N43" i="6"/>
  <c r="Q43" i="6"/>
  <c r="S43" i="6"/>
  <c r="R39" i="6"/>
  <c r="N39" i="6"/>
  <c r="S39" i="6"/>
  <c r="AB70" i="6"/>
  <c r="O35" i="6"/>
  <c r="S35" i="6"/>
  <c r="Q35" i="6"/>
  <c r="AB66" i="6"/>
  <c r="N35" i="6"/>
  <c r="P35" i="6" s="1"/>
  <c r="S44" i="5"/>
  <c r="Q44" i="5"/>
  <c r="AB71" i="5"/>
  <c r="N40" i="5"/>
  <c r="Q40" i="5"/>
  <c r="Q22" i="6"/>
  <c r="O22" i="6"/>
  <c r="AB53" i="6"/>
  <c r="Q6" i="5"/>
  <c r="N6" i="5"/>
  <c r="Q13" i="4"/>
  <c r="R13" i="4"/>
  <c r="S13" i="4"/>
  <c r="O20" i="6"/>
  <c r="O40" i="4"/>
  <c r="N40" i="4"/>
  <c r="N36" i="10"/>
  <c r="R36" i="10"/>
  <c r="AB67" i="10"/>
  <c r="S36" i="10"/>
  <c r="O36" i="10"/>
  <c r="T36" i="10" s="1"/>
  <c r="Q12" i="10"/>
  <c r="S12" i="10"/>
  <c r="R12" i="10"/>
  <c r="N12" i="10"/>
  <c r="P12" i="10" s="1"/>
  <c r="O35" i="4"/>
  <c r="S35" i="4"/>
  <c r="O30" i="5"/>
  <c r="N30" i="5"/>
  <c r="AB61" i="5"/>
  <c r="R17" i="6"/>
  <c r="N17" i="6"/>
  <c r="R32" i="4"/>
  <c r="O32" i="4"/>
  <c r="S32" i="4"/>
  <c r="S46" i="10"/>
  <c r="R46" i="10"/>
  <c r="N46" i="10"/>
  <c r="Q30" i="5"/>
  <c r="O43" i="6"/>
  <c r="AB62" i="7"/>
  <c r="O46" i="10"/>
  <c r="R48" i="9"/>
  <c r="S48" i="9"/>
  <c r="S15" i="9"/>
  <c r="O15" i="9"/>
  <c r="R15" i="9"/>
  <c r="N46" i="8"/>
  <c r="Q46" i="8"/>
  <c r="O46" i="8"/>
  <c r="R48" i="6"/>
  <c r="S48" i="6"/>
  <c r="N48" i="6"/>
  <c r="T48" i="6" s="1"/>
  <c r="Q48" i="6"/>
  <c r="AB56" i="11"/>
  <c r="S25" i="11"/>
  <c r="O25" i="11"/>
  <c r="R25" i="11"/>
  <c r="N25" i="11"/>
  <c r="Q25" i="11"/>
  <c r="AB54" i="11"/>
  <c r="S23" i="11"/>
  <c r="O23" i="11"/>
  <c r="R23" i="11"/>
  <c r="N23" i="11"/>
  <c r="Q23" i="11"/>
  <c r="S21" i="11"/>
  <c r="O21" i="11"/>
  <c r="R21" i="11"/>
  <c r="N21" i="11"/>
  <c r="Q21" i="11"/>
  <c r="S19" i="11"/>
  <c r="O19" i="11"/>
  <c r="R19" i="11"/>
  <c r="N19" i="11"/>
  <c r="Q19" i="11"/>
  <c r="S17" i="11"/>
  <c r="O17" i="11"/>
  <c r="R17" i="11"/>
  <c r="N17" i="11"/>
  <c r="Q17" i="11"/>
  <c r="S15" i="11"/>
  <c r="O15" i="11"/>
  <c r="R15" i="11"/>
  <c r="N15" i="11"/>
  <c r="Q15" i="11"/>
  <c r="S13" i="11"/>
  <c r="O13" i="11"/>
  <c r="R13" i="11"/>
  <c r="N13" i="11"/>
  <c r="Q13" i="11"/>
  <c r="S40" i="10"/>
  <c r="R40" i="10"/>
  <c r="O40" i="10"/>
  <c r="Q40" i="10"/>
  <c r="N40" i="10"/>
  <c r="Q20" i="10"/>
  <c r="S20" i="10"/>
  <c r="R20" i="10"/>
  <c r="O20" i="10"/>
  <c r="S47" i="9"/>
  <c r="Q47" i="9"/>
  <c r="R47" i="9"/>
  <c r="O47" i="9"/>
  <c r="T47" i="9" s="1"/>
  <c r="Q23" i="9"/>
  <c r="N23" i="9"/>
  <c r="AB54" i="9"/>
  <c r="R23" i="9"/>
  <c r="O23" i="9"/>
  <c r="Q19" i="9"/>
  <c r="O19" i="9"/>
  <c r="R19" i="9"/>
  <c r="N44" i="8"/>
  <c r="P44" i="8" s="1"/>
  <c r="Q44" i="8"/>
  <c r="S44" i="8"/>
  <c r="R44" i="8"/>
  <c r="N40" i="8"/>
  <c r="S40" i="8"/>
  <c r="AB71" i="8"/>
  <c r="R40" i="8"/>
  <c r="S36" i="8"/>
  <c r="O36" i="8"/>
  <c r="P36" i="8" s="1"/>
  <c r="AB67" i="8"/>
  <c r="N7" i="4"/>
  <c r="N29" i="3"/>
  <c r="S7" i="4"/>
  <c r="O37" i="6"/>
  <c r="Q41" i="6"/>
  <c r="S33" i="6"/>
  <c r="S49" i="6"/>
  <c r="R7" i="9"/>
  <c r="S30" i="10"/>
  <c r="S10" i="11"/>
  <c r="O10" i="11"/>
  <c r="R10" i="11"/>
  <c r="N10" i="11"/>
  <c r="Q10" i="11"/>
  <c r="S8" i="11"/>
  <c r="O8" i="11"/>
  <c r="N8" i="11"/>
  <c r="Q8" i="11"/>
  <c r="R8" i="11"/>
  <c r="S49" i="5"/>
  <c r="S30" i="5"/>
  <c r="R49" i="7"/>
  <c r="Q35" i="9"/>
  <c r="AB66" i="9"/>
  <c r="Q15" i="10"/>
  <c r="AB60" i="11"/>
  <c r="S29" i="11"/>
  <c r="O29" i="11"/>
  <c r="R29" i="11"/>
  <c r="Q29" i="11"/>
  <c r="N29" i="11"/>
  <c r="R35" i="10"/>
  <c r="Q35" i="10"/>
  <c r="S30" i="9"/>
  <c r="AB55" i="11"/>
  <c r="S24" i="11"/>
  <c r="O24" i="11"/>
  <c r="R24" i="11"/>
  <c r="N24" i="11"/>
  <c r="Q24" i="11"/>
  <c r="AB53" i="11"/>
  <c r="S22" i="11"/>
  <c r="O22" i="11"/>
  <c r="R22" i="11"/>
  <c r="N22" i="11"/>
  <c r="Q22" i="11"/>
  <c r="S20" i="11"/>
  <c r="O20" i="11"/>
  <c r="R20" i="11"/>
  <c r="N20" i="11"/>
  <c r="Q20" i="11"/>
  <c r="S18" i="11"/>
  <c r="O18" i="11"/>
  <c r="R18" i="11"/>
  <c r="N18" i="11"/>
  <c r="Q18" i="11"/>
  <c r="S16" i="11"/>
  <c r="O16" i="11"/>
  <c r="R16" i="11"/>
  <c r="N16" i="11"/>
  <c r="Q16" i="11"/>
  <c r="S14" i="11"/>
  <c r="O14" i="11"/>
  <c r="R14" i="11"/>
  <c r="N14" i="11"/>
  <c r="Q14" i="11"/>
  <c r="S12" i="11"/>
  <c r="O12" i="11"/>
  <c r="R12" i="11"/>
  <c r="N12" i="11"/>
  <c r="Q12" i="11"/>
  <c r="S6" i="11"/>
  <c r="O6" i="11"/>
  <c r="R6" i="11"/>
  <c r="N6" i="11"/>
  <c r="Q6" i="11"/>
  <c r="R13" i="9"/>
  <c r="N13" i="9"/>
  <c r="AB54" i="4"/>
  <c r="S29" i="4"/>
  <c r="O41" i="4"/>
  <c r="O43" i="5"/>
  <c r="N39" i="5"/>
  <c r="Q43" i="5"/>
  <c r="N38" i="6"/>
  <c r="R46" i="6"/>
  <c r="Q29" i="9"/>
  <c r="S17" i="10"/>
  <c r="Q17" i="10"/>
  <c r="R17" i="10"/>
  <c r="N17" i="10"/>
  <c r="S21" i="10"/>
  <c r="N21" i="10"/>
  <c r="Q21" i="10"/>
  <c r="O21" i="10"/>
  <c r="R21" i="10"/>
  <c r="AB60" i="4"/>
  <c r="N41" i="4"/>
  <c r="Q29" i="4"/>
  <c r="Q42" i="4"/>
  <c r="O23" i="4"/>
  <c r="S6" i="4"/>
  <c r="AB70" i="5"/>
  <c r="Q39" i="5"/>
  <c r="R42" i="6"/>
  <c r="N34" i="6"/>
  <c r="AB70" i="9"/>
  <c r="S39" i="9"/>
  <c r="O19" i="10"/>
  <c r="N19" i="10"/>
  <c r="Q19" i="10"/>
  <c r="S19" i="10"/>
  <c r="Q6" i="9"/>
  <c r="R6" i="9"/>
  <c r="S6" i="9"/>
  <c r="N6" i="9"/>
  <c r="O6" i="9"/>
  <c r="N7" i="7"/>
  <c r="P7" i="7" s="1"/>
  <c r="S7" i="7"/>
  <c r="R7" i="7"/>
  <c r="Q7" i="7"/>
  <c r="R19" i="10"/>
  <c r="Q25" i="10"/>
  <c r="N25" i="10"/>
  <c r="R25" i="10"/>
  <c r="O25" i="10"/>
  <c r="AB56" i="10"/>
  <c r="S25" i="10"/>
  <c r="R45" i="9"/>
  <c r="S45" i="9"/>
  <c r="Q45" i="9"/>
  <c r="S41" i="9"/>
  <c r="R41" i="9"/>
  <c r="AB72" i="9"/>
  <c r="O26" i="8"/>
  <c r="P26" i="8" s="1"/>
  <c r="S26" i="8"/>
  <c r="Q26" i="8"/>
  <c r="AB57" i="8"/>
  <c r="R26" i="8"/>
  <c r="S29" i="9"/>
  <c r="R29" i="9"/>
  <c r="AB72" i="4"/>
  <c r="Q41" i="4"/>
  <c r="N34" i="5"/>
  <c r="N43" i="5"/>
  <c r="S46" i="6"/>
  <c r="O46" i="6"/>
  <c r="AB65" i="6"/>
  <c r="O38" i="5"/>
  <c r="S28" i="6"/>
  <c r="AB59" i="6"/>
  <c r="Q31" i="7"/>
  <c r="N31" i="7"/>
  <c r="S47" i="7"/>
  <c r="R47" i="7"/>
  <c r="Q47" i="7"/>
  <c r="S13" i="10"/>
  <c r="Q13" i="10"/>
  <c r="R13" i="10"/>
  <c r="O13" i="10"/>
  <c r="T13" i="10" s="1"/>
  <c r="S17" i="6"/>
  <c r="N49" i="7"/>
  <c r="O48" i="9"/>
  <c r="T48" i="9" s="1"/>
  <c r="Q48" i="9"/>
  <c r="O30" i="9"/>
  <c r="R44" i="9"/>
  <c r="R26" i="9"/>
  <c r="N15" i="9"/>
  <c r="O12" i="9"/>
  <c r="AB71" i="9"/>
  <c r="N30" i="10"/>
  <c r="O15" i="10"/>
  <c r="R17" i="9"/>
  <c r="N17" i="9"/>
  <c r="P17" i="9" s="1"/>
  <c r="R15" i="10"/>
  <c r="S37" i="5"/>
  <c r="S46" i="8"/>
  <c r="Q30" i="9"/>
  <c r="O40" i="9"/>
  <c r="O30" i="10"/>
  <c r="S15" i="10"/>
  <c r="Q23" i="10"/>
  <c r="R35" i="5"/>
  <c r="AB66" i="5"/>
  <c r="Q29" i="6"/>
  <c r="AB60" i="6"/>
  <c r="R29" i="6"/>
  <c r="N29" i="6"/>
  <c r="Q50" i="5"/>
  <c r="O50" i="5"/>
  <c r="N50" i="5"/>
  <c r="Q21" i="6"/>
  <c r="O21" i="6"/>
  <c r="R21" i="6"/>
  <c r="R47" i="8"/>
  <c r="Q47" i="8"/>
  <c r="N47" i="8"/>
  <c r="S47" i="8"/>
  <c r="R39" i="7"/>
  <c r="O39" i="7"/>
  <c r="Q39" i="7"/>
  <c r="N39" i="7"/>
  <c r="AB70" i="7"/>
  <c r="AB69" i="9"/>
  <c r="R38" i="9"/>
  <c r="N38" i="9"/>
  <c r="S38" i="9"/>
  <c r="Q38" i="9"/>
  <c r="O38" i="9"/>
  <c r="S37" i="4"/>
  <c r="R27" i="4"/>
  <c r="S47" i="4"/>
  <c r="R12" i="4"/>
  <c r="N46" i="5"/>
  <c r="AB58" i="7"/>
  <c r="N27" i="7"/>
  <c r="R27" i="7"/>
  <c r="O27" i="7"/>
  <c r="Q27" i="7"/>
  <c r="Q47" i="6"/>
  <c r="S47" i="6"/>
  <c r="N15" i="6"/>
  <c r="Q15" i="6"/>
  <c r="N11" i="6"/>
  <c r="Q11" i="6"/>
  <c r="N7" i="6"/>
  <c r="Q7" i="6"/>
  <c r="O7" i="6"/>
  <c r="AB64" i="7"/>
  <c r="Q33" i="7"/>
  <c r="N33" i="7"/>
  <c r="S16" i="6"/>
  <c r="R16" i="6"/>
  <c r="Q16" i="6"/>
  <c r="S12" i="6"/>
  <c r="Q12" i="6"/>
  <c r="N12" i="6"/>
  <c r="O12" i="6"/>
  <c r="N8" i="6"/>
  <c r="R8" i="6"/>
  <c r="R9" i="7"/>
  <c r="S9" i="7"/>
  <c r="O9" i="7"/>
  <c r="N9" i="7"/>
  <c r="AB63" i="9"/>
  <c r="N32" i="9"/>
  <c r="Q32" i="9"/>
  <c r="S32" i="9"/>
  <c r="O32" i="9"/>
  <c r="AB59" i="8"/>
  <c r="R28" i="8"/>
  <c r="Q28" i="8"/>
  <c r="S28" i="8"/>
  <c r="O28" i="8"/>
  <c r="T28" i="8" s="1"/>
  <c r="R48" i="4"/>
  <c r="S42" i="4"/>
  <c r="S48" i="4"/>
  <c r="S50" i="5"/>
  <c r="Q35" i="5"/>
  <c r="N21" i="6"/>
  <c r="O47" i="8"/>
  <c r="O36" i="5"/>
  <c r="R36" i="5"/>
  <c r="R46" i="5"/>
  <c r="S46" i="5"/>
  <c r="N8" i="4"/>
  <c r="T8" i="4" s="1"/>
  <c r="Q8" i="4"/>
  <c r="N44" i="7"/>
  <c r="O44" i="7"/>
  <c r="R44" i="7"/>
  <c r="Q44" i="7"/>
  <c r="O40" i="7"/>
  <c r="T40" i="7" s="1"/>
  <c r="Q40" i="7"/>
  <c r="R40" i="7"/>
  <c r="AB71" i="7"/>
  <c r="S18" i="4"/>
  <c r="N42" i="4"/>
  <c r="S12" i="4"/>
  <c r="S8" i="4"/>
  <c r="O18" i="4"/>
  <c r="R42" i="4"/>
  <c r="R50" i="5"/>
  <c r="O32" i="5"/>
  <c r="R32" i="5"/>
  <c r="S32" i="5"/>
  <c r="S46" i="4"/>
  <c r="R46" i="4"/>
  <c r="Q46" i="4"/>
  <c r="O29" i="6"/>
  <c r="S40" i="7"/>
  <c r="Q48" i="5"/>
  <c r="S48" i="5"/>
  <c r="S39" i="7"/>
  <c r="R43" i="5"/>
  <c r="N42" i="6"/>
  <c r="O38" i="6"/>
  <c r="Q38" i="6"/>
  <c r="N46" i="6"/>
  <c r="O34" i="6"/>
  <c r="Q34" i="6"/>
  <c r="O26" i="6"/>
  <c r="N22" i="4"/>
  <c r="O48" i="7"/>
  <c r="O45" i="4"/>
  <c r="R39" i="9"/>
  <c r="Q39" i="9"/>
  <c r="R35" i="9"/>
  <c r="AB61" i="9"/>
  <c r="N26" i="9"/>
  <c r="AB57" i="9"/>
  <c r="AB58" i="9"/>
  <c r="S27" i="9"/>
  <c r="O27" i="9"/>
  <c r="Q27" i="9"/>
  <c r="R27" i="9"/>
  <c r="N27" i="9"/>
  <c r="S8" i="9"/>
  <c r="O8" i="9"/>
  <c r="R8" i="9"/>
  <c r="Q8" i="9"/>
  <c r="N8" i="9"/>
  <c r="AB59" i="9"/>
  <c r="Q28" i="9"/>
  <c r="S28" i="9"/>
  <c r="O28" i="9"/>
  <c r="N28" i="9"/>
  <c r="R28" i="9"/>
  <c r="AB67" i="9"/>
  <c r="R36" i="9"/>
  <c r="N36" i="9"/>
  <c r="S36" i="9"/>
  <c r="Q36" i="9"/>
  <c r="O36" i="9"/>
  <c r="S10" i="9"/>
  <c r="O10" i="9"/>
  <c r="Q10" i="9"/>
  <c r="R10" i="9"/>
  <c r="N10" i="9"/>
  <c r="R45" i="5"/>
  <c r="O34" i="5"/>
  <c r="Q42" i="6"/>
  <c r="R38" i="6"/>
  <c r="S34" i="6"/>
  <c r="R26" i="6"/>
  <c r="R37" i="5"/>
  <c r="AB61" i="6"/>
  <c r="S18" i="6"/>
  <c r="Q14" i="6"/>
  <c r="Q10" i="6"/>
  <c r="R6" i="6"/>
  <c r="O39" i="9"/>
  <c r="T39" i="9" s="1"/>
  <c r="O35" i="9"/>
  <c r="N29" i="9"/>
  <c r="T29" i="9" s="1"/>
  <c r="AB60" i="9"/>
  <c r="O26" i="9"/>
  <c r="S31" i="8"/>
  <c r="R31" i="8"/>
  <c r="Q18" i="8"/>
  <c r="S18" i="8"/>
  <c r="O18" i="8"/>
  <c r="R18" i="8"/>
  <c r="N18" i="8"/>
  <c r="AB71" i="4"/>
  <c r="S45" i="4"/>
  <c r="N39" i="4"/>
  <c r="N44" i="4"/>
  <c r="S40" i="4"/>
  <c r="O9" i="4"/>
  <c r="N9" i="4"/>
  <c r="R40" i="4"/>
  <c r="N36" i="5"/>
  <c r="N49" i="5"/>
  <c r="AB68" i="5"/>
  <c r="Q37" i="5"/>
  <c r="S22" i="6"/>
  <c r="S20" i="6"/>
  <c r="O10" i="6"/>
  <c r="S7" i="6"/>
  <c r="N47" i="6"/>
  <c r="N22" i="6"/>
  <c r="R20" i="6"/>
  <c r="R18" i="6"/>
  <c r="R14" i="6"/>
  <c r="R10" i="6"/>
  <c r="N6" i="6"/>
  <c r="N40" i="6"/>
  <c r="Q20" i="6"/>
  <c r="R45" i="4"/>
  <c r="N30" i="6"/>
  <c r="O30" i="6"/>
  <c r="S48" i="7"/>
  <c r="O47" i="6"/>
  <c r="O36" i="7"/>
  <c r="O43" i="7"/>
  <c r="T43" i="7" s="1"/>
  <c r="S29" i="6"/>
  <c r="AB54" i="8"/>
  <c r="Q23" i="8"/>
  <c r="S23" i="8"/>
  <c r="O23" i="8"/>
  <c r="R23" i="8"/>
  <c r="N23" i="8"/>
  <c r="Q19" i="8"/>
  <c r="S19" i="8"/>
  <c r="O19" i="8"/>
  <c r="R19" i="8"/>
  <c r="N19" i="8"/>
  <c r="Q15" i="8"/>
  <c r="S15" i="8"/>
  <c r="O15" i="8"/>
  <c r="R15" i="8"/>
  <c r="N15" i="8"/>
  <c r="S9" i="8"/>
  <c r="O9" i="8"/>
  <c r="R9" i="8"/>
  <c r="N9" i="8"/>
  <c r="Q9" i="8"/>
  <c r="S10" i="8"/>
  <c r="O10" i="8"/>
  <c r="R10" i="8"/>
  <c r="N10" i="8"/>
  <c r="Q10" i="8"/>
  <c r="S6" i="8"/>
  <c r="O6" i="8"/>
  <c r="R6" i="8"/>
  <c r="N6" i="8"/>
  <c r="Q6" i="8"/>
  <c r="AB54" i="6"/>
  <c r="S10" i="6"/>
  <c r="AB63" i="8"/>
  <c r="S32" i="8"/>
  <c r="O32" i="8"/>
  <c r="Q32" i="8"/>
  <c r="N32" i="8"/>
  <c r="R32" i="8"/>
  <c r="Q14" i="8"/>
  <c r="S14" i="8"/>
  <c r="O14" i="8"/>
  <c r="R14" i="8"/>
  <c r="N14" i="8"/>
  <c r="Q45" i="4"/>
  <c r="Q40" i="4"/>
  <c r="N23" i="4"/>
  <c r="O13" i="4"/>
  <c r="O39" i="4"/>
  <c r="N13" i="4"/>
  <c r="R26" i="4"/>
  <c r="Q38" i="5"/>
  <c r="S23" i="4"/>
  <c r="AB67" i="5"/>
  <c r="Q36" i="5"/>
  <c r="S6" i="5"/>
  <c r="S41" i="5"/>
  <c r="N37" i="5"/>
  <c r="O19" i="6"/>
  <c r="O15" i="6"/>
  <c r="S6" i="6"/>
  <c r="R19" i="6"/>
  <c r="R15" i="6"/>
  <c r="R11" i="6"/>
  <c r="R44" i="6"/>
  <c r="Q18" i="6"/>
  <c r="Q6" i="6"/>
  <c r="Q32" i="6"/>
  <c r="R30" i="6"/>
  <c r="R48" i="7"/>
  <c r="Q48" i="7"/>
  <c r="R43" i="7"/>
  <c r="AB67" i="7"/>
  <c r="Q43" i="7"/>
  <c r="AB56" i="8"/>
  <c r="Q25" i="8"/>
  <c r="S25" i="8"/>
  <c r="O25" i="8"/>
  <c r="R25" i="8"/>
  <c r="N25" i="8"/>
  <c r="Q21" i="8"/>
  <c r="S21" i="8"/>
  <c r="O21" i="8"/>
  <c r="R21" i="8"/>
  <c r="N21" i="8"/>
  <c r="Q17" i="8"/>
  <c r="S17" i="8"/>
  <c r="O17" i="8"/>
  <c r="R17" i="8"/>
  <c r="N17" i="8"/>
  <c r="Q13" i="8"/>
  <c r="S13" i="8"/>
  <c r="O13" i="8"/>
  <c r="R13" i="8"/>
  <c r="N13" i="8"/>
  <c r="Q11" i="8"/>
  <c r="S11" i="8"/>
  <c r="O11" i="8"/>
  <c r="R11" i="8"/>
  <c r="N11" i="8"/>
  <c r="S7" i="8"/>
  <c r="O7" i="8"/>
  <c r="R7" i="8"/>
  <c r="N7" i="8"/>
  <c r="Q7" i="8"/>
  <c r="S8" i="8"/>
  <c r="O8" i="8"/>
  <c r="R8" i="8"/>
  <c r="N8" i="8"/>
  <c r="Q8" i="8"/>
  <c r="N48" i="7"/>
  <c r="S15" i="6"/>
  <c r="S11" i="6"/>
  <c r="R7" i="6"/>
  <c r="O33" i="7"/>
  <c r="R33" i="7"/>
  <c r="S33" i="7"/>
  <c r="S8" i="6"/>
  <c r="AB53" i="8"/>
  <c r="Q22" i="8"/>
  <c r="S22" i="8"/>
  <c r="O22" i="8"/>
  <c r="R22" i="8"/>
  <c r="N22" i="8"/>
  <c r="S14" i="6"/>
  <c r="S39" i="4"/>
  <c r="Q23" i="4"/>
  <c r="S9" i="4"/>
  <c r="R22" i="4"/>
  <c r="R9" i="4"/>
  <c r="AB57" i="4"/>
  <c r="S36" i="5"/>
  <c r="O6" i="5"/>
  <c r="O37" i="5"/>
  <c r="R28" i="5"/>
  <c r="O18" i="6"/>
  <c r="O14" i="6"/>
  <c r="O11" i="6"/>
  <c r="O6" i="6"/>
  <c r="Q50" i="6"/>
  <c r="R36" i="6"/>
  <c r="R22" i="6"/>
  <c r="N19" i="6"/>
  <c r="AB63" i="6"/>
  <c r="S30" i="6"/>
  <c r="N36" i="7"/>
  <c r="Q36" i="7"/>
  <c r="AB55" i="8"/>
  <c r="Q24" i="8"/>
  <c r="S24" i="8"/>
  <c r="O24" i="8"/>
  <c r="R24" i="8"/>
  <c r="N24" i="8"/>
  <c r="Q20" i="8"/>
  <c r="S20" i="8"/>
  <c r="O20" i="8"/>
  <c r="R20" i="8"/>
  <c r="N20" i="8"/>
  <c r="Q16" i="8"/>
  <c r="S16" i="8"/>
  <c r="O16" i="8"/>
  <c r="R16" i="8"/>
  <c r="N16" i="8"/>
  <c r="Q12" i="8"/>
  <c r="S12" i="8"/>
  <c r="O12" i="8"/>
  <c r="R12" i="8"/>
  <c r="N12" i="8"/>
  <c r="AB55" i="7"/>
  <c r="S24" i="7"/>
  <c r="O24" i="7"/>
  <c r="R24" i="7"/>
  <c r="N24" i="7"/>
  <c r="Q24" i="7"/>
  <c r="S20" i="7"/>
  <c r="O20" i="7"/>
  <c r="R20" i="7"/>
  <c r="N20" i="7"/>
  <c r="Q20" i="7"/>
  <c r="S14" i="7"/>
  <c r="O14" i="7"/>
  <c r="R14" i="7"/>
  <c r="N14" i="7"/>
  <c r="Q14" i="7"/>
  <c r="AB58" i="4"/>
  <c r="Q15" i="4"/>
  <c r="N47" i="4"/>
  <c r="R15" i="4"/>
  <c r="R18" i="4"/>
  <c r="R11" i="4"/>
  <c r="S15" i="4"/>
  <c r="O45" i="5"/>
  <c r="Q45" i="5"/>
  <c r="N41" i="5"/>
  <c r="S35" i="5"/>
  <c r="Q28" i="5"/>
  <c r="O28" i="5"/>
  <c r="N10" i="5"/>
  <c r="R34" i="5"/>
  <c r="N48" i="5"/>
  <c r="O50" i="6"/>
  <c r="AB67" i="6"/>
  <c r="Q44" i="6"/>
  <c r="R40" i="6"/>
  <c r="O33" i="6"/>
  <c r="N28" i="6"/>
  <c r="S8" i="7"/>
  <c r="O8" i="7"/>
  <c r="R8" i="7"/>
  <c r="Q8" i="7"/>
  <c r="N8" i="7"/>
  <c r="S18" i="7"/>
  <c r="O18" i="7"/>
  <c r="R18" i="7"/>
  <c r="N18" i="7"/>
  <c r="Q18" i="7"/>
  <c r="S12" i="7"/>
  <c r="O12" i="7"/>
  <c r="R12" i="7"/>
  <c r="N12" i="7"/>
  <c r="Q12" i="7"/>
  <c r="O27" i="4"/>
  <c r="O21" i="4"/>
  <c r="S11" i="4"/>
  <c r="N11" i="4"/>
  <c r="T11" i="4" s="1"/>
  <c r="O10" i="5"/>
  <c r="S45" i="5"/>
  <c r="O41" i="5"/>
  <c r="R41" i="5"/>
  <c r="N35" i="5"/>
  <c r="N28" i="5"/>
  <c r="S28" i="5"/>
  <c r="AB65" i="5"/>
  <c r="Q34" i="5"/>
  <c r="R48" i="5"/>
  <c r="S50" i="6"/>
  <c r="N50" i="6"/>
  <c r="O36" i="6"/>
  <c r="P36" i="6" s="1"/>
  <c r="Q36" i="6"/>
  <c r="N49" i="6"/>
  <c r="Q49" i="6"/>
  <c r="O44" i="6"/>
  <c r="AB71" i="6"/>
  <c r="O49" i="6"/>
  <c r="N32" i="6"/>
  <c r="O28" i="6"/>
  <c r="AB65" i="7"/>
  <c r="S34" i="7"/>
  <c r="O34" i="7"/>
  <c r="N34" i="7"/>
  <c r="Q34" i="7"/>
  <c r="R34" i="7"/>
  <c r="AB63" i="7"/>
  <c r="S32" i="7"/>
  <c r="O32" i="7"/>
  <c r="R32" i="7"/>
  <c r="Q32" i="7"/>
  <c r="N32" i="7"/>
  <c r="AB56" i="7"/>
  <c r="S25" i="7"/>
  <c r="O25" i="7"/>
  <c r="R25" i="7"/>
  <c r="N25" i="7"/>
  <c r="Q25" i="7"/>
  <c r="AB54" i="7"/>
  <c r="S23" i="7"/>
  <c r="O23" i="7"/>
  <c r="R23" i="7"/>
  <c r="N23" i="7"/>
  <c r="Q23" i="7"/>
  <c r="S21" i="7"/>
  <c r="O21" i="7"/>
  <c r="R21" i="7"/>
  <c r="N21" i="7"/>
  <c r="Q21" i="7"/>
  <c r="S19" i="7"/>
  <c r="O19" i="7"/>
  <c r="R19" i="7"/>
  <c r="N19" i="7"/>
  <c r="Q19" i="7"/>
  <c r="S17" i="7"/>
  <c r="O17" i="7"/>
  <c r="R17" i="7"/>
  <c r="N17" i="7"/>
  <c r="Q17" i="7"/>
  <c r="S15" i="7"/>
  <c r="O15" i="7"/>
  <c r="R15" i="7"/>
  <c r="N15" i="7"/>
  <c r="Q15" i="7"/>
  <c r="S13" i="7"/>
  <c r="O13" i="7"/>
  <c r="R13" i="7"/>
  <c r="N13" i="7"/>
  <c r="Q13" i="7"/>
  <c r="S11" i="7"/>
  <c r="O11" i="7"/>
  <c r="R11" i="7"/>
  <c r="N11" i="7"/>
  <c r="Q11" i="7"/>
  <c r="AB59" i="7"/>
  <c r="O28" i="7"/>
  <c r="S28" i="7"/>
  <c r="N28" i="7"/>
  <c r="Q28" i="7"/>
  <c r="R28" i="7"/>
  <c r="Q35" i="7"/>
  <c r="AB66" i="7"/>
  <c r="S35" i="7"/>
  <c r="O35" i="7"/>
  <c r="R35" i="7"/>
  <c r="N35" i="7"/>
  <c r="AB53" i="7"/>
  <c r="S22" i="7"/>
  <c r="O22" i="7"/>
  <c r="R22" i="7"/>
  <c r="N22" i="7"/>
  <c r="Q22" i="7"/>
  <c r="S16" i="7"/>
  <c r="O16" i="7"/>
  <c r="R16" i="7"/>
  <c r="N16" i="7"/>
  <c r="Q16" i="7"/>
  <c r="S10" i="7"/>
  <c r="O10" i="7"/>
  <c r="R10" i="7"/>
  <c r="N10" i="7"/>
  <c r="Q10" i="7"/>
  <c r="N27" i="4"/>
  <c r="N21" i="4"/>
  <c r="S10" i="5"/>
  <c r="AB72" i="5"/>
  <c r="O35" i="5"/>
  <c r="O48" i="5"/>
  <c r="R49" i="6"/>
  <c r="N44" i="6"/>
  <c r="O40" i="6"/>
  <c r="Q40" i="6"/>
  <c r="O32" i="6"/>
  <c r="R32" i="6"/>
  <c r="Q28" i="6"/>
  <c r="S6" i="7"/>
  <c r="Q6" i="7"/>
  <c r="O6" i="7"/>
  <c r="N6" i="7"/>
  <c r="R6" i="7"/>
  <c r="AB53" i="4"/>
  <c r="O25" i="4"/>
  <c r="S22" i="4"/>
  <c r="Q44" i="4"/>
  <c r="O19" i="4"/>
  <c r="N36" i="4"/>
  <c r="N26" i="4"/>
  <c r="O26" i="4"/>
  <c r="R49" i="5"/>
  <c r="S25" i="4"/>
  <c r="AB62" i="6"/>
  <c r="S31" i="6"/>
  <c r="O31" i="6"/>
  <c r="Q31" i="6"/>
  <c r="N31" i="6"/>
  <c r="R31" i="6"/>
  <c r="Q22" i="4"/>
  <c r="AB69" i="5"/>
  <c r="S38" i="5"/>
  <c r="N25" i="4"/>
  <c r="O22" i="4"/>
  <c r="S26" i="4"/>
  <c r="N38" i="5"/>
  <c r="O49" i="5"/>
  <c r="Q49" i="5"/>
  <c r="S27" i="4"/>
  <c r="AB58" i="6"/>
  <c r="S27" i="6"/>
  <c r="O27" i="6"/>
  <c r="N27" i="6"/>
  <c r="R27" i="6"/>
  <c r="Q27" i="6"/>
  <c r="AB56" i="4"/>
  <c r="R25" i="4"/>
  <c r="N34" i="3"/>
  <c r="R38" i="5"/>
  <c r="S17" i="4"/>
  <c r="AB67" i="4"/>
  <c r="R36" i="4"/>
  <c r="S36" i="4"/>
  <c r="S50" i="3"/>
  <c r="R29" i="5"/>
  <c r="N29" i="5"/>
  <c r="AB60" i="5"/>
  <c r="Q29" i="5"/>
  <c r="O29" i="5"/>
  <c r="S29" i="5"/>
  <c r="R23" i="5"/>
  <c r="N23" i="5"/>
  <c r="AB54" i="5"/>
  <c r="S23" i="5"/>
  <c r="O23" i="5"/>
  <c r="Q23" i="5"/>
  <c r="R19" i="5"/>
  <c r="N19" i="5"/>
  <c r="S19" i="5"/>
  <c r="O19" i="5"/>
  <c r="Q19" i="5"/>
  <c r="R15" i="5"/>
  <c r="N15" i="5"/>
  <c r="S15" i="5"/>
  <c r="O15" i="5"/>
  <c r="Q15" i="5"/>
  <c r="R44" i="4"/>
  <c r="O44" i="4"/>
  <c r="R24" i="5"/>
  <c r="N24" i="5"/>
  <c r="AB55" i="5"/>
  <c r="S24" i="5"/>
  <c r="O24" i="5"/>
  <c r="Q24" i="5"/>
  <c r="R18" i="5"/>
  <c r="N18" i="5"/>
  <c r="S18" i="5"/>
  <c r="O18" i="5"/>
  <c r="Q18" i="5"/>
  <c r="S8" i="5"/>
  <c r="O8" i="5"/>
  <c r="R8" i="5"/>
  <c r="Q8" i="5"/>
  <c r="N8" i="5"/>
  <c r="R33" i="5"/>
  <c r="N33" i="5"/>
  <c r="S33" i="5"/>
  <c r="O33" i="5"/>
  <c r="AB64" i="5"/>
  <c r="Q33" i="5"/>
  <c r="R16" i="5"/>
  <c r="N16" i="5"/>
  <c r="S16" i="5"/>
  <c r="O16" i="5"/>
  <c r="Q16" i="5"/>
  <c r="N37" i="4"/>
  <c r="Q19" i="4"/>
  <c r="O36" i="4"/>
  <c r="N19" i="4"/>
  <c r="S19" i="4"/>
  <c r="S31" i="5"/>
  <c r="O31" i="5"/>
  <c r="N31" i="5"/>
  <c r="AB62" i="5"/>
  <c r="R31" i="5"/>
  <c r="Q31" i="5"/>
  <c r="R25" i="5"/>
  <c r="N25" i="5"/>
  <c r="AB56" i="5"/>
  <c r="S25" i="5"/>
  <c r="O25" i="5"/>
  <c r="Q25" i="5"/>
  <c r="R21" i="5"/>
  <c r="N21" i="5"/>
  <c r="S21" i="5"/>
  <c r="O21" i="5"/>
  <c r="Q21" i="5"/>
  <c r="R17" i="5"/>
  <c r="N17" i="5"/>
  <c r="S17" i="5"/>
  <c r="O17" i="5"/>
  <c r="Q17" i="5"/>
  <c r="R13" i="5"/>
  <c r="N13" i="5"/>
  <c r="S13" i="5"/>
  <c r="O13" i="5"/>
  <c r="Q13" i="5"/>
  <c r="R22" i="5"/>
  <c r="N22" i="5"/>
  <c r="AB53" i="5"/>
  <c r="S22" i="5"/>
  <c r="O22" i="5"/>
  <c r="Q22" i="5"/>
  <c r="R12" i="5"/>
  <c r="N12" i="5"/>
  <c r="S12" i="5"/>
  <c r="O12" i="5"/>
  <c r="Q12" i="5"/>
  <c r="S33" i="4"/>
  <c r="Q21" i="4"/>
  <c r="Q17" i="4"/>
  <c r="S9" i="5"/>
  <c r="O9" i="5"/>
  <c r="Q9" i="5"/>
  <c r="R9" i="5"/>
  <c r="N9" i="5"/>
  <c r="Q6" i="4"/>
  <c r="O6" i="4"/>
  <c r="P6" i="4" s="1"/>
  <c r="AB68" i="4"/>
  <c r="Q37" i="4"/>
  <c r="R19" i="4"/>
  <c r="O37" i="4"/>
  <c r="R6" i="4"/>
  <c r="S27" i="5"/>
  <c r="O27" i="5"/>
  <c r="N27" i="5"/>
  <c r="AB58" i="5"/>
  <c r="Q27" i="5"/>
  <c r="R27" i="5"/>
  <c r="R20" i="5"/>
  <c r="N20" i="5"/>
  <c r="S20" i="5"/>
  <c r="O20" i="5"/>
  <c r="Q20" i="5"/>
  <c r="R47" i="4"/>
  <c r="O47" i="4"/>
  <c r="Q7" i="4"/>
  <c r="O7" i="4"/>
  <c r="R14" i="5"/>
  <c r="N14" i="5"/>
  <c r="S14" i="5"/>
  <c r="O14" i="5"/>
  <c r="Q14" i="5"/>
  <c r="R24" i="4"/>
  <c r="N24" i="4"/>
  <c r="AB55" i="4"/>
  <c r="S24" i="4"/>
  <c r="Q24" i="4"/>
  <c r="O24" i="4"/>
  <c r="R20" i="4"/>
  <c r="N20" i="4"/>
  <c r="S20" i="4"/>
  <c r="Q20" i="4"/>
  <c r="O20" i="4"/>
  <c r="R16" i="4"/>
  <c r="N16" i="4"/>
  <c r="S16" i="4"/>
  <c r="Q16" i="4"/>
  <c r="O16" i="4"/>
  <c r="S30" i="4"/>
  <c r="O30" i="4"/>
  <c r="AB61" i="4"/>
  <c r="R30" i="4"/>
  <c r="Q30" i="4"/>
  <c r="N30" i="4"/>
  <c r="AV13" i="1"/>
  <c r="CB13" i="1"/>
  <c r="CG13" i="1" s="1"/>
  <c r="Z44" i="1"/>
  <c r="Z43" i="1"/>
  <c r="AZ12" i="1"/>
  <c r="AU12" i="1"/>
  <c r="AX12" i="1"/>
  <c r="AY12" i="1"/>
  <c r="CB12" i="1"/>
  <c r="CG12" i="1" s="1"/>
  <c r="AB25" i="1"/>
  <c r="N26" i="3"/>
  <c r="T26" i="3" s="1"/>
  <c r="S41" i="3"/>
  <c r="R46" i="3"/>
  <c r="O48" i="3"/>
  <c r="P48" i="3" s="1"/>
  <c r="R26" i="3"/>
  <c r="O46" i="3"/>
  <c r="P46" i="3" s="1"/>
  <c r="Q46" i="3"/>
  <c r="N41" i="3"/>
  <c r="S46" i="3"/>
  <c r="Q26" i="3"/>
  <c r="S26" i="3"/>
  <c r="R30" i="3"/>
  <c r="S20" i="3"/>
  <c r="S30" i="3"/>
  <c r="R18" i="3"/>
  <c r="Q30" i="3"/>
  <c r="O36" i="3"/>
  <c r="N50" i="3"/>
  <c r="S34" i="3"/>
  <c r="R34" i="3"/>
  <c r="R50" i="3"/>
  <c r="R38" i="3"/>
  <c r="Q38" i="3"/>
  <c r="Q34" i="3"/>
  <c r="Q50" i="3"/>
  <c r="S38" i="3"/>
  <c r="N38" i="3"/>
  <c r="T38" i="3" s="1"/>
  <c r="N18" i="3"/>
  <c r="O18" i="3"/>
  <c r="Q18" i="3"/>
  <c r="O41" i="3"/>
  <c r="N30" i="3"/>
  <c r="N20" i="3"/>
  <c r="O34" i="3"/>
  <c r="R41" i="3"/>
  <c r="O30" i="3"/>
  <c r="O50" i="3"/>
  <c r="S33" i="3"/>
  <c r="N40" i="3"/>
  <c r="N25" i="3"/>
  <c r="R20" i="3"/>
  <c r="Q17" i="3"/>
  <c r="O33" i="3"/>
  <c r="T33" i="3" s="1"/>
  <c r="S40" i="3"/>
  <c r="O37" i="3"/>
  <c r="S25" i="3"/>
  <c r="R17" i="3"/>
  <c r="N24" i="3"/>
  <c r="T24" i="3" s="1"/>
  <c r="O40" i="3"/>
  <c r="R40" i="3"/>
  <c r="O45" i="3"/>
  <c r="P45" i="3" s="1"/>
  <c r="O25" i="3"/>
  <c r="O20" i="3"/>
  <c r="S24" i="3"/>
  <c r="Q48" i="3"/>
  <c r="S32" i="3"/>
  <c r="N32" i="3"/>
  <c r="Q22" i="3"/>
  <c r="R29" i="3"/>
  <c r="O32" i="3"/>
  <c r="R48" i="3"/>
  <c r="R36" i="3"/>
  <c r="R45" i="3"/>
  <c r="R37" i="3"/>
  <c r="S29" i="3"/>
  <c r="S21" i="3"/>
  <c r="N22" i="3"/>
  <c r="Q32" i="3"/>
  <c r="R21" i="3"/>
  <c r="Q29" i="3"/>
  <c r="R42" i="3"/>
  <c r="R24" i="3"/>
  <c r="S48" i="3"/>
  <c r="S36" i="3"/>
  <c r="Q24" i="3"/>
  <c r="N36" i="3"/>
  <c r="Q20" i="3"/>
  <c r="S37" i="3"/>
  <c r="N37" i="3"/>
  <c r="O29" i="3"/>
  <c r="O21" i="3"/>
  <c r="S42" i="3"/>
  <c r="O22" i="3"/>
  <c r="R22" i="3"/>
  <c r="Q42" i="3"/>
  <c r="O42" i="3"/>
  <c r="T42" i="3" s="1"/>
  <c r="N21" i="3"/>
  <c r="R33" i="3"/>
  <c r="O19" i="3"/>
  <c r="Q19" i="3"/>
  <c r="S19" i="3"/>
  <c r="N19" i="3"/>
  <c r="R19" i="3"/>
  <c r="R35" i="3"/>
  <c r="N35" i="3"/>
  <c r="Q35" i="3"/>
  <c r="O35" i="3"/>
  <c r="S35" i="3"/>
  <c r="R43" i="3"/>
  <c r="Q43" i="3"/>
  <c r="S43" i="3"/>
  <c r="O43" i="3"/>
  <c r="N43" i="3"/>
  <c r="R44" i="3"/>
  <c r="R28" i="3"/>
  <c r="O23" i="3"/>
  <c r="S23" i="3"/>
  <c r="N23" i="3"/>
  <c r="Q23" i="3"/>
  <c r="R23" i="3"/>
  <c r="Q45" i="3"/>
  <c r="S45" i="3"/>
  <c r="N17" i="3"/>
  <c r="Q25" i="3"/>
  <c r="N49" i="3"/>
  <c r="S44" i="3"/>
  <c r="S28" i="3"/>
  <c r="N44" i="3"/>
  <c r="T44" i="3" s="1"/>
  <c r="N28" i="3"/>
  <c r="T28" i="3" s="1"/>
  <c r="S49" i="3"/>
  <c r="Q27" i="3"/>
  <c r="O27" i="3"/>
  <c r="R27" i="3"/>
  <c r="S27" i="3"/>
  <c r="N27" i="3"/>
  <c r="R39" i="3"/>
  <c r="S39" i="3"/>
  <c r="Q39" i="3"/>
  <c r="N39" i="3"/>
  <c r="O39" i="3"/>
  <c r="S47" i="3"/>
  <c r="N47" i="3"/>
  <c r="R47" i="3"/>
  <c r="Q47" i="3"/>
  <c r="O47" i="3"/>
  <c r="Q28" i="3"/>
  <c r="Q44" i="3"/>
  <c r="S17" i="3"/>
  <c r="Q33" i="3"/>
  <c r="Q49" i="3"/>
  <c r="O49" i="3"/>
  <c r="O31" i="3"/>
  <c r="S31" i="3"/>
  <c r="N31" i="3"/>
  <c r="R31" i="3"/>
  <c r="Q31" i="3"/>
  <c r="CB7" i="1"/>
  <c r="CC7" i="1" s="1"/>
  <c r="CB11" i="1"/>
  <c r="CC11" i="1" s="1"/>
  <c r="CB9" i="1"/>
  <c r="CC9" i="1" s="1"/>
  <c r="CB8" i="1"/>
  <c r="CC8" i="1" s="1"/>
  <c r="CB10" i="1"/>
  <c r="CC10" i="1" s="1"/>
  <c r="CC6" i="1"/>
  <c r="CG6" i="1"/>
  <c r="Z39" i="1"/>
  <c r="Z42" i="1"/>
  <c r="AV11" i="1"/>
  <c r="AW11" i="1" s="1"/>
  <c r="AV8" i="1"/>
  <c r="AV7" i="1"/>
  <c r="BA7" i="1" s="1"/>
  <c r="AU10" i="1"/>
  <c r="AY10" i="1"/>
  <c r="AX10" i="1"/>
  <c r="AZ10" i="1"/>
  <c r="AV9" i="1"/>
  <c r="AX8" i="1"/>
  <c r="AU8" i="1"/>
  <c r="AY8" i="1"/>
  <c r="AZ8" i="1"/>
  <c r="AV6" i="1"/>
  <c r="Z40" i="1"/>
  <c r="Z37" i="1"/>
  <c r="Z41" i="1"/>
  <c r="Z28" i="1"/>
  <c r="BF26" i="1"/>
  <c r="Y45" i="28" l="1"/>
  <c r="Y45" i="34"/>
  <c r="Y45" i="44"/>
  <c r="Y45" i="16"/>
  <c r="Y45" i="33"/>
  <c r="Y45" i="35"/>
  <c r="Y45" i="38"/>
  <c r="Y45" i="46"/>
  <c r="Y44" i="17"/>
  <c r="Y45" i="17"/>
  <c r="Y45" i="26"/>
  <c r="Y38" i="45"/>
  <c r="Y45" i="45"/>
  <c r="Y39" i="23"/>
  <c r="Y45" i="23"/>
  <c r="Y38" i="30"/>
  <c r="Y45" i="30"/>
  <c r="Y45" i="31"/>
  <c r="Y45" i="32"/>
  <c r="Y45" i="36"/>
  <c r="Y45" i="39"/>
  <c r="Y38" i="43"/>
  <c r="Y45" i="43"/>
  <c r="Y45" i="47"/>
  <c r="Y45" i="48"/>
  <c r="Y43" i="24"/>
  <c r="Y45" i="24"/>
  <c r="Y38" i="29"/>
  <c r="Y45" i="29"/>
  <c r="Y45" i="40"/>
  <c r="Y45" i="25"/>
  <c r="Y45" i="27"/>
  <c r="Y45" i="37"/>
  <c r="Y45" i="41"/>
  <c r="Y45" i="42"/>
  <c r="Y45" i="49"/>
  <c r="Y28" i="70"/>
  <c r="AA25" i="69"/>
  <c r="AA25" i="70"/>
  <c r="AE25" i="70"/>
  <c r="AE25" i="69"/>
  <c r="AE25" i="68"/>
  <c r="Y28" i="68"/>
  <c r="Y28" i="66"/>
  <c r="Y28" i="69"/>
  <c r="AE25" i="66"/>
  <c r="Y28" i="65"/>
  <c r="AA25" i="67"/>
  <c r="AA25" i="68"/>
  <c r="Y28" i="63"/>
  <c r="AE25" i="67"/>
  <c r="AA25" i="66"/>
  <c r="Y28" i="67"/>
  <c r="Y28" i="64"/>
  <c r="AE25" i="65"/>
  <c r="AA25" i="63"/>
  <c r="AE25" i="64"/>
  <c r="Y28" i="62"/>
  <c r="AA25" i="64"/>
  <c r="AA25" i="65"/>
  <c r="AE25" i="63"/>
  <c r="AA25" i="62"/>
  <c r="AE25" i="62"/>
  <c r="Y28" i="59"/>
  <c r="AE25" i="58"/>
  <c r="Y28" i="60"/>
  <c r="AE25" i="61"/>
  <c r="AA25" i="61"/>
  <c r="Y28" i="61"/>
  <c r="AE25" i="60"/>
  <c r="AA25" i="59"/>
  <c r="AA25" i="56"/>
  <c r="AE25" i="54"/>
  <c r="AE25" i="59"/>
  <c r="AA25" i="60"/>
  <c r="AE25" i="57"/>
  <c r="AA25" i="57"/>
  <c r="AE25" i="56"/>
  <c r="Y28" i="57"/>
  <c r="Y28" i="58"/>
  <c r="AA25" i="58"/>
  <c r="AA25" i="53"/>
  <c r="Y28" i="53"/>
  <c r="Y28" i="55"/>
  <c r="Y28" i="56"/>
  <c r="AA25" i="55"/>
  <c r="AA25" i="54"/>
  <c r="AE25" i="55"/>
  <c r="AE25" i="53"/>
  <c r="Y28" i="54"/>
  <c r="AE25" i="52"/>
  <c r="AE25" i="51"/>
  <c r="AA25" i="51"/>
  <c r="AA25" i="52"/>
  <c r="Y28" i="52"/>
  <c r="Y28" i="51"/>
  <c r="Y42" i="43"/>
  <c r="Y28" i="50"/>
  <c r="AE25" i="49"/>
  <c r="AA25" i="50"/>
  <c r="AE25" i="50"/>
  <c r="Y37" i="45"/>
  <c r="AA25" i="49"/>
  <c r="Y40" i="45"/>
  <c r="Y43" i="45"/>
  <c r="Y28" i="47"/>
  <c r="Y41" i="45"/>
  <c r="Y42" i="45"/>
  <c r="AA25" i="47"/>
  <c r="Y28" i="49"/>
  <c r="Y38" i="49"/>
  <c r="Y42" i="49"/>
  <c r="Y40" i="49"/>
  <c r="Y44" i="49"/>
  <c r="Y39" i="49"/>
  <c r="Y43" i="49"/>
  <c r="Y37" i="49"/>
  <c r="Y41" i="49"/>
  <c r="Y41" i="43"/>
  <c r="Y44" i="45"/>
  <c r="AA25" i="48"/>
  <c r="Y28" i="48"/>
  <c r="AE25" i="48"/>
  <c r="AA25" i="46"/>
  <c r="AE25" i="46"/>
  <c r="AE25" i="47"/>
  <c r="Y38" i="48"/>
  <c r="Y40" i="48"/>
  <c r="Y37" i="48"/>
  <c r="Y39" i="48"/>
  <c r="Y43" i="48"/>
  <c r="Y42" i="48"/>
  <c r="Y44" i="48"/>
  <c r="Y41" i="48"/>
  <c r="Y44" i="43"/>
  <c r="Y39" i="45"/>
  <c r="AE25" i="45"/>
  <c r="Y42" i="47"/>
  <c r="Y43" i="47"/>
  <c r="Y44" i="47"/>
  <c r="Y38" i="47"/>
  <c r="Y39" i="47"/>
  <c r="Y40" i="47"/>
  <c r="Y41" i="47"/>
  <c r="Y37" i="47"/>
  <c r="Y43" i="43"/>
  <c r="Y39" i="43"/>
  <c r="AE25" i="44"/>
  <c r="AA25" i="44"/>
  <c r="Y28" i="45"/>
  <c r="Y28" i="41"/>
  <c r="Y37" i="43"/>
  <c r="Y28" i="44"/>
  <c r="Y28" i="46"/>
  <c r="AA25" i="45"/>
  <c r="Y44" i="46"/>
  <c r="Y41" i="46"/>
  <c r="Y43" i="46"/>
  <c r="Y40" i="46"/>
  <c r="Y42" i="46"/>
  <c r="Y38" i="46"/>
  <c r="Y37" i="46"/>
  <c r="Y39" i="46"/>
  <c r="AE25" i="41"/>
  <c r="AE25" i="43"/>
  <c r="AA25" i="43"/>
  <c r="Y38" i="44"/>
  <c r="Y41" i="44"/>
  <c r="Y39" i="44"/>
  <c r="Y37" i="44"/>
  <c r="Y42" i="44"/>
  <c r="Y40" i="44"/>
  <c r="Y43" i="44"/>
  <c r="Y44" i="44"/>
  <c r="Y28" i="42"/>
  <c r="Y40" i="43"/>
  <c r="Y28" i="43"/>
  <c r="AA25" i="42"/>
  <c r="AE25" i="42"/>
  <c r="Y37" i="42"/>
  <c r="Y41" i="42"/>
  <c r="Y39" i="42"/>
  <c r="Y40" i="42"/>
  <c r="Y44" i="42"/>
  <c r="Y38" i="42"/>
  <c r="Y43" i="42"/>
  <c r="Y42" i="42"/>
  <c r="AA25" i="41"/>
  <c r="Y40" i="41"/>
  <c r="Y42" i="41"/>
  <c r="Y38" i="41"/>
  <c r="Y39" i="41"/>
  <c r="Y37" i="41"/>
  <c r="Y41" i="41"/>
  <c r="Y43" i="41"/>
  <c r="Y44" i="41"/>
  <c r="T24" i="4"/>
  <c r="Y38" i="24"/>
  <c r="AE25" i="39"/>
  <c r="Y28" i="38"/>
  <c r="AA25" i="40"/>
  <c r="Y28" i="39"/>
  <c r="AA25" i="39"/>
  <c r="Y28" i="40"/>
  <c r="AE25" i="40"/>
  <c r="Y38" i="40"/>
  <c r="Y42" i="40"/>
  <c r="Y40" i="40"/>
  <c r="Y44" i="40"/>
  <c r="Y37" i="40"/>
  <c r="Y43" i="40"/>
  <c r="Y41" i="40"/>
  <c r="Y39" i="40"/>
  <c r="Y40" i="39"/>
  <c r="Y38" i="39"/>
  <c r="Y41" i="39"/>
  <c r="Y39" i="39"/>
  <c r="Y37" i="39"/>
  <c r="Y42" i="39"/>
  <c r="Y43" i="39"/>
  <c r="Y44" i="39"/>
  <c r="T34" i="10"/>
  <c r="AA25" i="36"/>
  <c r="Y28" i="36"/>
  <c r="AE25" i="37"/>
  <c r="AA25" i="38"/>
  <c r="AE25" i="38"/>
  <c r="Y28" i="37"/>
  <c r="AA25" i="35"/>
  <c r="Y38" i="38"/>
  <c r="Y39" i="38"/>
  <c r="Y44" i="38"/>
  <c r="Y42" i="38"/>
  <c r="Y43" i="38"/>
  <c r="Y41" i="38"/>
  <c r="Y40" i="38"/>
  <c r="Y37" i="38"/>
  <c r="AE25" i="33"/>
  <c r="AE25" i="34"/>
  <c r="AE25" i="36"/>
  <c r="AA25" i="37"/>
  <c r="Y39" i="37"/>
  <c r="Y42" i="37"/>
  <c r="Y43" i="37"/>
  <c r="Y44" i="37"/>
  <c r="Y38" i="37"/>
  <c r="Y41" i="37"/>
  <c r="Y37" i="37"/>
  <c r="Y40" i="37"/>
  <c r="Y28" i="33"/>
  <c r="Y37" i="36"/>
  <c r="Y41" i="36"/>
  <c r="Y38" i="36"/>
  <c r="Y39" i="36"/>
  <c r="Y40" i="36"/>
  <c r="Y44" i="36"/>
  <c r="Y42" i="36"/>
  <c r="Y43" i="36"/>
  <c r="AE25" i="35"/>
  <c r="Y28" i="35"/>
  <c r="AE25" i="31"/>
  <c r="AA25" i="32"/>
  <c r="Y37" i="35"/>
  <c r="Y44" i="35"/>
  <c r="Y39" i="35"/>
  <c r="Y38" i="35"/>
  <c r="Y41" i="35"/>
  <c r="Y40" i="35"/>
  <c r="Y43" i="35"/>
  <c r="Y42" i="35"/>
  <c r="Y28" i="32"/>
  <c r="Y28" i="34"/>
  <c r="AA25" i="33"/>
  <c r="AA25" i="34"/>
  <c r="Y40" i="34"/>
  <c r="Y41" i="34"/>
  <c r="Y42" i="34"/>
  <c r="Y43" i="34"/>
  <c r="Y44" i="34"/>
  <c r="Y37" i="34"/>
  <c r="Y38" i="34"/>
  <c r="Y39" i="34"/>
  <c r="Y39" i="33"/>
  <c r="Y43" i="33"/>
  <c r="Y40" i="33"/>
  <c r="Y38" i="33"/>
  <c r="Y42" i="33"/>
  <c r="Y44" i="33"/>
  <c r="Y37" i="33"/>
  <c r="Y41" i="33"/>
  <c r="AE25" i="32"/>
  <c r="AA25" i="31"/>
  <c r="Y44" i="32"/>
  <c r="Y40" i="32"/>
  <c r="Y42" i="32"/>
  <c r="Y37" i="32"/>
  <c r="Y38" i="32"/>
  <c r="Y43" i="32"/>
  <c r="Y39" i="32"/>
  <c r="Y41" i="32"/>
  <c r="Y28" i="31"/>
  <c r="Y40" i="31"/>
  <c r="Y41" i="31"/>
  <c r="Y43" i="31"/>
  <c r="Y39" i="31"/>
  <c r="Y37" i="31"/>
  <c r="Y44" i="31"/>
  <c r="Y38" i="31"/>
  <c r="Y42" i="31"/>
  <c r="Y44" i="30"/>
  <c r="Y40" i="29"/>
  <c r="Y37" i="30"/>
  <c r="Y28" i="30"/>
  <c r="Y41" i="30"/>
  <c r="Y43" i="30"/>
  <c r="Y37" i="29"/>
  <c r="AE25" i="30"/>
  <c r="Y40" i="30"/>
  <c r="AA25" i="30"/>
  <c r="Y41" i="29"/>
  <c r="Y39" i="29"/>
  <c r="AA25" i="28"/>
  <c r="Y28" i="29"/>
  <c r="Y42" i="29"/>
  <c r="Y44" i="29"/>
  <c r="Y42" i="30"/>
  <c r="Y43" i="29"/>
  <c r="T24" i="9"/>
  <c r="Y40" i="23"/>
  <c r="AE25" i="29"/>
  <c r="Y28" i="27"/>
  <c r="AA25" i="29"/>
  <c r="AE25" i="28"/>
  <c r="AE25" i="27"/>
  <c r="Y42" i="23"/>
  <c r="AA25" i="27"/>
  <c r="Y42" i="28"/>
  <c r="Y40" i="28"/>
  <c r="Y38" i="28"/>
  <c r="Y44" i="28"/>
  <c r="Y41" i="28"/>
  <c r="Y39" i="28"/>
  <c r="Y43" i="28"/>
  <c r="Y37" i="28"/>
  <c r="Y38" i="23"/>
  <c r="AA25" i="26"/>
  <c r="Y28" i="28"/>
  <c r="Y41" i="23"/>
  <c r="Y42" i="24"/>
  <c r="AE25" i="24"/>
  <c r="Y44" i="24"/>
  <c r="AE25" i="26"/>
  <c r="AA25" i="24"/>
  <c r="Y42" i="27"/>
  <c r="Y37" i="27"/>
  <c r="Y41" i="27"/>
  <c r="Y38" i="27"/>
  <c r="Y39" i="27"/>
  <c r="Y43" i="27"/>
  <c r="Y44" i="27"/>
  <c r="Y40" i="27"/>
  <c r="Y40" i="24"/>
  <c r="Y28" i="26"/>
  <c r="Y43" i="23"/>
  <c r="Y37" i="23"/>
  <c r="Y28" i="23"/>
  <c r="AE25" i="25"/>
  <c r="AA25" i="25"/>
  <c r="Y44" i="23"/>
  <c r="Y38" i="26"/>
  <c r="Y42" i="26"/>
  <c r="Y40" i="26"/>
  <c r="Y44" i="26"/>
  <c r="Y43" i="26"/>
  <c r="Y41" i="26"/>
  <c r="Y39" i="26"/>
  <c r="Y37" i="26"/>
  <c r="AA25" i="23"/>
  <c r="Y37" i="24"/>
  <c r="Y39" i="24"/>
  <c r="Y44" i="25"/>
  <c r="Y42" i="25"/>
  <c r="Y40" i="25"/>
  <c r="Y43" i="25"/>
  <c r="Y41" i="25"/>
  <c r="Y39" i="25"/>
  <c r="Y38" i="25"/>
  <c r="Y37" i="25"/>
  <c r="Y28" i="24"/>
  <c r="Y41" i="24"/>
  <c r="Y28" i="25"/>
  <c r="AE25" i="23"/>
  <c r="Y37" i="17"/>
  <c r="Y42" i="17"/>
  <c r="Y28" i="17"/>
  <c r="AA25" i="17"/>
  <c r="P43" i="11"/>
  <c r="Y39" i="17"/>
  <c r="Y40" i="17"/>
  <c r="Y41" i="17"/>
  <c r="Y38" i="17"/>
  <c r="Y43" i="17"/>
  <c r="AE25" i="17"/>
  <c r="T34" i="20"/>
  <c r="AA25" i="16"/>
  <c r="Y43" i="16"/>
  <c r="Y42" i="16"/>
  <c r="Y37" i="16"/>
  <c r="Y39" i="16"/>
  <c r="Y40" i="16"/>
  <c r="Y41" i="16"/>
  <c r="Y38" i="16"/>
  <c r="Y44" i="16"/>
  <c r="AE25" i="16"/>
  <c r="Y28" i="16"/>
  <c r="T49" i="6"/>
  <c r="P34" i="12"/>
  <c r="T14" i="20"/>
  <c r="P14" i="10"/>
  <c r="P9" i="21"/>
  <c r="CC14" i="1"/>
  <c r="P18" i="22"/>
  <c r="P17" i="3"/>
  <c r="T27" i="12"/>
  <c r="P15" i="4"/>
  <c r="P18" i="12"/>
  <c r="T18" i="9"/>
  <c r="T42" i="20"/>
  <c r="P15" i="10"/>
  <c r="T20" i="10"/>
  <c r="T13" i="21"/>
  <c r="P45" i="7"/>
  <c r="T20" i="6"/>
  <c r="T23" i="21"/>
  <c r="T31" i="22"/>
  <c r="CC16" i="1"/>
  <c r="P24" i="10"/>
  <c r="T14" i="12"/>
  <c r="P17" i="12"/>
  <c r="BA16" i="1"/>
  <c r="T17" i="22"/>
  <c r="P15" i="22"/>
  <c r="AW14" i="1"/>
  <c r="P16" i="4"/>
  <c r="T17" i="10"/>
  <c r="P19" i="22"/>
  <c r="CG15" i="1"/>
  <c r="CC15" i="1"/>
  <c r="BA15" i="1"/>
  <c r="AW15" i="1"/>
  <c r="BA14" i="1"/>
  <c r="T13" i="22"/>
  <c r="P34" i="4"/>
  <c r="P32" i="22"/>
  <c r="P40" i="22"/>
  <c r="T48" i="21"/>
  <c r="P36" i="21"/>
  <c r="T50" i="21"/>
  <c r="T27" i="20"/>
  <c r="T45" i="19"/>
  <c r="T14" i="9"/>
  <c r="P34" i="22"/>
  <c r="T47" i="5"/>
  <c r="T35" i="4"/>
  <c r="T15" i="22"/>
  <c r="P32" i="18"/>
  <c r="P47" i="22"/>
  <c r="P26" i="10"/>
  <c r="T23" i="22"/>
  <c r="P8" i="22"/>
  <c r="P44" i="21"/>
  <c r="P49" i="9"/>
  <c r="T47" i="22"/>
  <c r="T19" i="21"/>
  <c r="P23" i="20"/>
  <c r="T45" i="20"/>
  <c r="T48" i="18"/>
  <c r="T16" i="20"/>
  <c r="P46" i="9"/>
  <c r="T41" i="19"/>
  <c r="P30" i="11"/>
  <c r="T45" i="21"/>
  <c r="T20" i="21"/>
  <c r="T27" i="14"/>
  <c r="P6" i="21"/>
  <c r="T37" i="20"/>
  <c r="T20" i="22"/>
  <c r="P17" i="22"/>
  <c r="P42" i="20"/>
  <c r="T46" i="9"/>
  <c r="P45" i="20"/>
  <c r="P47" i="18"/>
  <c r="P10" i="22"/>
  <c r="P39" i="21"/>
  <c r="P46" i="22"/>
  <c r="T50" i="15"/>
  <c r="P42" i="22"/>
  <c r="T6" i="22"/>
  <c r="T27" i="15"/>
  <c r="P25" i="20"/>
  <c r="T38" i="20"/>
  <c r="P48" i="13"/>
  <c r="P14" i="22"/>
  <c r="P11" i="5"/>
  <c r="P41" i="19"/>
  <c r="P26" i="19"/>
  <c r="P46" i="20"/>
  <c r="P22" i="22"/>
  <c r="T30" i="15"/>
  <c r="T23" i="20"/>
  <c r="T40" i="21"/>
  <c r="P31" i="20"/>
  <c r="P11" i="12"/>
  <c r="P20" i="20"/>
  <c r="T26" i="18"/>
  <c r="T11" i="5"/>
  <c r="T38" i="22"/>
  <c r="P37" i="11"/>
  <c r="T24" i="18"/>
  <c r="P44" i="22"/>
  <c r="P37" i="18"/>
  <c r="P8" i="20"/>
  <c r="T8" i="20"/>
  <c r="T19" i="22"/>
  <c r="T40" i="22"/>
  <c r="P31" i="22"/>
  <c r="P48" i="22"/>
  <c r="P45" i="8"/>
  <c r="P37" i="15"/>
  <c r="P49" i="21"/>
  <c r="T17" i="21"/>
  <c r="P40" i="21"/>
  <c r="P41" i="20"/>
  <c r="P35" i="21"/>
  <c r="P34" i="21"/>
  <c r="T49" i="9"/>
  <c r="T19" i="20"/>
  <c r="P38" i="20"/>
  <c r="P46" i="7"/>
  <c r="T47" i="14"/>
  <c r="T50" i="18"/>
  <c r="T12" i="21"/>
  <c r="T38" i="21"/>
  <c r="P18" i="18"/>
  <c r="P45" i="21"/>
  <c r="T22" i="20"/>
  <c r="T25" i="20"/>
  <c r="T34" i="21"/>
  <c r="P36" i="19"/>
  <c r="T18" i="15"/>
  <c r="T38" i="19"/>
  <c r="T11" i="20"/>
  <c r="P47" i="21"/>
  <c r="P35" i="13"/>
  <c r="P50" i="20"/>
  <c r="P45" i="4"/>
  <c r="T48" i="13"/>
  <c r="P26" i="21"/>
  <c r="T39" i="20"/>
  <c r="P11" i="21"/>
  <c r="T24" i="6"/>
  <c r="T46" i="21"/>
  <c r="T6" i="19"/>
  <c r="T6" i="20"/>
  <c r="P26" i="15"/>
  <c r="P48" i="21"/>
  <c r="T41" i="20"/>
  <c r="P50" i="18"/>
  <c r="T48" i="22"/>
  <c r="P38" i="22"/>
  <c r="T10" i="20"/>
  <c r="P16" i="22"/>
  <c r="T21" i="20"/>
  <c r="T22" i="22"/>
  <c r="P20" i="22"/>
  <c r="T14" i="22"/>
  <c r="P30" i="14"/>
  <c r="P33" i="20"/>
  <c r="T8" i="21"/>
  <c r="T46" i="18"/>
  <c r="P38" i="19"/>
  <c r="T50" i="20"/>
  <c r="T12" i="22"/>
  <c r="T31" i="20"/>
  <c r="T29" i="18"/>
  <c r="T50" i="11"/>
  <c r="T48" i="11"/>
  <c r="T47" i="18"/>
  <c r="P34" i="20"/>
  <c r="P23" i="22"/>
  <c r="T41" i="18"/>
  <c r="T16" i="22"/>
  <c r="T49" i="20"/>
  <c r="P27" i="12"/>
  <c r="T44" i="13"/>
  <c r="P47" i="20"/>
  <c r="P10" i="20"/>
  <c r="P8" i="21"/>
  <c r="T46" i="20"/>
  <c r="P23" i="21"/>
  <c r="T11" i="22"/>
  <c r="P7" i="20"/>
  <c r="P36" i="22"/>
  <c r="P49" i="19"/>
  <c r="P44" i="20"/>
  <c r="P12" i="22"/>
  <c r="T34" i="11"/>
  <c r="T7" i="5"/>
  <c r="T40" i="13"/>
  <c r="T42" i="5"/>
  <c r="P38" i="15"/>
  <c r="P16" i="20"/>
  <c r="T32" i="11"/>
  <c r="T36" i="19"/>
  <c r="P21" i="20"/>
  <c r="P46" i="21"/>
  <c r="T35" i="22"/>
  <c r="P41" i="21"/>
  <c r="T44" i="19"/>
  <c r="P41" i="22"/>
  <c r="P37" i="21"/>
  <c r="P29" i="20"/>
  <c r="T30" i="20"/>
  <c r="P23" i="12"/>
  <c r="P10" i="21"/>
  <c r="P43" i="18"/>
  <c r="T47" i="21"/>
  <c r="T35" i="20"/>
  <c r="T33" i="20"/>
  <c r="P49" i="22"/>
  <c r="P14" i="20"/>
  <c r="P50" i="21"/>
  <c r="T50" i="8"/>
  <c r="T43" i="11"/>
  <c r="T29" i="20"/>
  <c r="P30" i="20"/>
  <c r="P7" i="21"/>
  <c r="T26" i="21"/>
  <c r="T32" i="18"/>
  <c r="T32" i="22"/>
  <c r="P40" i="20"/>
  <c r="T49" i="21"/>
  <c r="P11" i="20"/>
  <c r="P19" i="20"/>
  <c r="T18" i="4"/>
  <c r="T30" i="14"/>
  <c r="P49" i="20"/>
  <c r="T8" i="22"/>
  <c r="T46" i="22"/>
  <c r="T44" i="20"/>
  <c r="P37" i="8"/>
  <c r="T12" i="12"/>
  <c r="T21" i="21"/>
  <c r="P25" i="22"/>
  <c r="T21" i="22"/>
  <c r="T33" i="22"/>
  <c r="T18" i="22"/>
  <c r="T34" i="22"/>
  <c r="T33" i="19"/>
  <c r="T40" i="18"/>
  <c r="T27" i="21"/>
  <c r="P6" i="22"/>
  <c r="T49" i="4"/>
  <c r="T37" i="21"/>
  <c r="P50" i="14"/>
  <c r="T30" i="13"/>
  <c r="T28" i="15"/>
  <c r="P35" i="19"/>
  <c r="P42" i="19"/>
  <c r="P14" i="21"/>
  <c r="T43" i="15"/>
  <c r="P39" i="13"/>
  <c r="T35" i="18"/>
  <c r="T30" i="22"/>
  <c r="P49" i="4"/>
  <c r="T39" i="10"/>
  <c r="T20" i="20"/>
  <c r="P44" i="19"/>
  <c r="T33" i="21"/>
  <c r="T29" i="22"/>
  <c r="P32" i="20"/>
  <c r="T37" i="22"/>
  <c r="T36" i="20"/>
  <c r="T7" i="22"/>
  <c r="P26" i="13"/>
  <c r="T48" i="15"/>
  <c r="T37" i="18"/>
  <c r="P25" i="15"/>
  <c r="T35" i="19"/>
  <c r="T15" i="20"/>
  <c r="P17" i="21"/>
  <c r="P40" i="18"/>
  <c r="T29" i="21"/>
  <c r="T23" i="18"/>
  <c r="T43" i="22"/>
  <c r="T39" i="22"/>
  <c r="T42" i="22"/>
  <c r="T43" i="6"/>
  <c r="T42" i="15"/>
  <c r="P50" i="15"/>
  <c r="P34" i="15"/>
  <c r="T22" i="15"/>
  <c r="T40" i="20"/>
  <c r="T32" i="21"/>
  <c r="T41" i="22"/>
  <c r="P28" i="22"/>
  <c r="T17" i="20"/>
  <c r="P48" i="18"/>
  <c r="T45" i="22"/>
  <c r="T11" i="21"/>
  <c r="P18" i="20"/>
  <c r="P33" i="22"/>
  <c r="P27" i="21"/>
  <c r="T40" i="19"/>
  <c r="T41" i="7"/>
  <c r="T40" i="8"/>
  <c r="P35" i="4"/>
  <c r="P43" i="15"/>
  <c r="P13" i="12"/>
  <c r="P47" i="19"/>
  <c r="T46" i="19"/>
  <c r="T49" i="22"/>
  <c r="P45" i="15"/>
  <c r="P39" i="20"/>
  <c r="T9" i="12"/>
  <c r="P27" i="15"/>
  <c r="T27" i="13"/>
  <c r="T42" i="18"/>
  <c r="T18" i="20"/>
  <c r="P43" i="21"/>
  <c r="P40" i="19"/>
  <c r="T35" i="21"/>
  <c r="P36" i="18"/>
  <c r="P24" i="6"/>
  <c r="P13" i="20"/>
  <c r="P40" i="15"/>
  <c r="P49" i="10"/>
  <c r="P36" i="20"/>
  <c r="P41" i="18"/>
  <c r="T42" i="21"/>
  <c r="P45" i="22"/>
  <c r="P28" i="19"/>
  <c r="P35" i="22"/>
  <c r="P19" i="21"/>
  <c r="P14" i="15"/>
  <c r="P30" i="15"/>
  <c r="P50" i="19"/>
  <c r="T9" i="20"/>
  <c r="P14" i="18"/>
  <c r="P23" i="18"/>
  <c r="P29" i="22"/>
  <c r="T9" i="22"/>
  <c r="P28" i="21"/>
  <c r="P45" i="18"/>
  <c r="T41" i="5"/>
  <c r="T45" i="15"/>
  <c r="P18" i="15"/>
  <c r="T41" i="21"/>
  <c r="P15" i="21"/>
  <c r="P39" i="19"/>
  <c r="T44" i="22"/>
  <c r="T28" i="18"/>
  <c r="P50" i="22"/>
  <c r="T29" i="10"/>
  <c r="P40" i="10"/>
  <c r="T30" i="11"/>
  <c r="P44" i="11"/>
  <c r="T33" i="14"/>
  <c r="T16" i="18"/>
  <c r="P28" i="18"/>
  <c r="P33" i="19"/>
  <c r="T26" i="20"/>
  <c r="Y25" i="21"/>
  <c r="T32" i="20"/>
  <c r="P31" i="21"/>
  <c r="AB25" i="22"/>
  <c r="T39" i="19"/>
  <c r="P39" i="22"/>
  <c r="T15" i="21"/>
  <c r="T48" i="4"/>
  <c r="P35" i="12"/>
  <c r="T48" i="12"/>
  <c r="T20" i="18"/>
  <c r="T41" i="15"/>
  <c r="P37" i="19"/>
  <c r="P22" i="18"/>
  <c r="T28" i="19"/>
  <c r="T28" i="21"/>
  <c r="T18" i="21"/>
  <c r="P48" i="19"/>
  <c r="P48" i="20"/>
  <c r="T50" i="22"/>
  <c r="P17" i="20"/>
  <c r="T30" i="7"/>
  <c r="P15" i="9"/>
  <c r="P32" i="11"/>
  <c r="P30" i="13"/>
  <c r="P21" i="15"/>
  <c r="P10" i="12"/>
  <c r="P30" i="19"/>
  <c r="P44" i="18"/>
  <c r="P34" i="19"/>
  <c r="P22" i="21"/>
  <c r="P24" i="22"/>
  <c r="T25" i="22"/>
  <c r="T43" i="20"/>
  <c r="T31" i="19"/>
  <c r="P21" i="22"/>
  <c r="P25" i="21"/>
  <c r="P27" i="19"/>
  <c r="T13" i="20"/>
  <c r="P24" i="9"/>
  <c r="P33" i="13"/>
  <c r="T48" i="14"/>
  <c r="T8" i="10"/>
  <c r="T32" i="15"/>
  <c r="T49" i="15"/>
  <c r="P16" i="18"/>
  <c r="T40" i="15"/>
  <c r="T33" i="11"/>
  <c r="T42" i="19"/>
  <c r="T7" i="20"/>
  <c r="P18" i="21"/>
  <c r="T14" i="21"/>
  <c r="T22" i="21"/>
  <c r="P32" i="21"/>
  <c r="P30" i="22"/>
  <c r="T24" i="20"/>
  <c r="T27" i="19"/>
  <c r="T35" i="8"/>
  <c r="P37" i="12"/>
  <c r="P45" i="11"/>
  <c r="AD25" i="22"/>
  <c r="P38" i="4"/>
  <c r="T47" i="7"/>
  <c r="T43" i="4"/>
  <c r="P25" i="13"/>
  <c r="P47" i="13"/>
  <c r="P42" i="9"/>
  <c r="P36" i="14"/>
  <c r="T17" i="18"/>
  <c r="P46" i="15"/>
  <c r="T43" i="19"/>
  <c r="P16" i="19"/>
  <c r="T18" i="19"/>
  <c r="T7" i="19"/>
  <c r="P30" i="21"/>
  <c r="T49" i="19"/>
  <c r="P26" i="6"/>
  <c r="T30" i="10"/>
  <c r="T49" i="10"/>
  <c r="P12" i="11"/>
  <c r="T17" i="6"/>
  <c r="T39" i="6"/>
  <c r="P14" i="12"/>
  <c r="P27" i="11"/>
  <c r="P6" i="13"/>
  <c r="P26" i="14"/>
  <c r="T38" i="15"/>
  <c r="P11" i="9"/>
  <c r="T28" i="13"/>
  <c r="P8" i="18"/>
  <c r="T14" i="18"/>
  <c r="T13" i="19"/>
  <c r="P35" i="18"/>
  <c r="P29" i="19"/>
  <c r="P8" i="19"/>
  <c r="P31" i="19"/>
  <c r="P24" i="20"/>
  <c r="P20" i="21"/>
  <c r="T31" i="21"/>
  <c r="P26" i="22"/>
  <c r="P27" i="22"/>
  <c r="AC25" i="22"/>
  <c r="T28" i="22"/>
  <c r="T16" i="12"/>
  <c r="P44" i="15"/>
  <c r="T46" i="14"/>
  <c r="T49" i="18"/>
  <c r="P27" i="13"/>
  <c r="AC25" i="20"/>
  <c r="T37" i="19"/>
  <c r="P24" i="21"/>
  <c r="AC25" i="21"/>
  <c r="P43" i="20"/>
  <c r="Y25" i="22"/>
  <c r="Z25" i="21"/>
  <c r="P39" i="5"/>
  <c r="T18" i="12"/>
  <c r="T49" i="14"/>
  <c r="P49" i="15"/>
  <c r="T33" i="18"/>
  <c r="T25" i="15"/>
  <c r="P42" i="18"/>
  <c r="P9" i="19"/>
  <c r="P34" i="18"/>
  <c r="P32" i="19"/>
  <c r="T39" i="18"/>
  <c r="T28" i="10"/>
  <c r="AB25" i="21"/>
  <c r="AD25" i="21"/>
  <c r="T30" i="21"/>
  <c r="P48" i="15"/>
  <c r="Z25" i="22"/>
  <c r="T27" i="22"/>
  <c r="P19" i="9"/>
  <c r="P31" i="9"/>
  <c r="P31" i="10"/>
  <c r="P31" i="14"/>
  <c r="P29" i="10"/>
  <c r="T15" i="18"/>
  <c r="P19" i="18"/>
  <c r="T10" i="12"/>
  <c r="P46" i="12"/>
  <c r="P7" i="18"/>
  <c r="P27" i="18"/>
  <c r="P22" i="20"/>
  <c r="T12" i="20"/>
  <c r="P9" i="20"/>
  <c r="P21" i="21"/>
  <c r="P29" i="21"/>
  <c r="P33" i="21"/>
  <c r="T48" i="20"/>
  <c r="T25" i="21"/>
  <c r="T17" i="4"/>
  <c r="P43" i="7"/>
  <c r="T33" i="9"/>
  <c r="T30" i="12"/>
  <c r="P28" i="10"/>
  <c r="P13" i="15"/>
  <c r="P38" i="7"/>
  <c r="T24" i="12"/>
  <c r="P33" i="10"/>
  <c r="P38" i="14"/>
  <c r="P34" i="14"/>
  <c r="P25" i="18"/>
  <c r="P14" i="19"/>
  <c r="P39" i="18"/>
  <c r="P41" i="15"/>
  <c r="P26" i="20"/>
  <c r="T50" i="19"/>
  <c r="Z25" i="20"/>
  <c r="P16" i="21"/>
  <c r="P15" i="20"/>
  <c r="AB25" i="20"/>
  <c r="T31" i="11"/>
  <c r="P35" i="14"/>
  <c r="P50" i="4"/>
  <c r="T31" i="18"/>
  <c r="P20" i="19"/>
  <c r="T22" i="19"/>
  <c r="P24" i="19"/>
  <c r="T43" i="18"/>
  <c r="P17" i="19"/>
  <c r="T21" i="19"/>
  <c r="P23" i="19"/>
  <c r="T25" i="19"/>
  <c r="AD25" i="20"/>
  <c r="T16" i="21"/>
  <c r="T48" i="19"/>
  <c r="T6" i="12"/>
  <c r="P45" i="12"/>
  <c r="T6" i="10"/>
  <c r="T8" i="18"/>
  <c r="T22" i="18"/>
  <c r="T39" i="13"/>
  <c r="P27" i="10"/>
  <c r="P28" i="20"/>
  <c r="T32" i="19"/>
  <c r="P46" i="19"/>
  <c r="T45" i="18"/>
  <c r="P26" i="18"/>
  <c r="T14" i="19"/>
  <c r="P8" i="6"/>
  <c r="T31" i="7"/>
  <c r="T42" i="7"/>
  <c r="T43" i="10"/>
  <c r="P31" i="11"/>
  <c r="T29" i="7"/>
  <c r="T45" i="6"/>
  <c r="T7" i="14"/>
  <c r="P15" i="15"/>
  <c r="P6" i="10"/>
  <c r="T41" i="13"/>
  <c r="T38" i="14"/>
  <c r="T37" i="10"/>
  <c r="P35" i="15"/>
  <c r="P38" i="12"/>
  <c r="T29" i="15"/>
  <c r="P34" i="13"/>
  <c r="T50" i="10"/>
  <c r="P8" i="12"/>
  <c r="P12" i="18"/>
  <c r="T10" i="18"/>
  <c r="T11" i="18"/>
  <c r="T50" i="4"/>
  <c r="P17" i="18"/>
  <c r="P46" i="14"/>
  <c r="T29" i="8"/>
  <c r="P13" i="19"/>
  <c r="T8" i="19"/>
  <c r="P7" i="19"/>
  <c r="T30" i="19"/>
  <c r="P15" i="19"/>
  <c r="P19" i="19"/>
  <c r="P21" i="19"/>
  <c r="T23" i="19"/>
  <c r="P25" i="19"/>
  <c r="T10" i="19"/>
  <c r="T28" i="20"/>
  <c r="T34" i="19"/>
  <c r="Y25" i="20"/>
  <c r="P15" i="6"/>
  <c r="P46" i="13"/>
  <c r="P47" i="14"/>
  <c r="P42" i="12"/>
  <c r="P28" i="4"/>
  <c r="T45" i="10"/>
  <c r="T42" i="9"/>
  <c r="P47" i="15"/>
  <c r="P31" i="18"/>
  <c r="P21" i="18"/>
  <c r="T27" i="18"/>
  <c r="P18" i="19"/>
  <c r="T20" i="19"/>
  <c r="P22" i="19"/>
  <c r="T24" i="19"/>
  <c r="P12" i="19"/>
  <c r="T34" i="18"/>
  <c r="P11" i="19"/>
  <c r="T44" i="18"/>
  <c r="T31" i="15"/>
  <c r="T45" i="4"/>
  <c r="P10" i="6"/>
  <c r="P47" i="7"/>
  <c r="P43" i="4"/>
  <c r="T7" i="9"/>
  <c r="P17" i="4"/>
  <c r="T36" i="14"/>
  <c r="T7" i="12"/>
  <c r="P11" i="15"/>
  <c r="T26" i="15"/>
  <c r="P37" i="14"/>
  <c r="P7" i="15"/>
  <c r="P22" i="15"/>
  <c r="P25" i="12"/>
  <c r="T27" i="10"/>
  <c r="P36" i="15"/>
  <c r="T16" i="19"/>
  <c r="T7" i="18"/>
  <c r="T11" i="19"/>
  <c r="T19" i="19"/>
  <c r="P10" i="19"/>
  <c r="P8" i="4"/>
  <c r="T28" i="4"/>
  <c r="T33" i="10"/>
  <c r="T11" i="9"/>
  <c r="P39" i="12"/>
  <c r="P14" i="9"/>
  <c r="T16" i="14"/>
  <c r="P18" i="14"/>
  <c r="T20" i="14"/>
  <c r="T24" i="14"/>
  <c r="P29" i="8"/>
  <c r="P44" i="13"/>
  <c r="P19" i="15"/>
  <c r="T8" i="12"/>
  <c r="T28" i="12"/>
  <c r="P31" i="15"/>
  <c r="P29" i="15"/>
  <c r="P9" i="11"/>
  <c r="P16" i="6"/>
  <c r="T31" i="13"/>
  <c r="P49" i="11"/>
  <c r="P33" i="6"/>
  <c r="T12" i="18"/>
  <c r="T21" i="18"/>
  <c r="P10" i="18"/>
  <c r="P33" i="18"/>
  <c r="T13" i="18"/>
  <c r="T38" i="18"/>
  <c r="T19" i="18"/>
  <c r="T30" i="18"/>
  <c r="T45" i="12"/>
  <c r="P11" i="18"/>
  <c r="T21" i="15"/>
  <c r="P24" i="18"/>
  <c r="T9" i="19"/>
  <c r="T18" i="18"/>
  <c r="T29" i="19"/>
  <c r="T12" i="19"/>
  <c r="T46" i="15"/>
  <c r="AB25" i="19"/>
  <c r="AD25" i="19"/>
  <c r="T17" i="19"/>
  <c r="T10" i="6"/>
  <c r="T29" i="11"/>
  <c r="T41" i="9"/>
  <c r="T40" i="10"/>
  <c r="P13" i="11"/>
  <c r="P44" i="10"/>
  <c r="T46" i="12"/>
  <c r="T32" i="12"/>
  <c r="T43" i="14"/>
  <c r="T6" i="14"/>
  <c r="T41" i="14"/>
  <c r="P15" i="18"/>
  <c r="P13" i="18"/>
  <c r="T25" i="18"/>
  <c r="T9" i="18"/>
  <c r="T34" i="14"/>
  <c r="Y25" i="19"/>
  <c r="Y25" i="18"/>
  <c r="T15" i="19"/>
  <c r="Z25" i="19"/>
  <c r="T48" i="8"/>
  <c r="T38" i="7"/>
  <c r="T35" i="6"/>
  <c r="T27" i="11"/>
  <c r="P32" i="4"/>
  <c r="T40" i="12"/>
  <c r="T41" i="11"/>
  <c r="T49" i="13"/>
  <c r="T49" i="12"/>
  <c r="T11" i="12"/>
  <c r="T36" i="15"/>
  <c r="P50" i="10"/>
  <c r="P20" i="18"/>
  <c r="P32" i="15"/>
  <c r="P28" i="13"/>
  <c r="P33" i="11"/>
  <c r="P6" i="19"/>
  <c r="AC25" i="19"/>
  <c r="T40" i="5"/>
  <c r="AD25" i="18"/>
  <c r="T42" i="11"/>
  <c r="T46" i="4"/>
  <c r="T26" i="6"/>
  <c r="T28" i="9"/>
  <c r="T49" i="7"/>
  <c r="P8" i="10"/>
  <c r="T13" i="12"/>
  <c r="P32" i="13"/>
  <c r="P7" i="9"/>
  <c r="T30" i="8"/>
  <c r="T26" i="14"/>
  <c r="T35" i="11"/>
  <c r="P19" i="14"/>
  <c r="T25" i="14"/>
  <c r="T33" i="4"/>
  <c r="P39" i="14"/>
  <c r="P44" i="14"/>
  <c r="T23" i="15"/>
  <c r="T9" i="11"/>
  <c r="T15" i="15"/>
  <c r="P28" i="12"/>
  <c r="P42" i="14"/>
  <c r="T24" i="15"/>
  <c r="P41" i="14"/>
  <c r="P19" i="12"/>
  <c r="AC25" i="18"/>
  <c r="AB25" i="18"/>
  <c r="T7" i="10"/>
  <c r="P11" i="11"/>
  <c r="P48" i="10"/>
  <c r="T10" i="4"/>
  <c r="T39" i="8"/>
  <c r="T14" i="14"/>
  <c r="T16" i="15"/>
  <c r="T37" i="9"/>
  <c r="P6" i="14"/>
  <c r="T41" i="10"/>
  <c r="T25" i="12"/>
  <c r="P6" i="18"/>
  <c r="P9" i="18"/>
  <c r="P48" i="6"/>
  <c r="T36" i="8"/>
  <c r="P19" i="10"/>
  <c r="P50" i="7"/>
  <c r="P26" i="11"/>
  <c r="T46" i="10"/>
  <c r="T26" i="5"/>
  <c r="P25" i="6"/>
  <c r="P34" i="11"/>
  <c r="P12" i="15"/>
  <c r="T19" i="15"/>
  <c r="T20" i="12"/>
  <c r="T18" i="10"/>
  <c r="T50" i="12"/>
  <c r="T46" i="11"/>
  <c r="Z25" i="18"/>
  <c r="T6" i="18"/>
  <c r="P12" i="4"/>
  <c r="T29" i="6"/>
  <c r="P42" i="8"/>
  <c r="P45" i="10"/>
  <c r="T16" i="6"/>
  <c r="T49" i="11"/>
  <c r="P50" i="12"/>
  <c r="T21" i="12"/>
  <c r="P44" i="12"/>
  <c r="P29" i="4"/>
  <c r="P32" i="5"/>
  <c r="P31" i="13"/>
  <c r="P45" i="14"/>
  <c r="P42" i="5"/>
  <c r="T40" i="14"/>
  <c r="P39" i="15"/>
  <c r="P46" i="11"/>
  <c r="T34" i="13"/>
  <c r="T33" i="6"/>
  <c r="P45" i="6"/>
  <c r="P27" i="7"/>
  <c r="P31" i="7"/>
  <c r="T10" i="11"/>
  <c r="P24" i="12"/>
  <c r="T24" i="10"/>
  <c r="P22" i="13"/>
  <c r="P24" i="13"/>
  <c r="P13" i="13"/>
  <c r="P12" i="14"/>
  <c r="P16" i="14"/>
  <c r="P41" i="13"/>
  <c r="T17" i="14"/>
  <c r="P23" i="14"/>
  <c r="T42" i="14"/>
  <c r="P41" i="8"/>
  <c r="P7" i="11"/>
  <c r="T39" i="11"/>
  <c r="T12" i="15"/>
  <c r="T9" i="15"/>
  <c r="T8" i="15"/>
  <c r="P28" i="15"/>
  <c r="P49" i="14"/>
  <c r="P11" i="8"/>
  <c r="T17" i="8"/>
  <c r="P21" i="8"/>
  <c r="T36" i="5"/>
  <c r="T34" i="6"/>
  <c r="T14" i="10"/>
  <c r="P29" i="7"/>
  <c r="P40" i="5"/>
  <c r="P38" i="8"/>
  <c r="P21" i="9"/>
  <c r="T36" i="13"/>
  <c r="P20" i="13"/>
  <c r="T43" i="12"/>
  <c r="T19" i="12"/>
  <c r="T17" i="13"/>
  <c r="T38" i="10"/>
  <c r="T31" i="9"/>
  <c r="T38" i="12"/>
  <c r="T50" i="13"/>
  <c r="P13" i="14"/>
  <c r="T21" i="14"/>
  <c r="P20" i="15"/>
  <c r="T33" i="15"/>
  <c r="T43" i="13"/>
  <c r="T36" i="12"/>
  <c r="P40" i="14"/>
  <c r="T35" i="14"/>
  <c r="P17" i="15"/>
  <c r="P39" i="10"/>
  <c r="T29" i="14"/>
  <c r="P29" i="14"/>
  <c r="T32" i="5"/>
  <c r="P46" i="6"/>
  <c r="P45" i="9"/>
  <c r="P18" i="10"/>
  <c r="T31" i="10"/>
  <c r="T7" i="11"/>
  <c r="T9" i="6"/>
  <c r="T29" i="12"/>
  <c r="T38" i="11"/>
  <c r="P9" i="13"/>
  <c r="T27" i="8"/>
  <c r="T22" i="14"/>
  <c r="T7" i="13"/>
  <c r="T9" i="14"/>
  <c r="P16" i="9"/>
  <c r="T33" i="8"/>
  <c r="P8" i="15"/>
  <c r="P16" i="15"/>
  <c r="P9" i="15"/>
  <c r="T39" i="14"/>
  <c r="T44" i="14"/>
  <c r="T31" i="14"/>
  <c r="P37" i="10"/>
  <c r="T37" i="14"/>
  <c r="P7" i="4"/>
  <c r="P39" i="11"/>
  <c r="P37" i="9"/>
  <c r="P34" i="9"/>
  <c r="T32" i="10"/>
  <c r="P35" i="11"/>
  <c r="P49" i="12"/>
  <c r="T12" i="13"/>
  <c r="P37" i="7"/>
  <c r="Z25" i="14"/>
  <c r="P24" i="14"/>
  <c r="P32" i="14"/>
  <c r="T41" i="6"/>
  <c r="P43" i="14"/>
  <c r="P15" i="14"/>
  <c r="T19" i="14"/>
  <c r="T44" i="10"/>
  <c r="T20" i="9"/>
  <c r="T11" i="14"/>
  <c r="P21" i="14"/>
  <c r="T11" i="15"/>
  <c r="AC25" i="15"/>
  <c r="T17" i="15"/>
  <c r="P36" i="12"/>
  <c r="P43" i="13"/>
  <c r="P23" i="10"/>
  <c r="P13" i="6"/>
  <c r="T31" i="12"/>
  <c r="P23" i="6"/>
  <c r="P11" i="13"/>
  <c r="T16" i="13"/>
  <c r="T29" i="4"/>
  <c r="Y25" i="14"/>
  <c r="AB25" i="14"/>
  <c r="P41" i="11"/>
  <c r="P47" i="10"/>
  <c r="T38" i="13"/>
  <c r="AD25" i="15"/>
  <c r="T39" i="15"/>
  <c r="P20" i="12"/>
  <c r="T35" i="13"/>
  <c r="P6" i="15"/>
  <c r="T10" i="15"/>
  <c r="P24" i="15"/>
  <c r="T34" i="12"/>
  <c r="T42" i="12"/>
  <c r="T10" i="10"/>
  <c r="P46" i="5"/>
  <c r="P21" i="12"/>
  <c r="T26" i="13"/>
  <c r="P6" i="6"/>
  <c r="P10" i="10"/>
  <c r="T47" i="10"/>
  <c r="T49" i="8"/>
  <c r="P14" i="11"/>
  <c r="P20" i="11"/>
  <c r="T22" i="11"/>
  <c r="P24" i="11"/>
  <c r="P8" i="11"/>
  <c r="T13" i="11"/>
  <c r="P46" i="8"/>
  <c r="P36" i="10"/>
  <c r="T11" i="11"/>
  <c r="P15" i="12"/>
  <c r="P32" i="12"/>
  <c r="P17" i="13"/>
  <c r="P20" i="9"/>
  <c r="P30" i="8"/>
  <c r="T8" i="14"/>
  <c r="AD25" i="14"/>
  <c r="T12" i="14"/>
  <c r="T18" i="14"/>
  <c r="P20" i="14"/>
  <c r="T28" i="14"/>
  <c r="AC25" i="14"/>
  <c r="T23" i="14"/>
  <c r="P49" i="13"/>
  <c r="P45" i="13"/>
  <c r="P41" i="12"/>
  <c r="T11" i="10"/>
  <c r="T41" i="8"/>
  <c r="T45" i="8"/>
  <c r="P11" i="14"/>
  <c r="P23" i="15"/>
  <c r="Z25" i="15"/>
  <c r="P10" i="15"/>
  <c r="Y25" i="15"/>
  <c r="T6" i="15"/>
  <c r="P40" i="7"/>
  <c r="P15" i="13"/>
  <c r="P16" i="12"/>
  <c r="T20" i="13"/>
  <c r="P37" i="13"/>
  <c r="T28" i="11"/>
  <c r="T10" i="14"/>
  <c r="T32" i="14"/>
  <c r="P9" i="14"/>
  <c r="P17" i="14"/>
  <c r="T16" i="10"/>
  <c r="P7" i="14"/>
  <c r="P25" i="14"/>
  <c r="T20" i="15"/>
  <c r="T45" i="14"/>
  <c r="AB25" i="15"/>
  <c r="P48" i="11"/>
  <c r="T40" i="6"/>
  <c r="P41" i="6"/>
  <c r="T22" i="6"/>
  <c r="T6" i="9"/>
  <c r="P26" i="12"/>
  <c r="AB25" i="12"/>
  <c r="P14" i="13"/>
  <c r="T11" i="13"/>
  <c r="P21" i="13"/>
  <c r="P10" i="14"/>
  <c r="P14" i="14"/>
  <c r="P22" i="14"/>
  <c r="T13" i="14"/>
  <c r="P42" i="13"/>
  <c r="T15" i="14"/>
  <c r="P48" i="12"/>
  <c r="P41" i="10"/>
  <c r="T14" i="4"/>
  <c r="P38" i="5"/>
  <c r="P7" i="5"/>
  <c r="P14" i="8"/>
  <c r="P9" i="9"/>
  <c r="T46" i="5"/>
  <c r="T23" i="6"/>
  <c r="P47" i="9"/>
  <c r="T39" i="5"/>
  <c r="P42" i="10"/>
  <c r="P16" i="10"/>
  <c r="T15" i="12"/>
  <c r="Z25" i="12"/>
  <c r="P44" i="5"/>
  <c r="T32" i="13"/>
  <c r="AD25" i="13"/>
  <c r="T22" i="13"/>
  <c r="P23" i="13"/>
  <c r="AB25" i="13"/>
  <c r="P16" i="13"/>
  <c r="T24" i="13"/>
  <c r="P12" i="13"/>
  <c r="T25" i="13"/>
  <c r="P22" i="9"/>
  <c r="P8" i="14"/>
  <c r="P28" i="14"/>
  <c r="P50" i="13"/>
  <c r="P33" i="8"/>
  <c r="P38" i="13"/>
  <c r="T15" i="4"/>
  <c r="P31" i="4"/>
  <c r="P33" i="4"/>
  <c r="P45" i="5"/>
  <c r="T18" i="6"/>
  <c r="P42" i="7"/>
  <c r="P42" i="6"/>
  <c r="P21" i="6"/>
  <c r="T16" i="9"/>
  <c r="T41" i="4"/>
  <c r="AD25" i="11"/>
  <c r="P30" i="5"/>
  <c r="T47" i="11"/>
  <c r="T26" i="7"/>
  <c r="P22" i="12"/>
  <c r="T9" i="10"/>
  <c r="P13" i="9"/>
  <c r="T25" i="9"/>
  <c r="P34" i="10"/>
  <c r="AC25" i="13"/>
  <c r="P18" i="13"/>
  <c r="P19" i="13"/>
  <c r="T29" i="13"/>
  <c r="P47" i="12"/>
  <c r="P43" i="8"/>
  <c r="P11" i="10"/>
  <c r="P10" i="4"/>
  <c r="T33" i="5"/>
  <c r="T19" i="8"/>
  <c r="T47" i="6"/>
  <c r="P47" i="8"/>
  <c r="P18" i="11"/>
  <c r="P22" i="11"/>
  <c r="T8" i="11"/>
  <c r="T37" i="6"/>
  <c r="T23" i="9"/>
  <c r="P15" i="11"/>
  <c r="T19" i="11"/>
  <c r="T23" i="11"/>
  <c r="P40" i="4"/>
  <c r="T17" i="12"/>
  <c r="Y25" i="12"/>
  <c r="P33" i="12"/>
  <c r="P7" i="10"/>
  <c r="T48" i="10"/>
  <c r="P36" i="11"/>
  <c r="T40" i="11"/>
  <c r="Z25" i="13"/>
  <c r="P36" i="13"/>
  <c r="T39" i="12"/>
  <c r="T41" i="12"/>
  <c r="P28" i="11"/>
  <c r="T37" i="7"/>
  <c r="T35" i="10"/>
  <c r="T42" i="13"/>
  <c r="P7" i="12"/>
  <c r="T45" i="13"/>
  <c r="Y25" i="13"/>
  <c r="P47" i="4"/>
  <c r="P12" i="8"/>
  <c r="P39" i="4"/>
  <c r="T44" i="8"/>
  <c r="T38" i="8"/>
  <c r="P38" i="6"/>
  <c r="T43" i="8"/>
  <c r="T13" i="9"/>
  <c r="T14" i="11"/>
  <c r="P16" i="11"/>
  <c r="P9" i="6"/>
  <c r="P31" i="12"/>
  <c r="T34" i="8"/>
  <c r="P25" i="9"/>
  <c r="T22" i="10"/>
  <c r="T10" i="13"/>
  <c r="T14" i="13"/>
  <c r="T18" i="13"/>
  <c r="P8" i="13"/>
  <c r="P43" i="12"/>
  <c r="T35" i="12"/>
  <c r="P39" i="8"/>
  <c r="AD25" i="12"/>
  <c r="P29" i="13"/>
  <c r="T30" i="5"/>
  <c r="T14" i="6"/>
  <c r="P6" i="5"/>
  <c r="T26" i="8"/>
  <c r="T12" i="9"/>
  <c r="Y25" i="11"/>
  <c r="P43" i="6"/>
  <c r="P40" i="11"/>
  <c r="P10" i="13"/>
  <c r="T15" i="13"/>
  <c r="T19" i="13"/>
  <c r="T23" i="13"/>
  <c r="T9" i="13"/>
  <c r="T13" i="13"/>
  <c r="T21" i="13"/>
  <c r="P38" i="10"/>
  <c r="P35" i="10"/>
  <c r="P30" i="9"/>
  <c r="P41" i="4"/>
  <c r="T13" i="5"/>
  <c r="T42" i="6"/>
  <c r="P20" i="8"/>
  <c r="T24" i="8"/>
  <c r="P37" i="6"/>
  <c r="T22" i="8"/>
  <c r="T13" i="4"/>
  <c r="T7" i="6"/>
  <c r="P9" i="10"/>
  <c r="T40" i="9"/>
  <c r="T20" i="11"/>
  <c r="P10" i="11"/>
  <c r="T15" i="11"/>
  <c r="P18" i="9"/>
  <c r="T43" i="9"/>
  <c r="T32" i="4"/>
  <c r="AC25" i="12"/>
  <c r="T33" i="12"/>
  <c r="T47" i="12"/>
  <c r="T22" i="5"/>
  <c r="P19" i="4"/>
  <c r="P18" i="6"/>
  <c r="P22" i="6"/>
  <c r="P34" i="7"/>
  <c r="P26" i="5"/>
  <c r="T8" i="7"/>
  <c r="T35" i="9"/>
  <c r="P31" i="8"/>
  <c r="P44" i="9"/>
  <c r="T25" i="6"/>
  <c r="P43" i="9"/>
  <c r="T12" i="11"/>
  <c r="T18" i="11"/>
  <c r="T34" i="9"/>
  <c r="P26" i="7"/>
  <c r="T26" i="12"/>
  <c r="T36" i="11"/>
  <c r="T34" i="4"/>
  <c r="P11" i="4"/>
  <c r="P20" i="6"/>
  <c r="T13" i="7"/>
  <c r="P28" i="5"/>
  <c r="P12" i="7"/>
  <c r="P7" i="8"/>
  <c r="T13" i="8"/>
  <c r="T6" i="8"/>
  <c r="P9" i="8"/>
  <c r="P34" i="8"/>
  <c r="T50" i="9"/>
  <c r="T39" i="7"/>
  <c r="T19" i="9"/>
  <c r="T25" i="10"/>
  <c r="T23" i="4"/>
  <c r="P21" i="10"/>
  <c r="T6" i="11"/>
  <c r="T16" i="11"/>
  <c r="T24" i="11"/>
  <c r="T17" i="11"/>
  <c r="T21" i="11"/>
  <c r="T25" i="11"/>
  <c r="P32" i="10"/>
  <c r="T47" i="4"/>
  <c r="T44" i="5"/>
  <c r="P17" i="6"/>
  <c r="T19" i="7"/>
  <c r="T25" i="8"/>
  <c r="P34" i="5"/>
  <c r="P36" i="9"/>
  <c r="T30" i="9"/>
  <c r="P49" i="7"/>
  <c r="P43" i="5"/>
  <c r="AB25" i="11"/>
  <c r="Z25" i="11"/>
  <c r="P29" i="11"/>
  <c r="P23" i="9"/>
  <c r="T12" i="10"/>
  <c r="T21" i="9"/>
  <c r="P27" i="6"/>
  <c r="P44" i="6"/>
  <c r="P39" i="6"/>
  <c r="T48" i="5"/>
  <c r="T16" i="7"/>
  <c r="P18" i="7"/>
  <c r="T8" i="8"/>
  <c r="T11" i="8"/>
  <c r="P32" i="8"/>
  <c r="P10" i="8"/>
  <c r="T9" i="8"/>
  <c r="P10" i="9"/>
  <c r="P29" i="9"/>
  <c r="P9" i="7"/>
  <c r="P7" i="6"/>
  <c r="P11" i="6"/>
  <c r="P34" i="6"/>
  <c r="T38" i="9"/>
  <c r="T50" i="5"/>
  <c r="Z25" i="10"/>
  <c r="Y25" i="10"/>
  <c r="T15" i="10"/>
  <c r="AD25" i="10"/>
  <c r="T19" i="10"/>
  <c r="T15" i="9"/>
  <c r="P6" i="11"/>
  <c r="P40" i="8"/>
  <c r="T13" i="6"/>
  <c r="P29" i="3"/>
  <c r="T38" i="6"/>
  <c r="P32" i="6"/>
  <c r="T40" i="4"/>
  <c r="P33" i="7"/>
  <c r="T48" i="7"/>
  <c r="P8" i="9"/>
  <c r="P26" i="9"/>
  <c r="T32" i="9"/>
  <c r="AC25" i="10"/>
  <c r="T46" i="6"/>
  <c r="T43" i="5"/>
  <c r="T7" i="7"/>
  <c r="P20" i="10"/>
  <c r="P17" i="11"/>
  <c r="P19" i="11"/>
  <c r="P21" i="11"/>
  <c r="P23" i="11"/>
  <c r="P25" i="11"/>
  <c r="P46" i="10"/>
  <c r="T12" i="5"/>
  <c r="T35" i="7"/>
  <c r="T34" i="5"/>
  <c r="P16" i="8"/>
  <c r="P13" i="8"/>
  <c r="T14" i="8"/>
  <c r="P18" i="8"/>
  <c r="P6" i="9"/>
  <c r="P27" i="9"/>
  <c r="P39" i="7"/>
  <c r="T17" i="9"/>
  <c r="AB25" i="10"/>
  <c r="P25" i="10"/>
  <c r="T21" i="10"/>
  <c r="AC25" i="11"/>
  <c r="T46" i="8"/>
  <c r="T23" i="10"/>
  <c r="T36" i="4"/>
  <c r="P29" i="5"/>
  <c r="T32" i="6"/>
  <c r="P32" i="7"/>
  <c r="T15" i="6"/>
  <c r="P14" i="7"/>
  <c r="T20" i="7"/>
  <c r="P24" i="7"/>
  <c r="T12" i="8"/>
  <c r="P24" i="8"/>
  <c r="T11" i="6"/>
  <c r="P22" i="8"/>
  <c r="P17" i="8"/>
  <c r="T21" i="8"/>
  <c r="P19" i="8"/>
  <c r="T23" i="8"/>
  <c r="T30" i="6"/>
  <c r="P9" i="4"/>
  <c r="T18" i="8"/>
  <c r="T26" i="9"/>
  <c r="T10" i="9"/>
  <c r="P28" i="9"/>
  <c r="Z25" i="9"/>
  <c r="Y41" i="9" s="1"/>
  <c r="P44" i="7"/>
  <c r="P40" i="9"/>
  <c r="P32" i="9"/>
  <c r="P12" i="6"/>
  <c r="P12" i="9"/>
  <c r="P17" i="10"/>
  <c r="P18" i="5"/>
  <c r="P15" i="5"/>
  <c r="T19" i="5"/>
  <c r="P23" i="4"/>
  <c r="T22" i="4"/>
  <c r="P16" i="7"/>
  <c r="P11" i="7"/>
  <c r="P23" i="7"/>
  <c r="T25" i="7"/>
  <c r="P6" i="8"/>
  <c r="P15" i="8"/>
  <c r="AD25" i="9"/>
  <c r="P48" i="9"/>
  <c r="T6" i="6"/>
  <c r="T49" i="5"/>
  <c r="T8" i="6"/>
  <c r="P36" i="7"/>
  <c r="T47" i="8"/>
  <c r="AC25" i="9"/>
  <c r="T36" i="9"/>
  <c r="T8" i="9"/>
  <c r="T27" i="9"/>
  <c r="T9" i="7"/>
  <c r="P30" i="10"/>
  <c r="P13" i="10"/>
  <c r="T7" i="4"/>
  <c r="T6" i="5"/>
  <c r="P14" i="5"/>
  <c r="P16" i="5"/>
  <c r="T38" i="5"/>
  <c r="P10" i="7"/>
  <c r="P22" i="7"/>
  <c r="P21" i="7"/>
  <c r="T21" i="4"/>
  <c r="T12" i="6"/>
  <c r="P20" i="7"/>
  <c r="T20" i="8"/>
  <c r="P38" i="9"/>
  <c r="P35" i="9"/>
  <c r="T21" i="6"/>
  <c r="AB25" i="9"/>
  <c r="P18" i="4"/>
  <c r="P13" i="4"/>
  <c r="P35" i="7"/>
  <c r="P15" i="7"/>
  <c r="T17" i="7"/>
  <c r="T16" i="8"/>
  <c r="P8" i="8"/>
  <c r="T7" i="8"/>
  <c r="T19" i="6"/>
  <c r="T32" i="8"/>
  <c r="T10" i="8"/>
  <c r="T15" i="8"/>
  <c r="P23" i="8"/>
  <c r="Y25" i="9"/>
  <c r="P39" i="9"/>
  <c r="T27" i="7"/>
  <c r="P28" i="8"/>
  <c r="P29" i="6"/>
  <c r="T29" i="5"/>
  <c r="P25" i="4"/>
  <c r="Y25" i="7"/>
  <c r="P50" i="5"/>
  <c r="T32" i="7"/>
  <c r="T34" i="7"/>
  <c r="T37" i="5"/>
  <c r="T33" i="7"/>
  <c r="P25" i="8"/>
  <c r="T42" i="4"/>
  <c r="P42" i="4"/>
  <c r="T44" i="7"/>
  <c r="T6" i="4"/>
  <c r="P21" i="4"/>
  <c r="T45" i="5"/>
  <c r="T39" i="4"/>
  <c r="P14" i="6"/>
  <c r="AC25" i="6"/>
  <c r="P19" i="6"/>
  <c r="T22" i="7"/>
  <c r="T21" i="7"/>
  <c r="P8" i="7"/>
  <c r="Y25" i="6"/>
  <c r="P37" i="5"/>
  <c r="AC25" i="8"/>
  <c r="T36" i="7"/>
  <c r="P48" i="7"/>
  <c r="Z25" i="8"/>
  <c r="P47" i="6"/>
  <c r="AD25" i="4"/>
  <c r="T9" i="4"/>
  <c r="T23" i="5"/>
  <c r="T35" i="5"/>
  <c r="T28" i="7"/>
  <c r="P13" i="7"/>
  <c r="P19" i="7"/>
  <c r="T27" i="4"/>
  <c r="T14" i="7"/>
  <c r="T24" i="7"/>
  <c r="P36" i="5"/>
  <c r="AB25" i="8"/>
  <c r="AD25" i="8"/>
  <c r="P30" i="6"/>
  <c r="AB25" i="6"/>
  <c r="T27" i="6"/>
  <c r="Z25" i="6"/>
  <c r="T36" i="6"/>
  <c r="T10" i="7"/>
  <c r="T11" i="7"/>
  <c r="T15" i="7"/>
  <c r="P17" i="7"/>
  <c r="T23" i="7"/>
  <c r="P25" i="7"/>
  <c r="T12" i="7"/>
  <c r="T50" i="6"/>
  <c r="P10" i="5"/>
  <c r="P41" i="5"/>
  <c r="Y25" i="8"/>
  <c r="P17" i="5"/>
  <c r="P21" i="5"/>
  <c r="T16" i="5"/>
  <c r="T18" i="5"/>
  <c r="P24" i="5"/>
  <c r="T15" i="5"/>
  <c r="P19" i="5"/>
  <c r="P28" i="6"/>
  <c r="P35" i="5"/>
  <c r="T25" i="4"/>
  <c r="AC25" i="7"/>
  <c r="P6" i="7"/>
  <c r="P27" i="4"/>
  <c r="P28" i="7"/>
  <c r="P49" i="6"/>
  <c r="T6" i="7"/>
  <c r="P20" i="5"/>
  <c r="P49" i="5"/>
  <c r="P31" i="6"/>
  <c r="AD25" i="6"/>
  <c r="P26" i="4"/>
  <c r="Z25" i="7"/>
  <c r="AD25" i="7"/>
  <c r="T28" i="6"/>
  <c r="T44" i="6"/>
  <c r="T18" i="7"/>
  <c r="P48" i="5"/>
  <c r="T28" i="5"/>
  <c r="P40" i="6"/>
  <c r="T16" i="4"/>
  <c r="T27" i="5"/>
  <c r="P22" i="5"/>
  <c r="T31" i="5"/>
  <c r="P33" i="5"/>
  <c r="P23" i="5"/>
  <c r="T10" i="5"/>
  <c r="T31" i="6"/>
  <c r="AB25" i="7"/>
  <c r="P50" i="6"/>
  <c r="Y42" i="6"/>
  <c r="T20" i="5"/>
  <c r="T9" i="5"/>
  <c r="AD25" i="5"/>
  <c r="P12" i="5"/>
  <c r="T17" i="5"/>
  <c r="P25" i="5"/>
  <c r="P31" i="5"/>
  <c r="T19" i="4"/>
  <c r="Z25" i="5"/>
  <c r="T14" i="5"/>
  <c r="P27" i="5"/>
  <c r="P13" i="5"/>
  <c r="P37" i="4"/>
  <c r="P34" i="3"/>
  <c r="P22" i="4"/>
  <c r="AB25" i="5"/>
  <c r="T24" i="5"/>
  <c r="T26" i="4"/>
  <c r="P30" i="4"/>
  <c r="AC25" i="4"/>
  <c r="P8" i="5"/>
  <c r="T8" i="5"/>
  <c r="T44" i="4"/>
  <c r="P44" i="4"/>
  <c r="Z25" i="4"/>
  <c r="Y41" i="4" s="1"/>
  <c r="P20" i="4"/>
  <c r="T37" i="4"/>
  <c r="P9" i="5"/>
  <c r="T21" i="5"/>
  <c r="T25" i="5"/>
  <c r="AC25" i="5"/>
  <c r="P24" i="4"/>
  <c r="Y25" i="5"/>
  <c r="P36" i="4"/>
  <c r="AB25" i="4"/>
  <c r="Y25" i="4"/>
  <c r="T30" i="4"/>
  <c r="T20" i="4"/>
  <c r="CC13" i="1"/>
  <c r="BA13" i="1"/>
  <c r="AW13" i="1"/>
  <c r="AW12" i="1"/>
  <c r="BA12" i="1"/>
  <c r="CC12" i="1"/>
  <c r="Z31" i="1"/>
  <c r="AF32" i="1" s="1"/>
  <c r="P26" i="3"/>
  <c r="T48" i="3"/>
  <c r="P24" i="3"/>
  <c r="T41" i="3"/>
  <c r="T46" i="3"/>
  <c r="T36" i="3"/>
  <c r="P40" i="3"/>
  <c r="T50" i="3"/>
  <c r="P41" i="3"/>
  <c r="P18" i="3"/>
  <c r="T20" i="3"/>
  <c r="T34" i="3"/>
  <c r="T45" i="3"/>
  <c r="P33" i="3"/>
  <c r="P38" i="3"/>
  <c r="P20" i="3"/>
  <c r="P50" i="3"/>
  <c r="T23" i="3"/>
  <c r="T25" i="3"/>
  <c r="P30" i="3"/>
  <c r="T18" i="3"/>
  <c r="T29" i="3"/>
  <c r="T30" i="3"/>
  <c r="P39" i="3"/>
  <c r="P27" i="3"/>
  <c r="P28" i="3"/>
  <c r="T19" i="3"/>
  <c r="P21" i="3"/>
  <c r="P22" i="3"/>
  <c r="T40" i="3"/>
  <c r="P37" i="3"/>
  <c r="P32" i="3"/>
  <c r="T22" i="3"/>
  <c r="T37" i="3"/>
  <c r="P49" i="3"/>
  <c r="P25" i="3"/>
  <c r="T47" i="3"/>
  <c r="P19" i="3"/>
  <c r="P31" i="3"/>
  <c r="T39" i="3"/>
  <c r="P42" i="3"/>
  <c r="P43" i="3"/>
  <c r="P35" i="3"/>
  <c r="T32" i="3"/>
  <c r="P44" i="3"/>
  <c r="T49" i="3"/>
  <c r="P36" i="3"/>
  <c r="T21" i="3"/>
  <c r="T35" i="3"/>
  <c r="T27" i="3"/>
  <c r="T31" i="3"/>
  <c r="P23" i="3"/>
  <c r="T43" i="3"/>
  <c r="P47" i="3"/>
  <c r="T17" i="3"/>
  <c r="CG7" i="1"/>
  <c r="CM25" i="1"/>
  <c r="CG11" i="1"/>
  <c r="CG8" i="1"/>
  <c r="CG9" i="1"/>
  <c r="CG10" i="1"/>
  <c r="CL28" i="1"/>
  <c r="Z30" i="1"/>
  <c r="AW7" i="1"/>
  <c r="AW8" i="1"/>
  <c r="BA11" i="1"/>
  <c r="BA8" i="1"/>
  <c r="BF25" i="1"/>
  <c r="AW9" i="1"/>
  <c r="BA9" i="1"/>
  <c r="AW10" i="1"/>
  <c r="BA10" i="1"/>
  <c r="AW6" i="1"/>
  <c r="BA6" i="1"/>
  <c r="Z73" i="1"/>
  <c r="Z29" i="1"/>
  <c r="BJ25" i="1"/>
  <c r="BK25" i="1"/>
  <c r="BG25" i="1"/>
  <c r="BI25" i="1"/>
  <c r="Y30" i="69" l="1"/>
  <c r="Y29" i="70"/>
  <c r="Z29" i="70" s="1"/>
  <c r="Y31" i="70"/>
  <c r="AE32" i="70" s="1"/>
  <c r="Y30" i="70"/>
  <c r="Y31" i="69"/>
  <c r="AE32" i="69" s="1"/>
  <c r="Y29" i="69"/>
  <c r="Z29" i="69" s="1"/>
  <c r="Y30" i="66"/>
  <c r="Y29" i="66"/>
  <c r="Y32" i="66" s="1"/>
  <c r="Y29" i="68"/>
  <c r="Z29" i="68" s="1"/>
  <c r="Y31" i="64"/>
  <c r="AE32" i="64" s="1"/>
  <c r="Y30" i="67"/>
  <c r="Y30" i="68"/>
  <c r="Y31" i="68"/>
  <c r="AE32" i="68" s="1"/>
  <c r="Y29" i="67"/>
  <c r="Y32" i="67" s="1"/>
  <c r="Y31" i="66"/>
  <c r="AE32" i="66" s="1"/>
  <c r="Y31" i="67"/>
  <c r="AE32" i="67" s="1"/>
  <c r="Y29" i="64"/>
  <c r="Y32" i="64" s="1"/>
  <c r="Y30" i="62"/>
  <c r="Y30" i="65"/>
  <c r="Y31" i="63"/>
  <c r="AE32" i="63" s="1"/>
  <c r="Y30" i="64"/>
  <c r="Y30" i="63"/>
  <c r="Y29" i="63"/>
  <c r="Y32" i="63" s="1"/>
  <c r="Y31" i="65"/>
  <c r="AE32" i="65" s="1"/>
  <c r="Y29" i="65"/>
  <c r="Y30" i="61"/>
  <c r="Y31" i="62"/>
  <c r="AE32" i="62" s="1"/>
  <c r="Y30" i="57"/>
  <c r="Y29" i="61"/>
  <c r="Y32" i="61" s="1"/>
  <c r="Y29" i="62"/>
  <c r="Y31" i="61"/>
  <c r="AE32" i="61" s="1"/>
  <c r="Y30" i="59"/>
  <c r="Y31" i="59"/>
  <c r="AE32" i="59" s="1"/>
  <c r="Y29" i="53"/>
  <c r="Z29" i="53" s="1"/>
  <c r="Y29" i="56"/>
  <c r="Z29" i="56" s="1"/>
  <c r="Y29" i="58"/>
  <c r="Z29" i="58" s="1"/>
  <c r="Y31" i="57"/>
  <c r="AE32" i="57" s="1"/>
  <c r="Y30" i="60"/>
  <c r="Y29" i="59"/>
  <c r="Y32" i="59" s="1"/>
  <c r="Y30" i="56"/>
  <c r="Y30" i="58"/>
  <c r="Y31" i="60"/>
  <c r="AE32" i="60" s="1"/>
  <c r="Y31" i="56"/>
  <c r="AE32" i="56" s="1"/>
  <c r="Y29" i="57"/>
  <c r="Y29" i="60"/>
  <c r="Y31" i="55"/>
  <c r="AE32" i="55" s="1"/>
  <c r="Y31" i="58"/>
  <c r="AE32" i="58" s="1"/>
  <c r="Y31" i="51"/>
  <c r="AE32" i="51" s="1"/>
  <c r="Y30" i="55"/>
  <c r="Y31" i="53"/>
  <c r="AE32" i="53" s="1"/>
  <c r="Y29" i="54"/>
  <c r="Z29" i="54" s="1"/>
  <c r="Y29" i="55"/>
  <c r="Y32" i="55" s="1"/>
  <c r="Y30" i="53"/>
  <c r="Y30" i="52"/>
  <c r="Y30" i="54"/>
  <c r="Y31" i="52"/>
  <c r="AE32" i="52" s="1"/>
  <c r="Y31" i="54"/>
  <c r="AE32" i="54" s="1"/>
  <c r="Y30" i="51"/>
  <c r="Y29" i="52"/>
  <c r="Y32" i="52" s="1"/>
  <c r="Y29" i="51"/>
  <c r="Z29" i="51" s="1"/>
  <c r="Y30" i="50"/>
  <c r="Y29" i="50"/>
  <c r="Z29" i="50" s="1"/>
  <c r="Y31" i="50"/>
  <c r="AE32" i="50" s="1"/>
  <c r="Y31" i="49"/>
  <c r="AE32" i="49" s="1"/>
  <c r="Y29" i="44"/>
  <c r="Z29" i="44" s="1"/>
  <c r="Y29" i="49"/>
  <c r="Z29" i="49" s="1"/>
  <c r="Y29" i="46"/>
  <c r="Y32" i="46" s="1"/>
  <c r="Y30" i="49"/>
  <c r="Y73" i="45"/>
  <c r="Y29" i="47"/>
  <c r="Y32" i="47" s="1"/>
  <c r="Y30" i="47"/>
  <c r="Y73" i="49"/>
  <c r="Y31" i="47"/>
  <c r="AE32" i="47" s="1"/>
  <c r="Y30" i="48"/>
  <c r="Y73" i="48"/>
  <c r="Y31" i="48"/>
  <c r="AE32" i="48" s="1"/>
  <c r="Y29" i="48"/>
  <c r="Y30" i="45"/>
  <c r="Y30" i="44"/>
  <c r="Y73" i="47"/>
  <c r="Y31" i="41"/>
  <c r="AE32" i="41" s="1"/>
  <c r="Y31" i="44"/>
  <c r="AE32" i="44" s="1"/>
  <c r="Y29" i="45"/>
  <c r="Y32" i="45" s="1"/>
  <c r="Y31" i="45"/>
  <c r="AE32" i="45" s="1"/>
  <c r="Y73" i="43"/>
  <c r="Y73" i="46"/>
  <c r="Y30" i="43"/>
  <c r="Y29" i="43"/>
  <c r="Y32" i="43" s="1"/>
  <c r="Y31" i="46"/>
  <c r="AE32" i="46" s="1"/>
  <c r="Y30" i="46"/>
  <c r="Y31" i="43"/>
  <c r="AE32" i="43" s="1"/>
  <c r="Y29" i="41"/>
  <c r="Y32" i="41" s="1"/>
  <c r="Y31" i="42"/>
  <c r="AE32" i="42" s="1"/>
  <c r="Y73" i="44"/>
  <c r="Y30" i="41"/>
  <c r="Y29" i="42"/>
  <c r="Z29" i="42" s="1"/>
  <c r="Y30" i="42"/>
  <c r="Y73" i="42"/>
  <c r="Y73" i="41"/>
  <c r="Y30" i="38"/>
  <c r="Y30" i="36"/>
  <c r="Y31" i="40"/>
  <c r="AE32" i="40" s="1"/>
  <c r="Y30" i="39"/>
  <c r="Y29" i="40"/>
  <c r="Y32" i="40" s="1"/>
  <c r="Y30" i="37"/>
  <c r="Y31" i="39"/>
  <c r="AE32" i="39" s="1"/>
  <c r="Y30" i="40"/>
  <c r="Y29" i="39"/>
  <c r="Y32" i="39" s="1"/>
  <c r="Y31" i="36"/>
  <c r="AE32" i="36" s="1"/>
  <c r="Y73" i="40"/>
  <c r="Y29" i="36"/>
  <c r="Z29" i="36" s="1"/>
  <c r="Y73" i="38"/>
  <c r="Y73" i="39"/>
  <c r="Y29" i="38"/>
  <c r="Z29" i="38" s="1"/>
  <c r="Y29" i="35"/>
  <c r="Z29" i="35" s="1"/>
  <c r="Y31" i="37"/>
  <c r="AE32" i="37" s="1"/>
  <c r="Y31" i="38"/>
  <c r="AE32" i="38" s="1"/>
  <c r="Y73" i="37"/>
  <c r="Y30" i="32"/>
  <c r="Y30" i="35"/>
  <c r="Y29" i="33"/>
  <c r="Z29" i="33" s="1"/>
  <c r="Y29" i="37"/>
  <c r="Y30" i="34"/>
  <c r="Y31" i="35"/>
  <c r="AE32" i="35" s="1"/>
  <c r="Y73" i="36"/>
  <c r="Y73" i="35"/>
  <c r="Y31" i="32"/>
  <c r="AE32" i="32" s="1"/>
  <c r="Y30" i="33"/>
  <c r="Y31" i="33"/>
  <c r="AE32" i="33" s="1"/>
  <c r="Y31" i="34"/>
  <c r="AE32" i="34" s="1"/>
  <c r="Y31" i="31"/>
  <c r="AE32" i="31" s="1"/>
  <c r="Y73" i="34"/>
  <c r="Y29" i="34"/>
  <c r="Y29" i="32"/>
  <c r="Z29" i="32" s="1"/>
  <c r="Y30" i="31"/>
  <c r="Y73" i="33"/>
  <c r="Y29" i="31"/>
  <c r="Z29" i="31" s="1"/>
  <c r="Y73" i="32"/>
  <c r="Y73" i="31"/>
  <c r="Y29" i="30"/>
  <c r="Y32" i="30" s="1"/>
  <c r="Y73" i="30"/>
  <c r="Y30" i="29"/>
  <c r="Y73" i="29"/>
  <c r="Y30" i="30"/>
  <c r="Y31" i="27"/>
  <c r="AE32" i="27" s="1"/>
  <c r="Y31" i="30"/>
  <c r="AE32" i="30" s="1"/>
  <c r="Y31" i="28"/>
  <c r="AE32" i="28" s="1"/>
  <c r="Y31" i="29"/>
  <c r="AE32" i="29" s="1"/>
  <c r="Y29" i="28"/>
  <c r="Y32" i="28" s="1"/>
  <c r="Y31" i="24"/>
  <c r="AE32" i="24" s="1"/>
  <c r="Y30" i="25"/>
  <c r="Y29" i="26"/>
  <c r="Z29" i="26" s="1"/>
  <c r="Y30" i="28"/>
  <c r="Y30" i="27"/>
  <c r="Y29" i="29"/>
  <c r="Y30" i="26"/>
  <c r="Y31" i="26"/>
  <c r="AE32" i="26" s="1"/>
  <c r="Y73" i="27"/>
  <c r="Y73" i="28"/>
  <c r="Y29" i="27"/>
  <c r="Y29" i="23"/>
  <c r="Z29" i="23" s="1"/>
  <c r="Y73" i="25"/>
  <c r="Y31" i="25"/>
  <c r="AE32" i="25" s="1"/>
  <c r="Y73" i="23"/>
  <c r="Y29" i="25"/>
  <c r="Y32" i="25" s="1"/>
  <c r="Y73" i="26"/>
  <c r="Y30" i="24"/>
  <c r="Y29" i="24"/>
  <c r="Y32" i="24" s="1"/>
  <c r="Y73" i="24"/>
  <c r="Y30" i="23"/>
  <c r="K47" i="23" s="1"/>
  <c r="Y31" i="23"/>
  <c r="AE32" i="23" s="1"/>
  <c r="Y29" i="16"/>
  <c r="Z29" i="16" s="1"/>
  <c r="Y29" i="17"/>
  <c r="Z29" i="17" s="1"/>
  <c r="Y73" i="17"/>
  <c r="Y30" i="17"/>
  <c r="Y31" i="17"/>
  <c r="AE32" i="17" s="1"/>
  <c r="Y30" i="16"/>
  <c r="Y73" i="16"/>
  <c r="Y31" i="16"/>
  <c r="AE32" i="16" s="1"/>
  <c r="BY15" i="1"/>
  <c r="BY21" i="1"/>
  <c r="BY19" i="1"/>
  <c r="BY17" i="1"/>
  <c r="BY16" i="1"/>
  <c r="BY14" i="1"/>
  <c r="BY20" i="1"/>
  <c r="AS20" i="1"/>
  <c r="AS14" i="1"/>
  <c r="AS15" i="1"/>
  <c r="AS16" i="1"/>
  <c r="AS17" i="1"/>
  <c r="AS21" i="1"/>
  <c r="AS18" i="1"/>
  <c r="BY18" i="1"/>
  <c r="AS19" i="1"/>
  <c r="Y38" i="4"/>
  <c r="Y45" i="4"/>
  <c r="Y48" i="4"/>
  <c r="Y52" i="4"/>
  <c r="Y47" i="4"/>
  <c r="Y51" i="4"/>
  <c r="Y50" i="4"/>
  <c r="Y49" i="4"/>
  <c r="Y46" i="4"/>
  <c r="Y40" i="5"/>
  <c r="Y52" i="5"/>
  <c r="Y49" i="5"/>
  <c r="Y51" i="5"/>
  <c r="Y48" i="5"/>
  <c r="Y47" i="5"/>
  <c r="Y50" i="5"/>
  <c r="Y45" i="5"/>
  <c r="Y46" i="5"/>
  <c r="Y44" i="12"/>
  <c r="Y51" i="12"/>
  <c r="Y50" i="12"/>
  <c r="Y46" i="12"/>
  <c r="Y52" i="12"/>
  <c r="Y48" i="12"/>
  <c r="Y47" i="12"/>
  <c r="Y45" i="12"/>
  <c r="Y49" i="12"/>
  <c r="Y44" i="6"/>
  <c r="Y52" i="6"/>
  <c r="Y49" i="6"/>
  <c r="Y48" i="6"/>
  <c r="Y46" i="6"/>
  <c r="Y45" i="6"/>
  <c r="Y50" i="6"/>
  <c r="Y47" i="6"/>
  <c r="Y51" i="6"/>
  <c r="Y38" i="9"/>
  <c r="Y51" i="9"/>
  <c r="Y50" i="9"/>
  <c r="Y48" i="9"/>
  <c r="Y46" i="9"/>
  <c r="Y47" i="9"/>
  <c r="Y49" i="9"/>
  <c r="Y52" i="9"/>
  <c r="Y45" i="9"/>
  <c r="Y40" i="10"/>
  <c r="Y52" i="10"/>
  <c r="Y49" i="10"/>
  <c r="Y51" i="10"/>
  <c r="Y45" i="10"/>
  <c r="Y47" i="10"/>
  <c r="Y50" i="10"/>
  <c r="Y46" i="10"/>
  <c r="Y48" i="10"/>
  <c r="Y42" i="11"/>
  <c r="Y51" i="11"/>
  <c r="Y52" i="11"/>
  <c r="Y49" i="11"/>
  <c r="Y50" i="11"/>
  <c r="Y47" i="11"/>
  <c r="Y48" i="11"/>
  <c r="Y45" i="11"/>
  <c r="Y46" i="11"/>
  <c r="Y38" i="14"/>
  <c r="Y46" i="14"/>
  <c r="Y49" i="14"/>
  <c r="Y52" i="14"/>
  <c r="Y47" i="14"/>
  <c r="Y50" i="14"/>
  <c r="Y45" i="14"/>
  <c r="Y48" i="14"/>
  <c r="Y51" i="14"/>
  <c r="Y47" i="18"/>
  <c r="Y46" i="18"/>
  <c r="Y49" i="18"/>
  <c r="Y48" i="18"/>
  <c r="Y52" i="18"/>
  <c r="Y51" i="18"/>
  <c r="Y50" i="18"/>
  <c r="Y45" i="18"/>
  <c r="Y44" i="21"/>
  <c r="Y51" i="21"/>
  <c r="Y45" i="21"/>
  <c r="Y46" i="21"/>
  <c r="Y50" i="21"/>
  <c r="Y52" i="21"/>
  <c r="Y48" i="21"/>
  <c r="Y47" i="21"/>
  <c r="Y49" i="21"/>
  <c r="BF50" i="1"/>
  <c r="BF51" i="1"/>
  <c r="BF48" i="1"/>
  <c r="BF52" i="1"/>
  <c r="BF49" i="1"/>
  <c r="BF47" i="1"/>
  <c r="BF45" i="1"/>
  <c r="BF46" i="1"/>
  <c r="CL44" i="1"/>
  <c r="CL49" i="1"/>
  <c r="CL52" i="1"/>
  <c r="CL51" i="1"/>
  <c r="CL50" i="1"/>
  <c r="CL48" i="1"/>
  <c r="CL47" i="1"/>
  <c r="CL45" i="1"/>
  <c r="CL46" i="1"/>
  <c r="Y51" i="15"/>
  <c r="Y45" i="15"/>
  <c r="Y47" i="15"/>
  <c r="Y48" i="15"/>
  <c r="Y49" i="15"/>
  <c r="Y52" i="15"/>
  <c r="Y50" i="15"/>
  <c r="Y46" i="15"/>
  <c r="Y52" i="22"/>
  <c r="Y48" i="22"/>
  <c r="Y47" i="22"/>
  <c r="Y49" i="22"/>
  <c r="Y45" i="22"/>
  <c r="Y50" i="22"/>
  <c r="Y51" i="22"/>
  <c r="Y46" i="22"/>
  <c r="AA50" i="1"/>
  <c r="F14" i="2"/>
  <c r="G14" i="2" s="1"/>
  <c r="F18" i="2"/>
  <c r="G18" i="2" s="1"/>
  <c r="AA47" i="1"/>
  <c r="F13" i="2"/>
  <c r="G13" i="2" s="1"/>
  <c r="AA48" i="1"/>
  <c r="AA46" i="1"/>
  <c r="F17" i="2"/>
  <c r="G17" i="2" s="1"/>
  <c r="F12" i="2"/>
  <c r="G12" i="2" s="1"/>
  <c r="F16" i="2"/>
  <c r="G16" i="2" s="1"/>
  <c r="AA45" i="1"/>
  <c r="AA49" i="1"/>
  <c r="AA51" i="1"/>
  <c r="F15" i="2"/>
  <c r="G15" i="2" s="1"/>
  <c r="F19" i="2"/>
  <c r="G19" i="2" s="1"/>
  <c r="AA52" i="1"/>
  <c r="Y48" i="7"/>
  <c r="Y47" i="7"/>
  <c r="Y46" i="7"/>
  <c r="Y45" i="7"/>
  <c r="Y52" i="7"/>
  <c r="Y51" i="7"/>
  <c r="Y50" i="7"/>
  <c r="Y49" i="7"/>
  <c r="Y51" i="8"/>
  <c r="Y50" i="8"/>
  <c r="Y48" i="8"/>
  <c r="Y46" i="8"/>
  <c r="Y47" i="8"/>
  <c r="Y49" i="8"/>
  <c r="Y52" i="8"/>
  <c r="Y45" i="8"/>
  <c r="Y43" i="13"/>
  <c r="Y51" i="13"/>
  <c r="Y50" i="13"/>
  <c r="Y47" i="13"/>
  <c r="Y46" i="13"/>
  <c r="Y52" i="13"/>
  <c r="Y49" i="13"/>
  <c r="Y48" i="13"/>
  <c r="Y45" i="13"/>
  <c r="Y48" i="19"/>
  <c r="Y49" i="19"/>
  <c r="Y46" i="19"/>
  <c r="Y47" i="19"/>
  <c r="Y52" i="19"/>
  <c r="Y45" i="19"/>
  <c r="Y50" i="19"/>
  <c r="Y51" i="19"/>
  <c r="Y38" i="20"/>
  <c r="Y49" i="20"/>
  <c r="Y48" i="20"/>
  <c r="Y45" i="20"/>
  <c r="Y51" i="20"/>
  <c r="Y46" i="20"/>
  <c r="Y52" i="20"/>
  <c r="Y50" i="20"/>
  <c r="Y47" i="20"/>
  <c r="Y40" i="21"/>
  <c r="Y39" i="20"/>
  <c r="Y43" i="21"/>
  <c r="AA25" i="22"/>
  <c r="Y42" i="21"/>
  <c r="Y39" i="12"/>
  <c r="Y39" i="21"/>
  <c r="AE25" i="20"/>
  <c r="Y37" i="21"/>
  <c r="Y41" i="21"/>
  <c r="Y28" i="20"/>
  <c r="AE25" i="22"/>
  <c r="Y38" i="21"/>
  <c r="Y28" i="21"/>
  <c r="Y28" i="22"/>
  <c r="Y43" i="20"/>
  <c r="Y42" i="20"/>
  <c r="Y38" i="13"/>
  <c r="Y44" i="20"/>
  <c r="Y37" i="20"/>
  <c r="Y41" i="14"/>
  <c r="Y41" i="20"/>
  <c r="Y37" i="13"/>
  <c r="Y39" i="14"/>
  <c r="Y40" i="20"/>
  <c r="AA25" i="21"/>
  <c r="Y43" i="14"/>
  <c r="AE25" i="21"/>
  <c r="Y37" i="22"/>
  <c r="Y41" i="22"/>
  <c r="Y38" i="22"/>
  <c r="Y42" i="22"/>
  <c r="Y39" i="22"/>
  <c r="Y43" i="22"/>
  <c r="Y40" i="22"/>
  <c r="Y44" i="22"/>
  <c r="AA25" i="20"/>
  <c r="Y40" i="12"/>
  <c r="AE25" i="19"/>
  <c r="AE25" i="18"/>
  <c r="Y42" i="14"/>
  <c r="AA25" i="18"/>
  <c r="Y39" i="10"/>
  <c r="Y37" i="14"/>
  <c r="Y40" i="14"/>
  <c r="Y44" i="14"/>
  <c r="AA25" i="19"/>
  <c r="Y28" i="19"/>
  <c r="Y44" i="19"/>
  <c r="Y42" i="19"/>
  <c r="Y40" i="19"/>
  <c r="Y41" i="19"/>
  <c r="Y38" i="19"/>
  <c r="Y37" i="19"/>
  <c r="Y43" i="19"/>
  <c r="Y39" i="19"/>
  <c r="Y40" i="18"/>
  <c r="Y39" i="18"/>
  <c r="Y43" i="18"/>
  <c r="Y41" i="18"/>
  <c r="Y44" i="18"/>
  <c r="Y37" i="18"/>
  <c r="Y38" i="18"/>
  <c r="Y42" i="18"/>
  <c r="Y39" i="13"/>
  <c r="Y28" i="18"/>
  <c r="Y41" i="13"/>
  <c r="Y44" i="13"/>
  <c r="AA25" i="15"/>
  <c r="Y42" i="13"/>
  <c r="AA25" i="14"/>
  <c r="AE25" i="14"/>
  <c r="Y28" i="14"/>
  <c r="AE25" i="15"/>
  <c r="Y40" i="11"/>
  <c r="Y41" i="12"/>
  <c r="Y42" i="12"/>
  <c r="Y28" i="15"/>
  <c r="Y43" i="15"/>
  <c r="Y44" i="15"/>
  <c r="Y39" i="15"/>
  <c r="Y37" i="15"/>
  <c r="Y41" i="15"/>
  <c r="Y38" i="15"/>
  <c r="Y42" i="15"/>
  <c r="Y40" i="15"/>
  <c r="Y37" i="12"/>
  <c r="Y38" i="12"/>
  <c r="AA25" i="12"/>
  <c r="Y41" i="10"/>
  <c r="Y43" i="12"/>
  <c r="Y28" i="12"/>
  <c r="Y28" i="13"/>
  <c r="AE25" i="12"/>
  <c r="AE25" i="13"/>
  <c r="AA25" i="13"/>
  <c r="Y38" i="6"/>
  <c r="Y40" i="13"/>
  <c r="Y42" i="10"/>
  <c r="Y37" i="10"/>
  <c r="Y38" i="11"/>
  <c r="Y38" i="10"/>
  <c r="Y39" i="11"/>
  <c r="AE25" i="11"/>
  <c r="Y43" i="10"/>
  <c r="Y37" i="11"/>
  <c r="AA25" i="10"/>
  <c r="Y41" i="11"/>
  <c r="Y28" i="10"/>
  <c r="AE25" i="10"/>
  <c r="Y43" i="9"/>
  <c r="Y44" i="11"/>
  <c r="Y43" i="11"/>
  <c r="Y40" i="9"/>
  <c r="Y37" i="9"/>
  <c r="Y44" i="10"/>
  <c r="Y28" i="11"/>
  <c r="AA25" i="11"/>
  <c r="Y42" i="9"/>
  <c r="Y44" i="9"/>
  <c r="AE25" i="9"/>
  <c r="Y42" i="5"/>
  <c r="Y39" i="9"/>
  <c r="AE25" i="8"/>
  <c r="Y40" i="6"/>
  <c r="AA25" i="8"/>
  <c r="Y43" i="6"/>
  <c r="Y39" i="6"/>
  <c r="Y28" i="6"/>
  <c r="Y37" i="6"/>
  <c r="Y41" i="6"/>
  <c r="AA25" i="9"/>
  <c r="Y41" i="5"/>
  <c r="Y44" i="5"/>
  <c r="Y37" i="5"/>
  <c r="Y28" i="9"/>
  <c r="Y43" i="5"/>
  <c r="Y38" i="5"/>
  <c r="AA25" i="6"/>
  <c r="Y28" i="8"/>
  <c r="Y44" i="8"/>
  <c r="Y43" i="8"/>
  <c r="Y41" i="8"/>
  <c r="Y38" i="8"/>
  <c r="Y39" i="8"/>
  <c r="Y40" i="8"/>
  <c r="Y37" i="8"/>
  <c r="Y42" i="8"/>
  <c r="Y40" i="4"/>
  <c r="AE25" i="6"/>
  <c r="Y39" i="5"/>
  <c r="AE25" i="7"/>
  <c r="AA25" i="7"/>
  <c r="Y28" i="7"/>
  <c r="AA25" i="5"/>
  <c r="Y37" i="7"/>
  <c r="Y39" i="7"/>
  <c r="Y38" i="7"/>
  <c r="Y40" i="7"/>
  <c r="Y43" i="7"/>
  <c r="Y44" i="7"/>
  <c r="Y41" i="7"/>
  <c r="Y42" i="7"/>
  <c r="AE25" i="5"/>
  <c r="Y43" i="4"/>
  <c r="Y37" i="4"/>
  <c r="Y28" i="4"/>
  <c r="Y28" i="5"/>
  <c r="AA25" i="4"/>
  <c r="Y39" i="4"/>
  <c r="Y42" i="4"/>
  <c r="Y44" i="4"/>
  <c r="AE25" i="4"/>
  <c r="CN25" i="1"/>
  <c r="F11" i="2"/>
  <c r="G11" i="2" s="1"/>
  <c r="AA44" i="1"/>
  <c r="BY13" i="1"/>
  <c r="AS13" i="1"/>
  <c r="BF43" i="1"/>
  <c r="BF44" i="1"/>
  <c r="CL39" i="1"/>
  <c r="CL43" i="1"/>
  <c r="AS12" i="1"/>
  <c r="BY12" i="1"/>
  <c r="AA29" i="1"/>
  <c r="K9" i="1" s="1"/>
  <c r="F10" i="2"/>
  <c r="G10" i="2" s="1"/>
  <c r="AA43" i="1"/>
  <c r="BY7" i="1"/>
  <c r="BZ10" i="1"/>
  <c r="BZ8" i="1"/>
  <c r="BZ14" i="1"/>
  <c r="BZ12" i="1"/>
  <c r="BZ7" i="1"/>
  <c r="BZ13" i="1"/>
  <c r="BZ15" i="1"/>
  <c r="BZ6" i="1"/>
  <c r="BY10" i="1"/>
  <c r="BZ11" i="1"/>
  <c r="BY8" i="1"/>
  <c r="BY9" i="1"/>
  <c r="BZ9" i="1"/>
  <c r="BZ16" i="1"/>
  <c r="BY11" i="1"/>
  <c r="BY6" i="1"/>
  <c r="AC32" i="1"/>
  <c r="CL41" i="1"/>
  <c r="CL37" i="1"/>
  <c r="CL38" i="1"/>
  <c r="CL40" i="1"/>
  <c r="CL42" i="1"/>
  <c r="CR25" i="1"/>
  <c r="AT14" i="1"/>
  <c r="BC14" i="1" s="1"/>
  <c r="BF37" i="1"/>
  <c r="BF41" i="1"/>
  <c r="BF38" i="1"/>
  <c r="BF39" i="1"/>
  <c r="BF40" i="1"/>
  <c r="BF42" i="1"/>
  <c r="BL25" i="1"/>
  <c r="AT7" i="1"/>
  <c r="BB7" i="1" s="1"/>
  <c r="C53" i="2"/>
  <c r="C21" i="2"/>
  <c r="C4" i="2"/>
  <c r="AT8" i="1"/>
  <c r="BB8" i="1" s="1"/>
  <c r="C41" i="2"/>
  <c r="AA42" i="1"/>
  <c r="AC42" i="1" s="1"/>
  <c r="AS10" i="1"/>
  <c r="Z32" i="1"/>
  <c r="C25" i="2"/>
  <c r="C36" i="2"/>
  <c r="AT16" i="1"/>
  <c r="BC16" i="1" s="1"/>
  <c r="C43" i="2"/>
  <c r="F8" i="2"/>
  <c r="G8" i="2" s="1"/>
  <c r="C22" i="2"/>
  <c r="AT11" i="1"/>
  <c r="BB11" i="1" s="1"/>
  <c r="C51" i="2"/>
  <c r="C35" i="2"/>
  <c r="C13" i="2"/>
  <c r="AA37" i="1"/>
  <c r="AC37" i="1" s="1"/>
  <c r="C20" i="2"/>
  <c r="AS6" i="1"/>
  <c r="AS11" i="1"/>
  <c r="C49" i="2"/>
  <c r="C29" i="2"/>
  <c r="C9" i="2"/>
  <c r="C46" i="2"/>
  <c r="F7" i="2"/>
  <c r="G7" i="2" s="1"/>
  <c r="AT9" i="1"/>
  <c r="BC9" i="1" s="1"/>
  <c r="AS9" i="1"/>
  <c r="AS8" i="1"/>
  <c r="AS7" i="1"/>
  <c r="AA41" i="1"/>
  <c r="AE41" i="1" s="1"/>
  <c r="C45" i="2"/>
  <c r="C33" i="2"/>
  <c r="C19" i="2"/>
  <c r="F4" i="2"/>
  <c r="G4" i="2" s="1"/>
  <c r="C38" i="2"/>
  <c r="C14" i="2"/>
  <c r="AT10" i="1"/>
  <c r="BC10" i="1" s="1"/>
  <c r="AT6" i="1"/>
  <c r="BC6" i="1" s="1"/>
  <c r="AA39" i="1"/>
  <c r="AC39" i="1" s="1"/>
  <c r="C47" i="2"/>
  <c r="C37" i="2"/>
  <c r="C27" i="2"/>
  <c r="C17" i="2"/>
  <c r="C5" i="2"/>
  <c r="C52" i="2"/>
  <c r="C30" i="2"/>
  <c r="C8" i="2"/>
  <c r="C39" i="2"/>
  <c r="C31" i="2"/>
  <c r="C23" i="2"/>
  <c r="C15" i="2"/>
  <c r="C7" i="2"/>
  <c r="AA38" i="1"/>
  <c r="AC38" i="1" s="1"/>
  <c r="C44" i="2"/>
  <c r="C28" i="2"/>
  <c r="C12" i="2"/>
  <c r="AT13" i="1"/>
  <c r="C11" i="2"/>
  <c r="F6" i="2"/>
  <c r="G6" i="2" s="1"/>
  <c r="AA40" i="1"/>
  <c r="AC40" i="1" s="1"/>
  <c r="C50" i="2"/>
  <c r="C42" i="2"/>
  <c r="C34" i="2"/>
  <c r="C26" i="2"/>
  <c r="C18" i="2"/>
  <c r="C10" i="2"/>
  <c r="C6" i="2"/>
  <c r="AT15" i="1"/>
  <c r="BC15" i="1" s="1"/>
  <c r="C48" i="2"/>
  <c r="C40" i="2"/>
  <c r="C32" i="2"/>
  <c r="C24" i="2"/>
  <c r="C16" i="2"/>
  <c r="F9" i="2"/>
  <c r="G9" i="2" s="1"/>
  <c r="F5" i="2"/>
  <c r="G5" i="2" s="1"/>
  <c r="AT12" i="1"/>
  <c r="BF28" i="1"/>
  <c r="BH25" i="1"/>
  <c r="Z45" i="16" l="1"/>
  <c r="AB45" i="16" s="1"/>
  <c r="Z45" i="42"/>
  <c r="AD45" i="42" s="1"/>
  <c r="Z45" i="26"/>
  <c r="AB45" i="26" s="1"/>
  <c r="Z45" i="32"/>
  <c r="AB45" i="32" s="1"/>
  <c r="Z45" i="31"/>
  <c r="AB45" i="31" s="1"/>
  <c r="AB45" i="42"/>
  <c r="Z45" i="35"/>
  <c r="Z45" i="36"/>
  <c r="Z45" i="38"/>
  <c r="Z45" i="49"/>
  <c r="AD45" i="26"/>
  <c r="Z45" i="17"/>
  <c r="Z45" i="23"/>
  <c r="Z45" i="33"/>
  <c r="Z45" i="44"/>
  <c r="K47" i="26"/>
  <c r="AB32" i="33"/>
  <c r="K47" i="33"/>
  <c r="K47" i="35"/>
  <c r="AB32" i="38"/>
  <c r="K47" i="38"/>
  <c r="AB32" i="49"/>
  <c r="K47" i="49"/>
  <c r="AB32" i="56"/>
  <c r="K47" i="56"/>
  <c r="AB32" i="59"/>
  <c r="AB32" i="57"/>
  <c r="AB32" i="68"/>
  <c r="K47" i="68"/>
  <c r="AB32" i="70"/>
  <c r="K47" i="70"/>
  <c r="AB32" i="24"/>
  <c r="AB32" i="25"/>
  <c r="AB32" i="31"/>
  <c r="K47" i="31"/>
  <c r="AB32" i="34"/>
  <c r="AB32" i="32"/>
  <c r="K47" i="32"/>
  <c r="AB32" i="39"/>
  <c r="AB32" i="41"/>
  <c r="AB32" i="43"/>
  <c r="K47" i="44"/>
  <c r="AB32" i="47"/>
  <c r="K47" i="54"/>
  <c r="AB32" i="65"/>
  <c r="AB32" i="66"/>
  <c r="K47" i="66"/>
  <c r="AB32" i="27"/>
  <c r="AB32" i="29"/>
  <c r="AB32" i="45"/>
  <c r="AB32" i="48"/>
  <c r="AB32" i="51"/>
  <c r="K47" i="51"/>
  <c r="AB32" i="52"/>
  <c r="AB32" i="60"/>
  <c r="AB32" i="62"/>
  <c r="AB32" i="28"/>
  <c r="AB32" i="37"/>
  <c r="AB32" i="36"/>
  <c r="K47" i="36"/>
  <c r="AB32" i="42"/>
  <c r="K47" i="42"/>
  <c r="AB32" i="50"/>
  <c r="K47" i="50"/>
  <c r="K47" i="53"/>
  <c r="AB32" i="55"/>
  <c r="AB32" i="58"/>
  <c r="K47" i="58"/>
  <c r="AB32" i="64"/>
  <c r="AB32" i="69"/>
  <c r="K47" i="69"/>
  <c r="K31" i="70"/>
  <c r="K13" i="70"/>
  <c r="K46" i="70"/>
  <c r="K17" i="70"/>
  <c r="Y32" i="70"/>
  <c r="K42" i="70"/>
  <c r="Y32" i="69"/>
  <c r="K34" i="70"/>
  <c r="K9" i="70"/>
  <c r="K38" i="70"/>
  <c r="K26" i="70"/>
  <c r="K33" i="70"/>
  <c r="K37" i="70"/>
  <c r="K41" i="70"/>
  <c r="K45" i="70"/>
  <c r="K8" i="70"/>
  <c r="K12" i="70"/>
  <c r="K16" i="70"/>
  <c r="K20" i="70"/>
  <c r="K25" i="70"/>
  <c r="Z29" i="66"/>
  <c r="K32" i="66" s="1"/>
  <c r="K24" i="70"/>
  <c r="K28" i="70"/>
  <c r="K35" i="70"/>
  <c r="K39" i="70"/>
  <c r="K43" i="70"/>
  <c r="K6" i="70"/>
  <c r="K10" i="70"/>
  <c r="K14" i="70"/>
  <c r="K18" i="70"/>
  <c r="K22" i="70"/>
  <c r="K32" i="70"/>
  <c r="K21" i="70"/>
  <c r="K29" i="70"/>
  <c r="K27" i="70"/>
  <c r="K30" i="70"/>
  <c r="K36" i="70"/>
  <c r="K40" i="70"/>
  <c r="K44" i="70"/>
  <c r="K7" i="70"/>
  <c r="K11" i="70"/>
  <c r="K15" i="70"/>
  <c r="K19" i="70"/>
  <c r="K23" i="70"/>
  <c r="K30" i="69"/>
  <c r="K26" i="69"/>
  <c r="K26" i="68"/>
  <c r="K10" i="68"/>
  <c r="K38" i="68"/>
  <c r="Z29" i="67"/>
  <c r="K30" i="67" s="1"/>
  <c r="K16" i="69"/>
  <c r="K43" i="69"/>
  <c r="Y32" i="68"/>
  <c r="K28" i="69"/>
  <c r="AB32" i="67"/>
  <c r="K8" i="69"/>
  <c r="K24" i="69"/>
  <c r="Z29" i="63"/>
  <c r="K33" i="63" s="1"/>
  <c r="K6" i="68"/>
  <c r="K22" i="68"/>
  <c r="K6" i="69"/>
  <c r="K14" i="69"/>
  <c r="K22" i="69"/>
  <c r="K41" i="69"/>
  <c r="K35" i="69"/>
  <c r="K14" i="68"/>
  <c r="K35" i="68"/>
  <c r="K34" i="69"/>
  <c r="K10" i="69"/>
  <c r="K18" i="69"/>
  <c r="K40" i="69"/>
  <c r="K32" i="69"/>
  <c r="Y32" i="56"/>
  <c r="K37" i="68"/>
  <c r="K18" i="68"/>
  <c r="K32" i="68"/>
  <c r="K42" i="69"/>
  <c r="K12" i="69"/>
  <c r="K20" i="69"/>
  <c r="K33" i="69"/>
  <c r="K25" i="69"/>
  <c r="K28" i="68"/>
  <c r="K44" i="68"/>
  <c r="K40" i="68"/>
  <c r="K8" i="68"/>
  <c r="K12" i="68"/>
  <c r="K16" i="68"/>
  <c r="K20" i="68"/>
  <c r="K25" i="68"/>
  <c r="K46" i="68"/>
  <c r="K43" i="68"/>
  <c r="K30" i="68"/>
  <c r="K31" i="68"/>
  <c r="K24" i="68"/>
  <c r="K41" i="68"/>
  <c r="K9" i="68"/>
  <c r="K13" i="68"/>
  <c r="K17" i="68"/>
  <c r="K21" i="68"/>
  <c r="K34" i="68"/>
  <c r="K27" i="68"/>
  <c r="K29" i="68"/>
  <c r="K38" i="69"/>
  <c r="K7" i="69"/>
  <c r="K11" i="69"/>
  <c r="K15" i="69"/>
  <c r="K19" i="69"/>
  <c r="K23" i="69"/>
  <c r="K37" i="69"/>
  <c r="K36" i="69"/>
  <c r="K27" i="69"/>
  <c r="K29" i="69"/>
  <c r="K9" i="66"/>
  <c r="K21" i="67"/>
  <c r="K45" i="68"/>
  <c r="K36" i="68"/>
  <c r="K33" i="68"/>
  <c r="K7" i="68"/>
  <c r="K11" i="68"/>
  <c r="K15" i="68"/>
  <c r="K19" i="68"/>
  <c r="K23" i="68"/>
  <c r="K42" i="68"/>
  <c r="K39" i="68"/>
  <c r="K31" i="69"/>
  <c r="K46" i="69"/>
  <c r="K9" i="69"/>
  <c r="K13" i="69"/>
  <c r="K17" i="69"/>
  <c r="K21" i="69"/>
  <c r="K45" i="69"/>
  <c r="K44" i="69"/>
  <c r="K39" i="69"/>
  <c r="K24" i="63"/>
  <c r="Z29" i="64"/>
  <c r="K34" i="64" s="1"/>
  <c r="Z29" i="59"/>
  <c r="K34" i="59" s="1"/>
  <c r="AB32" i="63"/>
  <c r="Z29" i="61"/>
  <c r="K46" i="61" s="1"/>
  <c r="K37" i="53"/>
  <c r="Y32" i="65"/>
  <c r="Z29" i="65"/>
  <c r="K47" i="65" s="1"/>
  <c r="AB32" i="53"/>
  <c r="AB32" i="61"/>
  <c r="K21" i="53"/>
  <c r="Y32" i="62"/>
  <c r="Z29" i="62"/>
  <c r="K47" i="62" s="1"/>
  <c r="Y32" i="53"/>
  <c r="K30" i="53"/>
  <c r="K30" i="58"/>
  <c r="Y32" i="54"/>
  <c r="K46" i="53"/>
  <c r="Z29" i="55"/>
  <c r="K30" i="55" s="1"/>
  <c r="Y32" i="58"/>
  <c r="K10" i="53"/>
  <c r="K18" i="53"/>
  <c r="K33" i="53"/>
  <c r="K45" i="53"/>
  <c r="Z29" i="60"/>
  <c r="K47" i="60" s="1"/>
  <c r="Y32" i="60"/>
  <c r="Z29" i="57"/>
  <c r="K47" i="57" s="1"/>
  <c r="Y32" i="57"/>
  <c r="K13" i="53"/>
  <c r="K25" i="53"/>
  <c r="K38" i="53"/>
  <c r="K16" i="58"/>
  <c r="K6" i="53"/>
  <c r="K17" i="53"/>
  <c r="K27" i="53"/>
  <c r="K41" i="53"/>
  <c r="K36" i="58"/>
  <c r="K7" i="53"/>
  <c r="K14" i="53"/>
  <c r="K22" i="53"/>
  <c r="K34" i="53"/>
  <c r="K42" i="53"/>
  <c r="K12" i="58"/>
  <c r="K31" i="58"/>
  <c r="K32" i="58"/>
  <c r="K20" i="58"/>
  <c r="K40" i="58"/>
  <c r="K8" i="58"/>
  <c r="K24" i="58"/>
  <c r="K44" i="58"/>
  <c r="Z29" i="52"/>
  <c r="K30" i="52" s="1"/>
  <c r="K9" i="58"/>
  <c r="K13" i="58"/>
  <c r="K17" i="58"/>
  <c r="K21" i="58"/>
  <c r="K25" i="58"/>
  <c r="K33" i="58"/>
  <c r="K37" i="58"/>
  <c r="K41" i="58"/>
  <c r="K45" i="58"/>
  <c r="K6" i="58"/>
  <c r="K10" i="58"/>
  <c r="K14" i="58"/>
  <c r="K18" i="58"/>
  <c r="K22" i="58"/>
  <c r="K27" i="58"/>
  <c r="K34" i="58"/>
  <c r="K38" i="58"/>
  <c r="K42" i="58"/>
  <c r="K46" i="58"/>
  <c r="K26" i="58"/>
  <c r="K7" i="58"/>
  <c r="K11" i="58"/>
  <c r="K15" i="58"/>
  <c r="K19" i="58"/>
  <c r="K23" i="58"/>
  <c r="K28" i="58"/>
  <c r="K35" i="58"/>
  <c r="K39" i="58"/>
  <c r="K43" i="58"/>
  <c r="K29" i="58"/>
  <c r="K29" i="53"/>
  <c r="K8" i="53"/>
  <c r="K11" i="53"/>
  <c r="K15" i="53"/>
  <c r="K19" i="53"/>
  <c r="K23" i="53"/>
  <c r="K28" i="53"/>
  <c r="K35" i="53"/>
  <c r="K39" i="53"/>
  <c r="K43" i="53"/>
  <c r="K26" i="53"/>
  <c r="K32" i="53"/>
  <c r="K9" i="53"/>
  <c r="K12" i="53"/>
  <c r="K16" i="53"/>
  <c r="K20" i="53"/>
  <c r="K24" i="53"/>
  <c r="K31" i="53"/>
  <c r="K36" i="53"/>
  <c r="K40" i="53"/>
  <c r="K44" i="53"/>
  <c r="K30" i="56"/>
  <c r="K39" i="56"/>
  <c r="K22" i="56"/>
  <c r="K18" i="56"/>
  <c r="K14" i="56"/>
  <c r="K10" i="56"/>
  <c r="K6" i="56"/>
  <c r="K38" i="56"/>
  <c r="K45" i="56"/>
  <c r="K34" i="56"/>
  <c r="K27" i="56"/>
  <c r="K32" i="56"/>
  <c r="K35" i="56"/>
  <c r="K21" i="56"/>
  <c r="K17" i="56"/>
  <c r="K13" i="56"/>
  <c r="K9" i="56"/>
  <c r="K44" i="56"/>
  <c r="K37" i="56"/>
  <c r="K25" i="56"/>
  <c r="K33" i="56"/>
  <c r="K42" i="56"/>
  <c r="K23" i="56"/>
  <c r="K29" i="56"/>
  <c r="K26" i="56"/>
  <c r="K20" i="56"/>
  <c r="K16" i="56"/>
  <c r="K12" i="56"/>
  <c r="K8" i="56"/>
  <c r="K40" i="56"/>
  <c r="K41" i="56"/>
  <c r="K31" i="56"/>
  <c r="K43" i="56"/>
  <c r="K19" i="56"/>
  <c r="K15" i="56"/>
  <c r="K11" i="56"/>
  <c r="K7" i="56"/>
  <c r="K36" i="56"/>
  <c r="K46" i="56"/>
  <c r="K24" i="56"/>
  <c r="K28" i="56"/>
  <c r="Y32" i="51"/>
  <c r="K30" i="54"/>
  <c r="K26" i="54"/>
  <c r="K46" i="54"/>
  <c r="K45" i="54"/>
  <c r="K44" i="54"/>
  <c r="K43" i="54"/>
  <c r="K42" i="54"/>
  <c r="K41" i="54"/>
  <c r="K40" i="54"/>
  <c r="K39" i="54"/>
  <c r="K38" i="54"/>
  <c r="K37" i="54"/>
  <c r="K36" i="54"/>
  <c r="K35" i="54"/>
  <c r="K34" i="54"/>
  <c r="K33" i="54"/>
  <c r="K31" i="54"/>
  <c r="K28" i="54"/>
  <c r="K27" i="54"/>
  <c r="K25" i="54"/>
  <c r="K24" i="54"/>
  <c r="K23" i="54"/>
  <c r="K22" i="54"/>
  <c r="K21" i="54"/>
  <c r="K20" i="54"/>
  <c r="K19" i="54"/>
  <c r="K18" i="54"/>
  <c r="K17" i="54"/>
  <c r="K16" i="54"/>
  <c r="K15" i="54"/>
  <c r="K14" i="54"/>
  <c r="K13" i="54"/>
  <c r="K12" i="54"/>
  <c r="AB32" i="54"/>
  <c r="K32" i="54"/>
  <c r="K29" i="54"/>
  <c r="K7" i="54"/>
  <c r="K11" i="54"/>
  <c r="K10" i="54"/>
  <c r="K9" i="54"/>
  <c r="K8" i="54"/>
  <c r="K6" i="54"/>
  <c r="K43" i="51"/>
  <c r="K42" i="51"/>
  <c r="K37" i="51"/>
  <c r="K33" i="51"/>
  <c r="K25" i="51"/>
  <c r="K24" i="51"/>
  <c r="K20" i="51"/>
  <c r="K16" i="51"/>
  <c r="K12" i="51"/>
  <c r="K8" i="51"/>
  <c r="K46" i="51"/>
  <c r="K41" i="51"/>
  <c r="K36" i="51"/>
  <c r="K32" i="51"/>
  <c r="K31" i="51"/>
  <c r="K23" i="51"/>
  <c r="K19" i="51"/>
  <c r="K15" i="51"/>
  <c r="K11" i="51"/>
  <c r="K7" i="51"/>
  <c r="K45" i="51"/>
  <c r="K40" i="51"/>
  <c r="K35" i="51"/>
  <c r="K27" i="51"/>
  <c r="K29" i="51"/>
  <c r="K22" i="51"/>
  <c r="K18" i="51"/>
  <c r="K14" i="51"/>
  <c r="K10" i="51"/>
  <c r="K6" i="51"/>
  <c r="K30" i="51"/>
  <c r="K44" i="51"/>
  <c r="K38" i="51"/>
  <c r="K34" i="51"/>
  <c r="K28" i="51"/>
  <c r="K26" i="51"/>
  <c r="K21" i="51"/>
  <c r="K17" i="51"/>
  <c r="K13" i="51"/>
  <c r="K9" i="51"/>
  <c r="K39" i="51"/>
  <c r="Y32" i="44"/>
  <c r="K24" i="50"/>
  <c r="Z29" i="46"/>
  <c r="Y32" i="50"/>
  <c r="K12" i="50"/>
  <c r="K34" i="50"/>
  <c r="Z29" i="45"/>
  <c r="K9" i="50"/>
  <c r="K33" i="50"/>
  <c r="K19" i="50"/>
  <c r="K36" i="50"/>
  <c r="K44" i="50"/>
  <c r="Z29" i="47"/>
  <c r="K13" i="50"/>
  <c r="K10" i="50"/>
  <c r="K20" i="50"/>
  <c r="K8" i="50"/>
  <c r="K23" i="50"/>
  <c r="K30" i="50"/>
  <c r="K43" i="50"/>
  <c r="K25" i="50"/>
  <c r="K16" i="50"/>
  <c r="K31" i="50"/>
  <c r="K15" i="50"/>
  <c r="K27" i="50"/>
  <c r="K28" i="50"/>
  <c r="K40" i="50"/>
  <c r="K46" i="50"/>
  <c r="K6" i="50"/>
  <c r="K18" i="50"/>
  <c r="K38" i="50"/>
  <c r="K21" i="50"/>
  <c r="K26" i="50"/>
  <c r="K35" i="50"/>
  <c r="K42" i="50"/>
  <c r="Y32" i="49"/>
  <c r="K11" i="50"/>
  <c r="K29" i="50"/>
  <c r="K14" i="50"/>
  <c r="K22" i="50"/>
  <c r="K7" i="50"/>
  <c r="K17" i="50"/>
  <c r="K37" i="50"/>
  <c r="K32" i="50"/>
  <c r="K39" i="50"/>
  <c r="K41" i="50"/>
  <c r="K45" i="50"/>
  <c r="K45" i="49"/>
  <c r="K16" i="44"/>
  <c r="K40" i="49"/>
  <c r="K12" i="49"/>
  <c r="K25" i="49"/>
  <c r="K44" i="49"/>
  <c r="K9" i="49"/>
  <c r="K22" i="49"/>
  <c r="K19" i="49"/>
  <c r="K35" i="49"/>
  <c r="K14" i="49"/>
  <c r="K8" i="49"/>
  <c r="K31" i="49"/>
  <c r="K37" i="49"/>
  <c r="K34" i="49"/>
  <c r="K36" i="49"/>
  <c r="K20" i="49"/>
  <c r="K17" i="49"/>
  <c r="K29" i="49"/>
  <c r="Z29" i="43"/>
  <c r="K11" i="49"/>
  <c r="K18" i="49"/>
  <c r="K27" i="49"/>
  <c r="K15" i="49"/>
  <c r="K23" i="49"/>
  <c r="K10" i="49"/>
  <c r="K33" i="49"/>
  <c r="K32" i="49"/>
  <c r="K39" i="49"/>
  <c r="K43" i="49"/>
  <c r="K36" i="44"/>
  <c r="K26" i="49"/>
  <c r="K38" i="49"/>
  <c r="K41" i="49"/>
  <c r="Z44" i="49"/>
  <c r="Z43" i="49"/>
  <c r="Z42" i="49"/>
  <c r="Z41" i="49"/>
  <c r="Z40" i="49"/>
  <c r="Z39" i="49"/>
  <c r="Z38" i="49"/>
  <c r="Z37" i="49"/>
  <c r="K7" i="49"/>
  <c r="K16" i="49"/>
  <c r="K24" i="49"/>
  <c r="K13" i="49"/>
  <c r="K21" i="49"/>
  <c r="K6" i="49"/>
  <c r="K28" i="49"/>
  <c r="K30" i="49"/>
  <c r="K42" i="49"/>
  <c r="K46" i="49"/>
  <c r="AB32" i="44"/>
  <c r="Z37" i="44"/>
  <c r="AB37" i="44" s="1"/>
  <c r="K29" i="44"/>
  <c r="Z29" i="41"/>
  <c r="K7" i="44"/>
  <c r="K40" i="44"/>
  <c r="Z29" i="48"/>
  <c r="Y32" i="48"/>
  <c r="K11" i="44"/>
  <c r="K23" i="44"/>
  <c r="K44" i="44"/>
  <c r="Z42" i="44"/>
  <c r="AD42" i="44" s="1"/>
  <c r="K22" i="44"/>
  <c r="Z41" i="44"/>
  <c r="AB41" i="44" s="1"/>
  <c r="Z43" i="44"/>
  <c r="AD43" i="44" s="1"/>
  <c r="K28" i="44"/>
  <c r="K9" i="44"/>
  <c r="K21" i="44"/>
  <c r="K31" i="44"/>
  <c r="K24" i="44"/>
  <c r="K18" i="44"/>
  <c r="K30" i="44"/>
  <c r="K34" i="44"/>
  <c r="K38" i="44"/>
  <c r="K42" i="44"/>
  <c r="K46" i="44"/>
  <c r="AB32" i="46"/>
  <c r="Z44" i="44"/>
  <c r="AB44" i="44" s="1"/>
  <c r="Z38" i="44"/>
  <c r="AD38" i="44" s="1"/>
  <c r="K6" i="44"/>
  <c r="K10" i="44"/>
  <c r="K27" i="44"/>
  <c r="K14" i="44"/>
  <c r="K15" i="44"/>
  <c r="K19" i="44"/>
  <c r="K33" i="44"/>
  <c r="K35" i="44"/>
  <c r="K39" i="44"/>
  <c r="K43" i="44"/>
  <c r="Z40" i="44"/>
  <c r="AB40" i="44" s="1"/>
  <c r="Z39" i="44"/>
  <c r="AB39" i="44" s="1"/>
  <c r="K25" i="44"/>
  <c r="K8" i="44"/>
  <c r="K12" i="44"/>
  <c r="K13" i="44"/>
  <c r="K20" i="44"/>
  <c r="K17" i="44"/>
  <c r="K26" i="44"/>
  <c r="K32" i="44"/>
  <c r="K37" i="44"/>
  <c r="K41" i="44"/>
  <c r="K45" i="44"/>
  <c r="K46" i="42"/>
  <c r="K19" i="42"/>
  <c r="K35" i="42"/>
  <c r="Y32" i="42"/>
  <c r="K9" i="42"/>
  <c r="K39" i="42"/>
  <c r="K17" i="42"/>
  <c r="K28" i="42"/>
  <c r="K43" i="42"/>
  <c r="K14" i="42"/>
  <c r="K15" i="42"/>
  <c r="K24" i="42"/>
  <c r="K7" i="42"/>
  <c r="K13" i="42"/>
  <c r="K26" i="42"/>
  <c r="K34" i="42"/>
  <c r="K27" i="42"/>
  <c r="K42" i="42"/>
  <c r="K23" i="42"/>
  <c r="K22" i="42"/>
  <c r="K10" i="42"/>
  <c r="K21" i="42"/>
  <c r="K30" i="42"/>
  <c r="K29" i="42"/>
  <c r="K31" i="42"/>
  <c r="K45" i="42"/>
  <c r="K20" i="42"/>
  <c r="K6" i="42"/>
  <c r="K11" i="42"/>
  <c r="K38" i="42"/>
  <c r="K32" i="42"/>
  <c r="K41" i="42"/>
  <c r="Z43" i="42"/>
  <c r="Z41" i="42"/>
  <c r="Z37" i="42"/>
  <c r="Z38" i="42"/>
  <c r="Z40" i="42"/>
  <c r="Z44" i="42"/>
  <c r="Z42" i="42"/>
  <c r="Z39" i="42"/>
  <c r="K16" i="42"/>
  <c r="K18" i="42"/>
  <c r="K8" i="42"/>
  <c r="K12" i="42"/>
  <c r="K25" i="42"/>
  <c r="K37" i="42"/>
  <c r="K36" i="42"/>
  <c r="K40" i="42"/>
  <c r="K33" i="42"/>
  <c r="K44" i="42"/>
  <c r="Y32" i="36"/>
  <c r="Z29" i="40"/>
  <c r="Y32" i="33"/>
  <c r="Y32" i="38"/>
  <c r="Z29" i="39"/>
  <c r="AB32" i="40"/>
  <c r="K14" i="35"/>
  <c r="K32" i="33"/>
  <c r="K43" i="35"/>
  <c r="K40" i="35"/>
  <c r="K27" i="38"/>
  <c r="Y32" i="35"/>
  <c r="K36" i="38"/>
  <c r="K18" i="38"/>
  <c r="K31" i="38"/>
  <c r="K10" i="38"/>
  <c r="K45" i="38"/>
  <c r="K6" i="38"/>
  <c r="K22" i="38"/>
  <c r="K41" i="38"/>
  <c r="K44" i="38"/>
  <c r="K35" i="35"/>
  <c r="K26" i="38"/>
  <c r="K14" i="38"/>
  <c r="K6" i="35"/>
  <c r="K22" i="35"/>
  <c r="AB32" i="35"/>
  <c r="K46" i="35"/>
  <c r="K34" i="38"/>
  <c r="K28" i="38"/>
  <c r="K8" i="38"/>
  <c r="K12" i="38"/>
  <c r="K16" i="38"/>
  <c r="K20" i="38"/>
  <c r="K24" i="38"/>
  <c r="K39" i="38"/>
  <c r="K43" i="38"/>
  <c r="K10" i="35"/>
  <c r="K27" i="35"/>
  <c r="K31" i="35"/>
  <c r="K35" i="38"/>
  <c r="K38" i="38"/>
  <c r="K9" i="38"/>
  <c r="K13" i="38"/>
  <c r="K17" i="38"/>
  <c r="K21" i="38"/>
  <c r="K25" i="38"/>
  <c r="K30" i="38"/>
  <c r="K40" i="38"/>
  <c r="Z44" i="38"/>
  <c r="Z43" i="38"/>
  <c r="Z42" i="38"/>
  <c r="Z41" i="38"/>
  <c r="Z40" i="38"/>
  <c r="Z39" i="38"/>
  <c r="Z38" i="38"/>
  <c r="Z37" i="38"/>
  <c r="K18" i="35"/>
  <c r="K29" i="38"/>
  <c r="K37" i="38"/>
  <c r="K7" i="38"/>
  <c r="K11" i="38"/>
  <c r="K15" i="38"/>
  <c r="K19" i="38"/>
  <c r="K23" i="38"/>
  <c r="K32" i="38"/>
  <c r="K33" i="38"/>
  <c r="K42" i="38"/>
  <c r="K46" i="38"/>
  <c r="K7" i="35"/>
  <c r="K15" i="35"/>
  <c r="K19" i="35"/>
  <c r="K32" i="35"/>
  <c r="K26" i="35"/>
  <c r="K33" i="35"/>
  <c r="K44" i="35"/>
  <c r="K29" i="35"/>
  <c r="K8" i="35"/>
  <c r="K12" i="35"/>
  <c r="K16" i="35"/>
  <c r="K20" i="35"/>
  <c r="K24" i="35"/>
  <c r="K39" i="35"/>
  <c r="K30" i="35"/>
  <c r="K37" i="35"/>
  <c r="K41" i="35"/>
  <c r="K45" i="35"/>
  <c r="K11" i="35"/>
  <c r="K23" i="35"/>
  <c r="K36" i="35"/>
  <c r="K24" i="33"/>
  <c r="K38" i="35"/>
  <c r="K9" i="35"/>
  <c r="K13" i="35"/>
  <c r="K17" i="35"/>
  <c r="K21" i="35"/>
  <c r="K25" i="35"/>
  <c r="K28" i="35"/>
  <c r="K34" i="35"/>
  <c r="K42" i="35"/>
  <c r="Z29" i="37"/>
  <c r="Y32" i="37"/>
  <c r="Z41" i="36"/>
  <c r="Z37" i="36"/>
  <c r="Z43" i="36"/>
  <c r="Z39" i="36"/>
  <c r="Z38" i="36"/>
  <c r="Z40" i="36"/>
  <c r="Z42" i="36"/>
  <c r="Z44" i="36"/>
  <c r="K25" i="36"/>
  <c r="K20" i="36"/>
  <c r="K23" i="36"/>
  <c r="K26" i="36"/>
  <c r="K33" i="36"/>
  <c r="K28" i="36"/>
  <c r="K21" i="36"/>
  <c r="K6" i="36"/>
  <c r="K16" i="36"/>
  <c r="K35" i="36"/>
  <c r="K19" i="36"/>
  <c r="K9" i="36"/>
  <c r="K39" i="36"/>
  <c r="K32" i="36"/>
  <c r="K44" i="36"/>
  <c r="K38" i="36"/>
  <c r="K17" i="33"/>
  <c r="K13" i="36"/>
  <c r="K37" i="36"/>
  <c r="K10" i="36"/>
  <c r="K24" i="36"/>
  <c r="K11" i="36"/>
  <c r="K41" i="36"/>
  <c r="K18" i="36"/>
  <c r="K27" i="36"/>
  <c r="K36" i="36"/>
  <c r="K31" i="36"/>
  <c r="K30" i="36"/>
  <c r="K8" i="36"/>
  <c r="K43" i="36"/>
  <c r="K14" i="36"/>
  <c r="K42" i="36"/>
  <c r="Y32" i="31"/>
  <c r="K9" i="33"/>
  <c r="K45" i="33"/>
  <c r="K17" i="36"/>
  <c r="K45" i="36"/>
  <c r="K12" i="36"/>
  <c r="K15" i="36"/>
  <c r="K7" i="36"/>
  <c r="K22" i="36"/>
  <c r="K29" i="36"/>
  <c r="K40" i="36"/>
  <c r="K34" i="36"/>
  <c r="K46" i="36"/>
  <c r="K46" i="31"/>
  <c r="K38" i="31"/>
  <c r="K19" i="31"/>
  <c r="K25" i="31"/>
  <c r="Y32" i="32"/>
  <c r="K27" i="33"/>
  <c r="Z44" i="35"/>
  <c r="Z43" i="35"/>
  <c r="Z42" i="35"/>
  <c r="Z41" i="35"/>
  <c r="Z40" i="35"/>
  <c r="Z39" i="35"/>
  <c r="Z38" i="35"/>
  <c r="Z37" i="35"/>
  <c r="K14" i="31"/>
  <c r="K12" i="33"/>
  <c r="K23" i="33"/>
  <c r="K38" i="33"/>
  <c r="K22" i="31"/>
  <c r="K36" i="31"/>
  <c r="K37" i="31"/>
  <c r="K13" i="33"/>
  <c r="K8" i="33"/>
  <c r="K29" i="33"/>
  <c r="K20" i="33"/>
  <c r="K41" i="33"/>
  <c r="K17" i="31"/>
  <c r="K8" i="31"/>
  <c r="K42" i="31"/>
  <c r="K33" i="33"/>
  <c r="K20" i="31"/>
  <c r="K21" i="31"/>
  <c r="K29" i="31"/>
  <c r="K45" i="31"/>
  <c r="K30" i="31"/>
  <c r="K36" i="33"/>
  <c r="K14" i="33"/>
  <c r="Z29" i="34"/>
  <c r="Y32" i="34"/>
  <c r="Z44" i="33"/>
  <c r="Z40" i="33"/>
  <c r="Z43" i="33"/>
  <c r="Z39" i="33"/>
  <c r="Z42" i="33"/>
  <c r="Z41" i="33"/>
  <c r="Z38" i="33"/>
  <c r="Z37" i="33"/>
  <c r="K25" i="33"/>
  <c r="K7" i="33"/>
  <c r="K11" i="33"/>
  <c r="K22" i="33"/>
  <c r="K19" i="33"/>
  <c r="K16" i="33"/>
  <c r="K37" i="33"/>
  <c r="K34" i="33"/>
  <c r="K40" i="33"/>
  <c r="K44" i="33"/>
  <c r="K39" i="33"/>
  <c r="K35" i="33"/>
  <c r="K42" i="33"/>
  <c r="K46" i="33"/>
  <c r="K21" i="33"/>
  <c r="K6" i="33"/>
  <c r="K10" i="33"/>
  <c r="K18" i="33"/>
  <c r="K15" i="33"/>
  <c r="K28" i="33"/>
  <c r="K26" i="33"/>
  <c r="K31" i="33"/>
  <c r="K30" i="33"/>
  <c r="K43" i="33"/>
  <c r="Z44" i="32"/>
  <c r="Z42" i="32"/>
  <c r="Z40" i="32"/>
  <c r="Z43" i="32"/>
  <c r="Z41" i="32"/>
  <c r="Z39" i="32"/>
  <c r="Z37" i="32"/>
  <c r="Z38" i="32"/>
  <c r="K44" i="32"/>
  <c r="K40" i="32"/>
  <c r="K30" i="32"/>
  <c r="K36" i="32"/>
  <c r="K23" i="32"/>
  <c r="K19" i="32"/>
  <c r="K37" i="32"/>
  <c r="K32" i="32"/>
  <c r="K13" i="32"/>
  <c r="K8" i="32"/>
  <c r="K43" i="32"/>
  <c r="K33" i="32"/>
  <c r="K34" i="32"/>
  <c r="K29" i="32"/>
  <c r="K22" i="32"/>
  <c r="K18" i="32"/>
  <c r="K14" i="32"/>
  <c r="K27" i="32"/>
  <c r="K9" i="32"/>
  <c r="K7" i="32"/>
  <c r="K46" i="32"/>
  <c r="K42" i="32"/>
  <c r="K31" i="32"/>
  <c r="K25" i="32"/>
  <c r="K21" i="32"/>
  <c r="K15" i="32"/>
  <c r="K39" i="32"/>
  <c r="K26" i="32"/>
  <c r="K16" i="32"/>
  <c r="K6" i="32"/>
  <c r="K45" i="32"/>
  <c r="K41" i="32"/>
  <c r="K28" i="32"/>
  <c r="K38" i="32"/>
  <c r="K24" i="32"/>
  <c r="K20" i="32"/>
  <c r="K11" i="32"/>
  <c r="K35" i="32"/>
  <c r="K17" i="32"/>
  <c r="K12" i="32"/>
  <c r="K10" i="32"/>
  <c r="K12" i="31"/>
  <c r="K28" i="31"/>
  <c r="K34" i="31"/>
  <c r="K26" i="31"/>
  <c r="K41" i="31"/>
  <c r="K9" i="31"/>
  <c r="K16" i="31"/>
  <c r="K24" i="31"/>
  <c r="K11" i="31"/>
  <c r="K23" i="31"/>
  <c r="K7" i="31"/>
  <c r="K32" i="31"/>
  <c r="K31" i="31"/>
  <c r="K39" i="31"/>
  <c r="K43" i="31"/>
  <c r="Z44" i="31"/>
  <c r="Z43" i="31"/>
  <c r="Z42" i="31"/>
  <c r="Z41" i="31"/>
  <c r="Z40" i="31"/>
  <c r="Z39" i="31"/>
  <c r="Z38" i="31"/>
  <c r="Z37" i="31"/>
  <c r="K10" i="31"/>
  <c r="K18" i="31"/>
  <c r="K27" i="31"/>
  <c r="K13" i="31"/>
  <c r="K6" i="31"/>
  <c r="K15" i="31"/>
  <c r="K33" i="31"/>
  <c r="K35" i="31"/>
  <c r="K40" i="31"/>
  <c r="K44" i="31"/>
  <c r="Z29" i="30"/>
  <c r="K12" i="26"/>
  <c r="Z29" i="28"/>
  <c r="Y32" i="26"/>
  <c r="K42" i="26"/>
  <c r="AB32" i="30"/>
  <c r="K38" i="26"/>
  <c r="Z29" i="25"/>
  <c r="K28" i="26"/>
  <c r="K32" i="26"/>
  <c r="K46" i="23"/>
  <c r="K23" i="26"/>
  <c r="K46" i="26"/>
  <c r="K13" i="26"/>
  <c r="K10" i="26"/>
  <c r="K36" i="26"/>
  <c r="K10" i="23"/>
  <c r="K41" i="26"/>
  <c r="K11" i="26"/>
  <c r="AB32" i="26"/>
  <c r="Z29" i="29"/>
  <c r="Y32" i="29"/>
  <c r="Y32" i="23"/>
  <c r="K9" i="26"/>
  <c r="K20" i="26"/>
  <c r="K6" i="26"/>
  <c r="K31" i="26"/>
  <c r="K33" i="26"/>
  <c r="K19" i="23"/>
  <c r="K45" i="26"/>
  <c r="K8" i="26"/>
  <c r="K19" i="26"/>
  <c r="K14" i="26"/>
  <c r="K27" i="26"/>
  <c r="K37" i="26"/>
  <c r="K44" i="26"/>
  <c r="Z29" i="27"/>
  <c r="Y32" i="27"/>
  <c r="K23" i="23"/>
  <c r="K21" i="26"/>
  <c r="K7" i="26"/>
  <c r="K24" i="26"/>
  <c r="K22" i="26"/>
  <c r="K26" i="26"/>
  <c r="K30" i="26"/>
  <c r="K40" i="26"/>
  <c r="K38" i="23"/>
  <c r="K34" i="23"/>
  <c r="Z42" i="23"/>
  <c r="AB42" i="23" s="1"/>
  <c r="Z29" i="24"/>
  <c r="Z44" i="26"/>
  <c r="Z40" i="26"/>
  <c r="Z43" i="26"/>
  <c r="Z39" i="26"/>
  <c r="Z42" i="26"/>
  <c r="Z38" i="26"/>
  <c r="Z41" i="26"/>
  <c r="Z37" i="26"/>
  <c r="K17" i="26"/>
  <c r="K16" i="26"/>
  <c r="K15" i="26"/>
  <c r="K25" i="26"/>
  <c r="K18" i="26"/>
  <c r="K34" i="26"/>
  <c r="K29" i="26"/>
  <c r="K35" i="26"/>
  <c r="K39" i="26"/>
  <c r="K43" i="26"/>
  <c r="K43" i="23"/>
  <c r="Z43" i="23"/>
  <c r="AD43" i="23" s="1"/>
  <c r="K25" i="23"/>
  <c r="K24" i="23"/>
  <c r="K18" i="23"/>
  <c r="K32" i="23"/>
  <c r="K42" i="23"/>
  <c r="Z37" i="23"/>
  <c r="AB37" i="23" s="1"/>
  <c r="K37" i="23"/>
  <c r="AB32" i="23"/>
  <c r="K22" i="23"/>
  <c r="K33" i="23"/>
  <c r="Z44" i="23"/>
  <c r="AD44" i="23" s="1"/>
  <c r="K13" i="23"/>
  <c r="K12" i="23"/>
  <c r="K7" i="23"/>
  <c r="K26" i="23"/>
  <c r="K39" i="23"/>
  <c r="K45" i="23"/>
  <c r="Z40" i="23"/>
  <c r="AD40" i="23" s="1"/>
  <c r="Z39" i="23"/>
  <c r="AD39" i="23" s="1"/>
  <c r="K11" i="23"/>
  <c r="K21" i="23"/>
  <c r="K8" i="23"/>
  <c r="K20" i="23"/>
  <c r="K15" i="23"/>
  <c r="K14" i="23"/>
  <c r="K31" i="23"/>
  <c r="K29" i="23"/>
  <c r="K30" i="23"/>
  <c r="K41" i="23"/>
  <c r="Z38" i="23"/>
  <c r="AD38" i="23" s="1"/>
  <c r="Z41" i="23"/>
  <c r="AD41" i="23" s="1"/>
  <c r="K17" i="23"/>
  <c r="K6" i="23"/>
  <c r="K16" i="23"/>
  <c r="K35" i="23"/>
  <c r="K9" i="23"/>
  <c r="K28" i="23"/>
  <c r="K27" i="23"/>
  <c r="K36" i="23"/>
  <c r="K40" i="23"/>
  <c r="K44" i="23"/>
  <c r="K50" i="1"/>
  <c r="K46" i="1"/>
  <c r="K45" i="1"/>
  <c r="K41" i="1"/>
  <c r="K20" i="1"/>
  <c r="K43" i="1"/>
  <c r="K36" i="1"/>
  <c r="K27" i="1"/>
  <c r="K34" i="1"/>
  <c r="K21" i="1"/>
  <c r="K25" i="1"/>
  <c r="K40" i="1"/>
  <c r="K24" i="1"/>
  <c r="K49" i="1"/>
  <c r="K47" i="1"/>
  <c r="K31" i="1"/>
  <c r="K42" i="1"/>
  <c r="K37" i="1"/>
  <c r="K48" i="1"/>
  <c r="K32" i="1"/>
  <c r="K38" i="1"/>
  <c r="K29" i="1"/>
  <c r="K39" i="1"/>
  <c r="K23" i="1"/>
  <c r="K26" i="1"/>
  <c r="K33" i="1"/>
  <c r="K44" i="1"/>
  <c r="K28" i="1"/>
  <c r="K30" i="1"/>
  <c r="K19" i="1"/>
  <c r="K35" i="1"/>
  <c r="K22" i="1"/>
  <c r="K50" i="16"/>
  <c r="K50" i="17"/>
  <c r="K49" i="17"/>
  <c r="K48" i="16"/>
  <c r="K49" i="16"/>
  <c r="K48" i="17"/>
  <c r="K44" i="16"/>
  <c r="K40" i="16"/>
  <c r="K36" i="16"/>
  <c r="K47" i="16"/>
  <c r="K45" i="16"/>
  <c r="K41" i="16"/>
  <c r="K37" i="16"/>
  <c r="K38" i="16"/>
  <c r="K46" i="16"/>
  <c r="K43" i="16"/>
  <c r="K39" i="16"/>
  <c r="K35" i="16"/>
  <c r="K42" i="16"/>
  <c r="K34" i="16"/>
  <c r="K47" i="17"/>
  <c r="K45" i="17"/>
  <c r="K41" i="17"/>
  <c r="K37" i="17"/>
  <c r="K42" i="17"/>
  <c r="K38" i="17"/>
  <c r="K34" i="17"/>
  <c r="K43" i="17"/>
  <c r="K39" i="17"/>
  <c r="K44" i="17"/>
  <c r="K40" i="17"/>
  <c r="K36" i="17"/>
  <c r="K46" i="17"/>
  <c r="K35" i="17"/>
  <c r="K33" i="17"/>
  <c r="K29" i="17"/>
  <c r="K24" i="17"/>
  <c r="K20" i="17"/>
  <c r="K30" i="17"/>
  <c r="K25" i="17"/>
  <c r="K21" i="17"/>
  <c r="K31" i="17"/>
  <c r="K27" i="17"/>
  <c r="K26" i="17"/>
  <c r="K22" i="17"/>
  <c r="K32" i="17"/>
  <c r="K28" i="17"/>
  <c r="K23" i="17"/>
  <c r="K30" i="16"/>
  <c r="K25" i="16"/>
  <c r="K21" i="16"/>
  <c r="K31" i="16"/>
  <c r="K27" i="16"/>
  <c r="K26" i="16"/>
  <c r="K22" i="16"/>
  <c r="K32" i="16"/>
  <c r="K28" i="16"/>
  <c r="K23" i="16"/>
  <c r="K33" i="16"/>
  <c r="K29" i="16"/>
  <c r="K24" i="16"/>
  <c r="K20" i="16"/>
  <c r="Y32" i="16"/>
  <c r="K6" i="16"/>
  <c r="K18" i="17"/>
  <c r="Y32" i="17"/>
  <c r="AB32" i="17"/>
  <c r="Z39" i="17"/>
  <c r="AB39" i="17" s="1"/>
  <c r="K15" i="17"/>
  <c r="Z42" i="17"/>
  <c r="AB42" i="17" s="1"/>
  <c r="Z43" i="17"/>
  <c r="AB43" i="17" s="1"/>
  <c r="Z38" i="17"/>
  <c r="AD38" i="17" s="1"/>
  <c r="K9" i="17"/>
  <c r="Z40" i="17"/>
  <c r="AD40" i="17" s="1"/>
  <c r="Z44" i="17"/>
  <c r="AD44" i="17" s="1"/>
  <c r="K11" i="17"/>
  <c r="K16" i="17"/>
  <c r="K10" i="16"/>
  <c r="Z37" i="17"/>
  <c r="AD37" i="17" s="1"/>
  <c r="Z41" i="17"/>
  <c r="AB41" i="17" s="1"/>
  <c r="K7" i="17"/>
  <c r="K12" i="17"/>
  <c r="K17" i="17"/>
  <c r="K8" i="17"/>
  <c r="K13" i="17"/>
  <c r="K19" i="17"/>
  <c r="K6" i="17"/>
  <c r="K10" i="17"/>
  <c r="K14" i="17"/>
  <c r="AB32" i="16"/>
  <c r="K12" i="16"/>
  <c r="K16" i="16"/>
  <c r="K8" i="16"/>
  <c r="K14" i="16"/>
  <c r="K9" i="16"/>
  <c r="K11" i="16"/>
  <c r="K18" i="16"/>
  <c r="K15" i="16"/>
  <c r="K13" i="16"/>
  <c r="Z44" i="16"/>
  <c r="Z40" i="16"/>
  <c r="Z43" i="16"/>
  <c r="Z39" i="16"/>
  <c r="Z41" i="16"/>
  <c r="Z37" i="16"/>
  <c r="Z42" i="16"/>
  <c r="Z38" i="16"/>
  <c r="K7" i="16"/>
  <c r="K19" i="16"/>
  <c r="K17" i="16"/>
  <c r="AC52" i="1"/>
  <c r="AE52" i="1"/>
  <c r="AC47" i="1"/>
  <c r="AE47" i="1"/>
  <c r="AC51" i="1"/>
  <c r="AE51" i="1"/>
  <c r="H12" i="2"/>
  <c r="H13" i="2"/>
  <c r="AC50" i="1"/>
  <c r="AE50" i="1"/>
  <c r="H17" i="2"/>
  <c r="H19" i="2"/>
  <c r="AC45" i="1"/>
  <c r="AE45" i="1"/>
  <c r="AC46" i="1"/>
  <c r="AE46" i="1"/>
  <c r="H18" i="2"/>
  <c r="AC49" i="1"/>
  <c r="AE49" i="1"/>
  <c r="H15" i="2"/>
  <c r="H16" i="2"/>
  <c r="AC48" i="1"/>
  <c r="AE48" i="1"/>
  <c r="H14" i="2"/>
  <c r="Y30" i="22"/>
  <c r="AB32" i="22" s="1"/>
  <c r="Y30" i="21"/>
  <c r="Y30" i="20"/>
  <c r="Y73" i="20"/>
  <c r="Y73" i="21"/>
  <c r="Y29" i="22"/>
  <c r="Y29" i="20"/>
  <c r="Y29" i="21"/>
  <c r="Y31" i="22"/>
  <c r="Y31" i="21"/>
  <c r="Y31" i="20"/>
  <c r="Y31" i="19"/>
  <c r="Y73" i="22"/>
  <c r="Y29" i="19"/>
  <c r="Y30" i="18"/>
  <c r="Y73" i="14"/>
  <c r="Y30" i="19"/>
  <c r="Y73" i="13"/>
  <c r="Y73" i="12"/>
  <c r="Y31" i="18"/>
  <c r="Y29" i="18"/>
  <c r="Y73" i="19"/>
  <c r="Y73" i="18"/>
  <c r="Y73" i="10"/>
  <c r="Y30" i="15"/>
  <c r="Y30" i="13"/>
  <c r="Y29" i="14"/>
  <c r="Y30" i="12"/>
  <c r="Y31" i="14"/>
  <c r="Y30" i="10"/>
  <c r="Y30" i="14"/>
  <c r="Y31" i="12"/>
  <c r="Y29" i="12"/>
  <c r="Y73" i="15"/>
  <c r="Y29" i="15"/>
  <c r="Y31" i="15"/>
  <c r="Y31" i="13"/>
  <c r="Y29" i="13"/>
  <c r="Y73" i="6"/>
  <c r="Y31" i="10"/>
  <c r="Y73" i="11"/>
  <c r="Y29" i="11"/>
  <c r="Y31" i="5"/>
  <c r="Y73" i="9"/>
  <c r="Y29" i="10"/>
  <c r="Y31" i="7"/>
  <c r="Y30" i="11"/>
  <c r="Y31" i="9"/>
  <c r="Y31" i="11"/>
  <c r="Y30" i="8"/>
  <c r="Y29" i="9"/>
  <c r="Y29" i="7"/>
  <c r="Y73" i="5"/>
  <c r="Y30" i="9"/>
  <c r="Y31" i="6"/>
  <c r="Y29" i="5"/>
  <c r="Y29" i="6"/>
  <c r="Y73" i="8"/>
  <c r="Y30" i="4"/>
  <c r="Y73" i="4"/>
  <c r="Y30" i="7"/>
  <c r="Y31" i="8"/>
  <c r="Y30" i="6"/>
  <c r="Y29" i="8"/>
  <c r="Y30" i="5"/>
  <c r="Y31" i="4"/>
  <c r="Y73" i="7"/>
  <c r="Y29" i="4"/>
  <c r="K10" i="1"/>
  <c r="K8" i="1"/>
  <c r="K6" i="1"/>
  <c r="K17" i="1"/>
  <c r="K7" i="1"/>
  <c r="K15" i="1"/>
  <c r="K18" i="1"/>
  <c r="K13" i="1"/>
  <c r="K12" i="1"/>
  <c r="K16" i="1"/>
  <c r="K11" i="1"/>
  <c r="K14" i="1"/>
  <c r="CL31" i="1"/>
  <c r="CR32" i="1" s="1"/>
  <c r="AC44" i="1"/>
  <c r="AE44" i="1"/>
  <c r="H11" i="2"/>
  <c r="AC43" i="1"/>
  <c r="AE43" i="1"/>
  <c r="H10" i="2"/>
  <c r="CI9" i="1"/>
  <c r="CH9" i="1"/>
  <c r="CI7" i="1"/>
  <c r="CH7" i="1"/>
  <c r="CI8" i="1"/>
  <c r="CH8" i="1"/>
  <c r="CI6" i="1"/>
  <c r="CH6" i="1"/>
  <c r="CH10" i="1"/>
  <c r="CI10" i="1"/>
  <c r="CI15" i="1"/>
  <c r="CH15" i="1"/>
  <c r="CH12" i="1"/>
  <c r="CI12" i="1"/>
  <c r="AE37" i="1"/>
  <c r="CI16" i="1"/>
  <c r="CH16" i="1"/>
  <c r="CI11" i="1"/>
  <c r="CH11" i="1"/>
  <c r="CI13" i="1"/>
  <c r="CH13" i="1"/>
  <c r="CH14" i="1"/>
  <c r="CI14" i="1"/>
  <c r="CL73" i="1"/>
  <c r="CL30" i="1"/>
  <c r="CL29" i="1"/>
  <c r="BB14" i="1"/>
  <c r="AE42" i="1"/>
  <c r="BB16" i="1"/>
  <c r="BC8" i="1"/>
  <c r="BC7" i="1"/>
  <c r="BF31" i="1"/>
  <c r="BL32" i="1" s="1"/>
  <c r="AC41" i="1"/>
  <c r="BC11" i="1"/>
  <c r="H4" i="2"/>
  <c r="BB10" i="1"/>
  <c r="BB9" i="1"/>
  <c r="H5" i="2"/>
  <c r="BB6" i="1"/>
  <c r="AE39" i="1"/>
  <c r="H6" i="2"/>
  <c r="AA73" i="1"/>
  <c r="AE38" i="1"/>
  <c r="H9" i="2"/>
  <c r="H8" i="2"/>
  <c r="BC13" i="1"/>
  <c r="BB13" i="1"/>
  <c r="BB15" i="1"/>
  <c r="BC12" i="1"/>
  <c r="BB12" i="1"/>
  <c r="AE40" i="1"/>
  <c r="H7" i="2"/>
  <c r="BF29" i="1"/>
  <c r="BF30" i="1"/>
  <c r="BF73" i="1"/>
  <c r="AD45" i="16" l="1"/>
  <c r="AD45" i="31"/>
  <c r="AD45" i="32"/>
  <c r="K47" i="34"/>
  <c r="Z45" i="34"/>
  <c r="K42" i="25"/>
  <c r="Z45" i="25"/>
  <c r="Z43" i="47"/>
  <c r="AB43" i="47" s="1"/>
  <c r="Z45" i="47"/>
  <c r="AB45" i="38"/>
  <c r="AD45" i="38"/>
  <c r="AB45" i="35"/>
  <c r="AD45" i="35"/>
  <c r="K47" i="29"/>
  <c r="Z45" i="29"/>
  <c r="K47" i="48"/>
  <c r="Z45" i="48"/>
  <c r="AB45" i="49"/>
  <c r="AD45" i="49"/>
  <c r="K33" i="28"/>
  <c r="Z45" i="28"/>
  <c r="AB45" i="44"/>
  <c r="AD45" i="44"/>
  <c r="AB45" i="23"/>
  <c r="AD45" i="23"/>
  <c r="K47" i="27"/>
  <c r="Z45" i="27"/>
  <c r="K32" i="30"/>
  <c r="Z45" i="30"/>
  <c r="K47" i="37"/>
  <c r="Z45" i="37"/>
  <c r="K16" i="39"/>
  <c r="Z45" i="39"/>
  <c r="AB45" i="36"/>
  <c r="AD45" i="36"/>
  <c r="K32" i="24"/>
  <c r="Z45" i="24"/>
  <c r="K46" i="40"/>
  <c r="Z45" i="40"/>
  <c r="K26" i="41"/>
  <c r="Z45" i="41"/>
  <c r="K6" i="43"/>
  <c r="Z45" i="43"/>
  <c r="Z44" i="45"/>
  <c r="AD44" i="45" s="1"/>
  <c r="Z45" i="45"/>
  <c r="K45" i="46"/>
  <c r="Z45" i="46"/>
  <c r="AB45" i="33"/>
  <c r="AD45" i="33"/>
  <c r="AB45" i="17"/>
  <c r="AD45" i="17"/>
  <c r="K29" i="66"/>
  <c r="K42" i="66"/>
  <c r="K28" i="66"/>
  <c r="K22" i="66"/>
  <c r="K40" i="66"/>
  <c r="K11" i="66"/>
  <c r="K6" i="66"/>
  <c r="K20" i="66"/>
  <c r="K47" i="45"/>
  <c r="K47" i="43"/>
  <c r="K47" i="39"/>
  <c r="K47" i="67"/>
  <c r="K47" i="47"/>
  <c r="K47" i="25"/>
  <c r="K47" i="28"/>
  <c r="K47" i="63"/>
  <c r="K47" i="52"/>
  <c r="K47" i="46"/>
  <c r="K47" i="41"/>
  <c r="K47" i="40"/>
  <c r="K47" i="30"/>
  <c r="K47" i="64"/>
  <c r="K47" i="55"/>
  <c r="K47" i="61"/>
  <c r="K47" i="24"/>
  <c r="K47" i="59"/>
  <c r="K39" i="63"/>
  <c r="K14" i="63"/>
  <c r="K28" i="63"/>
  <c r="K13" i="63"/>
  <c r="K36" i="63"/>
  <c r="K41" i="63"/>
  <c r="K43" i="63"/>
  <c r="K20" i="63"/>
  <c r="K12" i="63"/>
  <c r="K27" i="63"/>
  <c r="K42" i="63"/>
  <c r="K35" i="63"/>
  <c r="K34" i="63"/>
  <c r="K31" i="63"/>
  <c r="K10" i="63"/>
  <c r="K15" i="63"/>
  <c r="K8" i="63"/>
  <c r="K7" i="63"/>
  <c r="K40" i="59"/>
  <c r="K28" i="59"/>
  <c r="K40" i="63"/>
  <c r="K18" i="63"/>
  <c r="K30" i="63"/>
  <c r="K25" i="63"/>
  <c r="K46" i="63"/>
  <c r="K19" i="63"/>
  <c r="K45" i="63"/>
  <c r="K17" i="63"/>
  <c r="K11" i="63"/>
  <c r="K21" i="63"/>
  <c r="K16" i="63"/>
  <c r="K44" i="63"/>
  <c r="K22" i="63"/>
  <c r="K6" i="63"/>
  <c r="K37" i="63"/>
  <c r="K9" i="63"/>
  <c r="K29" i="63"/>
  <c r="K32" i="63"/>
  <c r="K23" i="63"/>
  <c r="K26" i="63"/>
  <c r="K38" i="63"/>
  <c r="K33" i="66"/>
  <c r="K44" i="66"/>
  <c r="K24" i="66"/>
  <c r="K8" i="66"/>
  <c r="K35" i="66"/>
  <c r="K15" i="66"/>
  <c r="K46" i="66"/>
  <c r="K27" i="66"/>
  <c r="K10" i="66"/>
  <c r="K25" i="66"/>
  <c r="K30" i="66"/>
  <c r="K21" i="66"/>
  <c r="K36" i="66"/>
  <c r="K16" i="66"/>
  <c r="K43" i="66"/>
  <c r="K23" i="66"/>
  <c r="K7" i="66"/>
  <c r="K38" i="66"/>
  <c r="K18" i="66"/>
  <c r="K37" i="66"/>
  <c r="K13" i="66"/>
  <c r="K31" i="66"/>
  <c r="K12" i="66"/>
  <c r="K39" i="66"/>
  <c r="K19" i="66"/>
  <c r="K34" i="66"/>
  <c r="K14" i="66"/>
  <c r="K45" i="66"/>
  <c r="K17" i="66"/>
  <c r="K26" i="66"/>
  <c r="K41" i="66"/>
  <c r="K30" i="61"/>
  <c r="K19" i="59"/>
  <c r="K35" i="67"/>
  <c r="K12" i="67"/>
  <c r="K40" i="67"/>
  <c r="K23" i="67"/>
  <c r="K14" i="67"/>
  <c r="K23" i="59"/>
  <c r="K20" i="67"/>
  <c r="K42" i="67"/>
  <c r="K38" i="67"/>
  <c r="K36" i="67"/>
  <c r="K8" i="67"/>
  <c r="K24" i="67"/>
  <c r="K26" i="67"/>
  <c r="K6" i="67"/>
  <c r="K34" i="67"/>
  <c r="K27" i="67"/>
  <c r="K45" i="67"/>
  <c r="K15" i="67"/>
  <c r="K31" i="67"/>
  <c r="K10" i="67"/>
  <c r="K43" i="67"/>
  <c r="K13" i="67"/>
  <c r="K7" i="67"/>
  <c r="K9" i="67"/>
  <c r="K16" i="67"/>
  <c r="K37" i="67"/>
  <c r="K22" i="67"/>
  <c r="K41" i="67"/>
  <c r="K44" i="67"/>
  <c r="K17" i="67"/>
  <c r="K11" i="67"/>
  <c r="K39" i="67"/>
  <c r="K18" i="67"/>
  <c r="K32" i="67"/>
  <c r="K19" i="67"/>
  <c r="K46" i="67"/>
  <c r="K28" i="67"/>
  <c r="K25" i="67"/>
  <c r="K29" i="67"/>
  <c r="K33" i="67"/>
  <c r="K23" i="55"/>
  <c r="K24" i="61"/>
  <c r="K14" i="55"/>
  <c r="K37" i="59"/>
  <c r="K8" i="59"/>
  <c r="K10" i="59"/>
  <c r="K30" i="59"/>
  <c r="K11" i="61"/>
  <c r="K35" i="64"/>
  <c r="K37" i="64"/>
  <c r="K8" i="64"/>
  <c r="K7" i="64"/>
  <c r="K17" i="59"/>
  <c r="K25" i="61"/>
  <c r="K42" i="64"/>
  <c r="K32" i="64"/>
  <c r="K33" i="64"/>
  <c r="K24" i="59"/>
  <c r="K13" i="59"/>
  <c r="K31" i="59"/>
  <c r="K44" i="59"/>
  <c r="K20" i="59"/>
  <c r="K36" i="59"/>
  <c r="K22" i="59"/>
  <c r="K6" i="59"/>
  <c r="K7" i="59"/>
  <c r="K27" i="59"/>
  <c r="K25" i="59"/>
  <c r="K15" i="59"/>
  <c r="K33" i="59"/>
  <c r="K9" i="59"/>
  <c r="K32" i="59"/>
  <c r="K16" i="59"/>
  <c r="K29" i="59"/>
  <c r="K38" i="59"/>
  <c r="K18" i="59"/>
  <c r="K43" i="59"/>
  <c r="K41" i="59"/>
  <c r="K21" i="59"/>
  <c r="K39" i="59"/>
  <c r="K45" i="59"/>
  <c r="K12" i="59"/>
  <c r="K35" i="59"/>
  <c r="K26" i="59"/>
  <c r="K14" i="59"/>
  <c r="K46" i="59"/>
  <c r="K42" i="59"/>
  <c r="K11" i="59"/>
  <c r="K19" i="64"/>
  <c r="K25" i="64"/>
  <c r="K24" i="64"/>
  <c r="K20" i="64"/>
  <c r="K10" i="64"/>
  <c r="K11" i="64"/>
  <c r="K6" i="64"/>
  <c r="K29" i="64"/>
  <c r="K31" i="64"/>
  <c r="K18" i="64"/>
  <c r="K15" i="64"/>
  <c r="K30" i="64"/>
  <c r="K38" i="64"/>
  <c r="K28" i="64"/>
  <c r="K12" i="64"/>
  <c r="K21" i="64"/>
  <c r="K41" i="64"/>
  <c r="K44" i="61"/>
  <c r="K45" i="61"/>
  <c r="K36" i="61"/>
  <c r="K33" i="61"/>
  <c r="K23" i="64"/>
  <c r="K16" i="64"/>
  <c r="K9" i="64"/>
  <c r="K17" i="64"/>
  <c r="K43" i="64"/>
  <c r="K40" i="64"/>
  <c r="K27" i="64"/>
  <c r="K45" i="64"/>
  <c r="K46" i="52"/>
  <c r="K22" i="61"/>
  <c r="K37" i="61"/>
  <c r="K26" i="64"/>
  <c r="K36" i="64"/>
  <c r="K22" i="64"/>
  <c r="K14" i="64"/>
  <c r="K39" i="64"/>
  <c r="K13" i="64"/>
  <c r="K46" i="64"/>
  <c r="K44" i="64"/>
  <c r="K17" i="52"/>
  <c r="K44" i="52"/>
  <c r="K34" i="61"/>
  <c r="K6" i="61"/>
  <c r="K31" i="61"/>
  <c r="K20" i="61"/>
  <c r="K7" i="61"/>
  <c r="K8" i="61"/>
  <c r="K42" i="61"/>
  <c r="K35" i="52"/>
  <c r="K14" i="52"/>
  <c r="K37" i="52"/>
  <c r="K15" i="61"/>
  <c r="K17" i="61"/>
  <c r="K28" i="61"/>
  <c r="K40" i="61"/>
  <c r="K23" i="61"/>
  <c r="K14" i="61"/>
  <c r="K19" i="61"/>
  <c r="K10" i="61"/>
  <c r="K16" i="61"/>
  <c r="K32" i="65"/>
  <c r="K40" i="65"/>
  <c r="K41" i="65"/>
  <c r="K19" i="65"/>
  <c r="K7" i="65"/>
  <c r="K38" i="65"/>
  <c r="K18" i="65"/>
  <c r="K20" i="65"/>
  <c r="K27" i="65"/>
  <c r="K37" i="65"/>
  <c r="K9" i="65"/>
  <c r="K29" i="65"/>
  <c r="K36" i="65"/>
  <c r="K34" i="65"/>
  <c r="K15" i="65"/>
  <c r="K6" i="65"/>
  <c r="K33" i="65"/>
  <c r="K14" i="65"/>
  <c r="K16" i="65"/>
  <c r="K26" i="65"/>
  <c r="K35" i="65"/>
  <c r="K42" i="65"/>
  <c r="K45" i="65"/>
  <c r="K28" i="65"/>
  <c r="K10" i="65"/>
  <c r="K43" i="65"/>
  <c r="K24" i="65"/>
  <c r="K31" i="65"/>
  <c r="K11" i="65"/>
  <c r="K46" i="65"/>
  <c r="K39" i="65"/>
  <c r="K12" i="65"/>
  <c r="K21" i="65"/>
  <c r="K25" i="65"/>
  <c r="K30" i="65"/>
  <c r="K44" i="65"/>
  <c r="K23" i="65"/>
  <c r="K8" i="65"/>
  <c r="K22" i="65"/>
  <c r="K17" i="65"/>
  <c r="K13" i="65"/>
  <c r="K24" i="52"/>
  <c r="K36" i="52"/>
  <c r="K28" i="52"/>
  <c r="K39" i="61"/>
  <c r="K41" i="61"/>
  <c r="K26" i="61"/>
  <c r="K9" i="61"/>
  <c r="K35" i="61"/>
  <c r="K27" i="61"/>
  <c r="K21" i="61"/>
  <c r="K32" i="61"/>
  <c r="K12" i="61"/>
  <c r="K29" i="61"/>
  <c r="K13" i="61"/>
  <c r="K38" i="61"/>
  <c r="K18" i="61"/>
  <c r="K43" i="61"/>
  <c r="K45" i="55"/>
  <c r="K16" i="55"/>
  <c r="K29" i="55"/>
  <c r="K26" i="62"/>
  <c r="K35" i="62"/>
  <c r="K40" i="62"/>
  <c r="K20" i="62"/>
  <c r="K12" i="62"/>
  <c r="K34" i="62"/>
  <c r="K19" i="62"/>
  <c r="K11" i="62"/>
  <c r="K7" i="62"/>
  <c r="K41" i="62"/>
  <c r="K31" i="62"/>
  <c r="K43" i="62"/>
  <c r="K24" i="62"/>
  <c r="K42" i="62"/>
  <c r="K9" i="62"/>
  <c r="K33" i="62"/>
  <c r="K29" i="62"/>
  <c r="K36" i="62"/>
  <c r="K18" i="62"/>
  <c r="K46" i="62"/>
  <c r="K25" i="62"/>
  <c r="K17" i="62"/>
  <c r="K10" i="62"/>
  <c r="K6" i="62"/>
  <c r="K28" i="62"/>
  <c r="K15" i="62"/>
  <c r="K30" i="62"/>
  <c r="K39" i="62"/>
  <c r="K44" i="62"/>
  <c r="K22" i="62"/>
  <c r="K14" i="62"/>
  <c r="K38" i="62"/>
  <c r="K21" i="62"/>
  <c r="K13" i="62"/>
  <c r="K8" i="62"/>
  <c r="K37" i="62"/>
  <c r="K32" i="62"/>
  <c r="K27" i="62"/>
  <c r="K16" i="62"/>
  <c r="K23" i="62"/>
  <c r="K45" i="62"/>
  <c r="K24" i="55"/>
  <c r="K33" i="55"/>
  <c r="K13" i="55"/>
  <c r="K34" i="55"/>
  <c r="K46" i="55"/>
  <c r="K40" i="55"/>
  <c r="K9" i="55"/>
  <c r="K35" i="55"/>
  <c r="K6" i="55"/>
  <c r="K7" i="55"/>
  <c r="K26" i="55"/>
  <c r="K27" i="55"/>
  <c r="K12" i="55"/>
  <c r="K19" i="55"/>
  <c r="K10" i="55"/>
  <c r="K38" i="55"/>
  <c r="K20" i="55"/>
  <c r="K44" i="55"/>
  <c r="K41" i="55"/>
  <c r="K21" i="55"/>
  <c r="K42" i="55"/>
  <c r="K31" i="55"/>
  <c r="K28" i="55"/>
  <c r="K36" i="55"/>
  <c r="K43" i="55"/>
  <c r="K39" i="55"/>
  <c r="K18" i="55"/>
  <c r="K11" i="55"/>
  <c r="K32" i="55"/>
  <c r="K22" i="55"/>
  <c r="K25" i="55"/>
  <c r="K15" i="55"/>
  <c r="K37" i="55"/>
  <c r="K17" i="55"/>
  <c r="K8" i="55"/>
  <c r="K45" i="60"/>
  <c r="K41" i="60"/>
  <c r="K37" i="60"/>
  <c r="K33" i="60"/>
  <c r="K29" i="60"/>
  <c r="K22" i="60"/>
  <c r="K18" i="60"/>
  <c r="K14" i="60"/>
  <c r="K10" i="60"/>
  <c r="K6" i="60"/>
  <c r="K16" i="60"/>
  <c r="K44" i="60"/>
  <c r="K40" i="60"/>
  <c r="K36" i="60"/>
  <c r="K31" i="60"/>
  <c r="K25" i="60"/>
  <c r="K21" i="60"/>
  <c r="K17" i="60"/>
  <c r="K13" i="60"/>
  <c r="K9" i="60"/>
  <c r="K30" i="60"/>
  <c r="K43" i="60"/>
  <c r="K39" i="60"/>
  <c r="K35" i="60"/>
  <c r="K27" i="60"/>
  <c r="K28" i="60"/>
  <c r="K20" i="60"/>
  <c r="K12" i="60"/>
  <c r="K8" i="60"/>
  <c r="K26" i="60"/>
  <c r="K46" i="60"/>
  <c r="K42" i="60"/>
  <c r="K38" i="60"/>
  <c r="K34" i="60"/>
  <c r="K32" i="60"/>
  <c r="K23" i="60"/>
  <c r="K19" i="60"/>
  <c r="K15" i="60"/>
  <c r="K11" i="60"/>
  <c r="K7" i="60"/>
  <c r="K24" i="60"/>
  <c r="K43" i="57"/>
  <c r="K27" i="57"/>
  <c r="K29" i="57"/>
  <c r="K34" i="57"/>
  <c r="K24" i="57"/>
  <c r="K6" i="57"/>
  <c r="K23" i="57"/>
  <c r="K19" i="57"/>
  <c r="K15" i="57"/>
  <c r="K11" i="57"/>
  <c r="K41" i="57"/>
  <c r="K36" i="57"/>
  <c r="K39" i="57"/>
  <c r="K30" i="57"/>
  <c r="K28" i="57"/>
  <c r="K17" i="57"/>
  <c r="K13" i="57"/>
  <c r="K40" i="57"/>
  <c r="K44" i="57"/>
  <c r="K25" i="57"/>
  <c r="K32" i="57"/>
  <c r="K37" i="57"/>
  <c r="K42" i="57"/>
  <c r="K22" i="57"/>
  <c r="K18" i="57"/>
  <c r="K14" i="57"/>
  <c r="K10" i="57"/>
  <c r="K45" i="57"/>
  <c r="K46" i="57"/>
  <c r="K21" i="57"/>
  <c r="K9" i="57"/>
  <c r="K31" i="57"/>
  <c r="K35" i="57"/>
  <c r="K38" i="57"/>
  <c r="K26" i="57"/>
  <c r="K33" i="57"/>
  <c r="K8" i="57"/>
  <c r="K20" i="57"/>
  <c r="K16" i="57"/>
  <c r="K12" i="57"/>
  <c r="K7" i="57"/>
  <c r="K29" i="52"/>
  <c r="K19" i="52"/>
  <c r="K15" i="52"/>
  <c r="K42" i="52"/>
  <c r="K18" i="52"/>
  <c r="K6" i="52"/>
  <c r="K23" i="52"/>
  <c r="K33" i="52"/>
  <c r="K21" i="52"/>
  <c r="K31" i="52"/>
  <c r="K43" i="52"/>
  <c r="K20" i="52"/>
  <c r="K10" i="52"/>
  <c r="K38" i="52"/>
  <c r="K7" i="52"/>
  <c r="K32" i="52"/>
  <c r="K9" i="52"/>
  <c r="K45" i="52"/>
  <c r="K27" i="52"/>
  <c r="K13" i="52"/>
  <c r="K25" i="52"/>
  <c r="K39" i="52"/>
  <c r="K8" i="52"/>
  <c r="K26" i="52"/>
  <c r="K34" i="52"/>
  <c r="K22" i="52"/>
  <c r="K40" i="52"/>
  <c r="K16" i="52"/>
  <c r="K41" i="52"/>
  <c r="K11" i="52"/>
  <c r="K12" i="52"/>
  <c r="K46" i="46"/>
  <c r="K44" i="46"/>
  <c r="K8" i="46"/>
  <c r="K22" i="46"/>
  <c r="Z41" i="46"/>
  <c r="AD41" i="46" s="1"/>
  <c r="Z42" i="41"/>
  <c r="AD42" i="41" s="1"/>
  <c r="K24" i="46"/>
  <c r="K32" i="46"/>
  <c r="K6" i="46"/>
  <c r="K14" i="46"/>
  <c r="Z39" i="46"/>
  <c r="AB39" i="46" s="1"/>
  <c r="K34" i="46"/>
  <c r="K16" i="46"/>
  <c r="K38" i="46"/>
  <c r="Z43" i="46"/>
  <c r="AB43" i="46" s="1"/>
  <c r="K33" i="46"/>
  <c r="K10" i="46"/>
  <c r="K18" i="46"/>
  <c r="K27" i="46"/>
  <c r="K40" i="46"/>
  <c r="Z37" i="46"/>
  <c r="AD37" i="46" s="1"/>
  <c r="K26" i="46"/>
  <c r="K12" i="46"/>
  <c r="K20" i="46"/>
  <c r="K35" i="46"/>
  <c r="K42" i="46"/>
  <c r="K19" i="41"/>
  <c r="K23" i="43"/>
  <c r="K46" i="43"/>
  <c r="K46" i="41"/>
  <c r="K10" i="41"/>
  <c r="K17" i="43"/>
  <c r="K40" i="47"/>
  <c r="K28" i="41"/>
  <c r="K34" i="41"/>
  <c r="K6" i="41"/>
  <c r="K41" i="43"/>
  <c r="Z40" i="43"/>
  <c r="AB40" i="43" s="1"/>
  <c r="K19" i="43"/>
  <c r="Z40" i="46"/>
  <c r="AB40" i="46" s="1"/>
  <c r="Z44" i="46"/>
  <c r="AB44" i="46" s="1"/>
  <c r="K7" i="46"/>
  <c r="K36" i="46"/>
  <c r="K37" i="46"/>
  <c r="K11" i="46"/>
  <c r="K15" i="46"/>
  <c r="K19" i="46"/>
  <c r="K23" i="46"/>
  <c r="K31" i="46"/>
  <c r="K39" i="46"/>
  <c r="K43" i="46"/>
  <c r="K37" i="41"/>
  <c r="K12" i="41"/>
  <c r="K14" i="43"/>
  <c r="K40" i="43"/>
  <c r="Z44" i="43"/>
  <c r="AB44" i="43" s="1"/>
  <c r="K31" i="41"/>
  <c r="K13" i="41"/>
  <c r="Z38" i="41"/>
  <c r="AB38" i="41" s="1"/>
  <c r="K25" i="43"/>
  <c r="K12" i="43"/>
  <c r="K34" i="43"/>
  <c r="K11" i="43"/>
  <c r="Z38" i="46"/>
  <c r="AB38" i="46" s="1"/>
  <c r="Z42" i="46"/>
  <c r="AB42" i="46" s="1"/>
  <c r="K29" i="46"/>
  <c r="K28" i="46"/>
  <c r="K30" i="46"/>
  <c r="K9" i="46"/>
  <c r="K13" i="46"/>
  <c r="K17" i="46"/>
  <c r="K21" i="46"/>
  <c r="K25" i="46"/>
  <c r="K41" i="46"/>
  <c r="K27" i="45"/>
  <c r="K7" i="45"/>
  <c r="K28" i="45"/>
  <c r="K10" i="43"/>
  <c r="K20" i="45"/>
  <c r="K37" i="45"/>
  <c r="Z41" i="45"/>
  <c r="AD41" i="45" s="1"/>
  <c r="K31" i="45"/>
  <c r="K45" i="45"/>
  <c r="K30" i="45"/>
  <c r="K43" i="45"/>
  <c r="K10" i="45"/>
  <c r="Z38" i="45"/>
  <c r="AB38" i="45" s="1"/>
  <c r="K19" i="45"/>
  <c r="K11" i="45"/>
  <c r="K16" i="45"/>
  <c r="K8" i="45"/>
  <c r="K38" i="45"/>
  <c r="Z42" i="45"/>
  <c r="AB42" i="45" s="1"/>
  <c r="K12" i="45"/>
  <c r="K39" i="45"/>
  <c r="K33" i="45"/>
  <c r="K21" i="45"/>
  <c r="K36" i="45"/>
  <c r="Z37" i="45"/>
  <c r="AB37" i="45" s="1"/>
  <c r="K14" i="45"/>
  <c r="K34" i="45"/>
  <c r="K44" i="45"/>
  <c r="K22" i="45"/>
  <c r="K26" i="45"/>
  <c r="K9" i="45"/>
  <c r="K23" i="45"/>
  <c r="K24" i="45"/>
  <c r="K15" i="45"/>
  <c r="K42" i="45"/>
  <c r="Z39" i="45"/>
  <c r="AB39" i="45" s="1"/>
  <c r="Z43" i="45"/>
  <c r="AD43" i="45" s="1"/>
  <c r="K40" i="45"/>
  <c r="K17" i="45"/>
  <c r="K32" i="45"/>
  <c r="K6" i="45"/>
  <c r="K25" i="45"/>
  <c r="K41" i="45"/>
  <c r="K18" i="45"/>
  <c r="K35" i="45"/>
  <c r="K13" i="45"/>
  <c r="K29" i="45"/>
  <c r="K46" i="45"/>
  <c r="Z40" i="45"/>
  <c r="AD40" i="45" s="1"/>
  <c r="K25" i="47"/>
  <c r="Z37" i="47"/>
  <c r="AD37" i="47" s="1"/>
  <c r="K10" i="47"/>
  <c r="K42" i="47"/>
  <c r="K31" i="47"/>
  <c r="K33" i="47"/>
  <c r="K37" i="47"/>
  <c r="Z41" i="47"/>
  <c r="AD41" i="47" s="1"/>
  <c r="K19" i="47"/>
  <c r="K16" i="47"/>
  <c r="K13" i="47"/>
  <c r="K45" i="47"/>
  <c r="K17" i="47"/>
  <c r="K35" i="47"/>
  <c r="K21" i="47"/>
  <c r="K6" i="47"/>
  <c r="K38" i="47"/>
  <c r="K34" i="47"/>
  <c r="K46" i="47"/>
  <c r="K18" i="47"/>
  <c r="K26" i="47"/>
  <c r="K30" i="47"/>
  <c r="Z40" i="47"/>
  <c r="AD40" i="47" s="1"/>
  <c r="Z44" i="47"/>
  <c r="AB44" i="47" s="1"/>
  <c r="K9" i="47"/>
  <c r="K24" i="47"/>
  <c r="K44" i="47"/>
  <c r="K14" i="47"/>
  <c r="K32" i="47"/>
  <c r="K23" i="47"/>
  <c r="K12" i="47"/>
  <c r="K15" i="47"/>
  <c r="K8" i="47"/>
  <c r="K39" i="47"/>
  <c r="Z38" i="47"/>
  <c r="AB38" i="47" s="1"/>
  <c r="Z42" i="47"/>
  <c r="AB42" i="47" s="1"/>
  <c r="K22" i="47"/>
  <c r="K28" i="47"/>
  <c r="K41" i="47"/>
  <c r="K36" i="47"/>
  <c r="K29" i="47"/>
  <c r="K11" i="47"/>
  <c r="K27" i="47"/>
  <c r="K7" i="47"/>
  <c r="K20" i="47"/>
  <c r="K43" i="47"/>
  <c r="Z39" i="47"/>
  <c r="AD39" i="47" s="1"/>
  <c r="AD41" i="44"/>
  <c r="AD39" i="44"/>
  <c r="AD44" i="44"/>
  <c r="AD40" i="44"/>
  <c r="K45" i="41"/>
  <c r="K32" i="41"/>
  <c r="K11" i="41"/>
  <c r="K39" i="41"/>
  <c r="K21" i="41"/>
  <c r="K30" i="41"/>
  <c r="K33" i="41"/>
  <c r="K20" i="41"/>
  <c r="K29" i="41"/>
  <c r="Z40" i="41"/>
  <c r="AD40" i="41" s="1"/>
  <c r="Z44" i="41"/>
  <c r="AB44" i="41" s="1"/>
  <c r="K30" i="43"/>
  <c r="K26" i="43"/>
  <c r="K27" i="43"/>
  <c r="K33" i="43"/>
  <c r="K21" i="43"/>
  <c r="Z38" i="43"/>
  <c r="AD38" i="43" s="1"/>
  <c r="Z42" i="43"/>
  <c r="AD42" i="43" s="1"/>
  <c r="K38" i="43"/>
  <c r="K9" i="43"/>
  <c r="K40" i="41"/>
  <c r="AB38" i="44"/>
  <c r="K43" i="43"/>
  <c r="K31" i="43"/>
  <c r="K41" i="41"/>
  <c r="K23" i="41"/>
  <c r="K7" i="41"/>
  <c r="K35" i="41"/>
  <c r="K17" i="41"/>
  <c r="K44" i="41"/>
  <c r="K38" i="41"/>
  <c r="K16" i="41"/>
  <c r="Z37" i="41"/>
  <c r="AD37" i="41" s="1"/>
  <c r="Z41" i="41"/>
  <c r="AB41" i="41" s="1"/>
  <c r="K22" i="41"/>
  <c r="K27" i="41"/>
  <c r="K45" i="43"/>
  <c r="K22" i="43"/>
  <c r="K15" i="43"/>
  <c r="K44" i="43"/>
  <c r="K20" i="43"/>
  <c r="K13" i="43"/>
  <c r="Z39" i="43"/>
  <c r="AB39" i="43" s="1"/>
  <c r="Z43" i="43"/>
  <c r="AD43" i="43" s="1"/>
  <c r="K29" i="43"/>
  <c r="K36" i="43"/>
  <c r="K14" i="41"/>
  <c r="K18" i="43"/>
  <c r="K39" i="43"/>
  <c r="K32" i="43"/>
  <c r="K28" i="43"/>
  <c r="K36" i="41"/>
  <c r="K15" i="41"/>
  <c r="K43" i="41"/>
  <c r="K25" i="41"/>
  <c r="K9" i="41"/>
  <c r="K42" i="41"/>
  <c r="K24" i="41"/>
  <c r="K8" i="41"/>
  <c r="Z39" i="41"/>
  <c r="AD39" i="41" s="1"/>
  <c r="Z43" i="41"/>
  <c r="AB43" i="41" s="1"/>
  <c r="K18" i="41"/>
  <c r="K37" i="43"/>
  <c r="K8" i="43"/>
  <c r="K35" i="43"/>
  <c r="K24" i="43"/>
  <c r="Z37" i="43"/>
  <c r="AB37" i="43" s="1"/>
  <c r="Z41" i="43"/>
  <c r="AB41" i="43" s="1"/>
  <c r="K42" i="43"/>
  <c r="K16" i="43"/>
  <c r="K7" i="43"/>
  <c r="Z73" i="49"/>
  <c r="AB37" i="49"/>
  <c r="AD37" i="49"/>
  <c r="AB40" i="49"/>
  <c r="AD40" i="49"/>
  <c r="AB44" i="49"/>
  <c r="AD44" i="49"/>
  <c r="AB38" i="49"/>
  <c r="AD38" i="49"/>
  <c r="AB42" i="49"/>
  <c r="AD42" i="49"/>
  <c r="Z73" i="44"/>
  <c r="AB41" i="49"/>
  <c r="AD41" i="49"/>
  <c r="AB39" i="49"/>
  <c r="AD39" i="49"/>
  <c r="AB43" i="49"/>
  <c r="AD43" i="49"/>
  <c r="AB42" i="44"/>
  <c r="AD37" i="44"/>
  <c r="Z44" i="48"/>
  <c r="Z43" i="48"/>
  <c r="Z42" i="48"/>
  <c r="Z41" i="48"/>
  <c r="Z40" i="48"/>
  <c r="Z39" i="48"/>
  <c r="Z38" i="48"/>
  <c r="Z37" i="48"/>
  <c r="K46" i="48"/>
  <c r="K42" i="48"/>
  <c r="K38" i="48"/>
  <c r="K33" i="48"/>
  <c r="K27" i="48"/>
  <c r="K22" i="48"/>
  <c r="K18" i="48"/>
  <c r="K14" i="48"/>
  <c r="K32" i="48"/>
  <c r="K7" i="48"/>
  <c r="K9" i="48"/>
  <c r="K45" i="48"/>
  <c r="K25" i="48"/>
  <c r="K17" i="48"/>
  <c r="K30" i="48"/>
  <c r="K8" i="48"/>
  <c r="K44" i="48"/>
  <c r="K40" i="48"/>
  <c r="K36" i="48"/>
  <c r="K35" i="48"/>
  <c r="K24" i="48"/>
  <c r="K20" i="48"/>
  <c r="K16" i="48"/>
  <c r="K12" i="48"/>
  <c r="K26" i="48"/>
  <c r="K6" i="48"/>
  <c r="K43" i="48"/>
  <c r="K39" i="48"/>
  <c r="K31" i="48"/>
  <c r="K23" i="48"/>
  <c r="K19" i="48"/>
  <c r="K15" i="48"/>
  <c r="K11" i="48"/>
  <c r="K29" i="48"/>
  <c r="K10" i="48"/>
  <c r="K41" i="48"/>
  <c r="K37" i="48"/>
  <c r="K28" i="48"/>
  <c r="K21" i="48"/>
  <c r="K13" i="48"/>
  <c r="K34" i="48"/>
  <c r="AB43" i="44"/>
  <c r="AB39" i="42"/>
  <c r="AD39" i="42"/>
  <c r="AB42" i="42"/>
  <c r="AD42" i="42"/>
  <c r="Z73" i="42"/>
  <c r="AB37" i="42"/>
  <c r="AD37" i="42"/>
  <c r="AB40" i="42"/>
  <c r="AD40" i="42"/>
  <c r="AB43" i="42"/>
  <c r="AD43" i="42"/>
  <c r="AB38" i="42"/>
  <c r="AD38" i="42"/>
  <c r="AB44" i="42"/>
  <c r="AD44" i="42"/>
  <c r="AB41" i="42"/>
  <c r="AD41" i="42"/>
  <c r="AB38" i="17"/>
  <c r="K39" i="39"/>
  <c r="K23" i="39"/>
  <c r="K17" i="39"/>
  <c r="Z38" i="39"/>
  <c r="AB38" i="39" s="1"/>
  <c r="K25" i="40"/>
  <c r="K9" i="39"/>
  <c r="K11" i="39"/>
  <c r="K19" i="39"/>
  <c r="K15" i="40"/>
  <c r="Z37" i="40"/>
  <c r="AD37" i="40" s="1"/>
  <c r="K37" i="40"/>
  <c r="K40" i="40"/>
  <c r="K31" i="39"/>
  <c r="K13" i="39"/>
  <c r="K13" i="40"/>
  <c r="K41" i="40"/>
  <c r="Z39" i="40"/>
  <c r="AB39" i="40" s="1"/>
  <c r="K29" i="40"/>
  <c r="K27" i="40"/>
  <c r="K16" i="40"/>
  <c r="K32" i="40"/>
  <c r="K11" i="40"/>
  <c r="Z38" i="40"/>
  <c r="AB38" i="40" s="1"/>
  <c r="Z40" i="40"/>
  <c r="AD40" i="40" s="1"/>
  <c r="K38" i="39"/>
  <c r="K39" i="40"/>
  <c r="K14" i="40"/>
  <c r="K37" i="39"/>
  <c r="K27" i="39"/>
  <c r="K41" i="39"/>
  <c r="K22" i="40"/>
  <c r="K6" i="40"/>
  <c r="K10" i="40"/>
  <c r="K42" i="40"/>
  <c r="K31" i="40"/>
  <c r="K10" i="39"/>
  <c r="K30" i="40"/>
  <c r="Z39" i="39"/>
  <c r="K43" i="39"/>
  <c r="K43" i="40"/>
  <c r="Z37" i="39"/>
  <c r="K44" i="40"/>
  <c r="K18" i="40"/>
  <c r="K8" i="40"/>
  <c r="Z42" i="40"/>
  <c r="AD42" i="40" s="1"/>
  <c r="Z44" i="40"/>
  <c r="AB44" i="40" s="1"/>
  <c r="K7" i="39"/>
  <c r="K35" i="40"/>
  <c r="K24" i="40"/>
  <c r="K29" i="39"/>
  <c r="K21" i="39"/>
  <c r="K38" i="40"/>
  <c r="K7" i="40"/>
  <c r="K45" i="40"/>
  <c r="K20" i="40"/>
  <c r="K19" i="40"/>
  <c r="K23" i="40"/>
  <c r="K34" i="39"/>
  <c r="K12" i="40"/>
  <c r="K24" i="39"/>
  <c r="Z42" i="39"/>
  <c r="K6" i="39"/>
  <c r="K40" i="39"/>
  <c r="K36" i="40"/>
  <c r="K21" i="40"/>
  <c r="Z41" i="40"/>
  <c r="AB41" i="40" s="1"/>
  <c r="Z43" i="40"/>
  <c r="AD43" i="40" s="1"/>
  <c r="K18" i="39"/>
  <c r="K34" i="40"/>
  <c r="K45" i="39"/>
  <c r="K30" i="39"/>
  <c r="K25" i="39"/>
  <c r="K28" i="40"/>
  <c r="K26" i="40"/>
  <c r="K9" i="40"/>
  <c r="K33" i="40"/>
  <c r="K17" i="40"/>
  <c r="K35" i="39"/>
  <c r="Z43" i="39"/>
  <c r="K32" i="39"/>
  <c r="K36" i="39"/>
  <c r="Z41" i="39"/>
  <c r="K26" i="39"/>
  <c r="K8" i="39"/>
  <c r="K15" i="39"/>
  <c r="K12" i="39"/>
  <c r="K42" i="39"/>
  <c r="K22" i="39"/>
  <c r="K46" i="39"/>
  <c r="Z40" i="39"/>
  <c r="K33" i="39"/>
  <c r="K28" i="39"/>
  <c r="K20" i="39"/>
  <c r="K14" i="39"/>
  <c r="Z44" i="39"/>
  <c r="K44" i="39"/>
  <c r="AB38" i="38"/>
  <c r="AD38" i="38"/>
  <c r="AB39" i="38"/>
  <c r="AD39" i="38"/>
  <c r="AB43" i="38"/>
  <c r="AD43" i="38"/>
  <c r="AB40" i="38"/>
  <c r="AD40" i="38"/>
  <c r="AB44" i="38"/>
  <c r="AD44" i="38"/>
  <c r="AB42" i="38"/>
  <c r="AD42" i="38"/>
  <c r="Z73" i="38"/>
  <c r="AB37" i="38"/>
  <c r="AD37" i="38"/>
  <c r="AB41" i="38"/>
  <c r="AD41" i="38"/>
  <c r="Z44" i="37"/>
  <c r="Z43" i="37"/>
  <c r="Z42" i="37"/>
  <c r="Z41" i="37"/>
  <c r="Z40" i="37"/>
  <c r="Z39" i="37"/>
  <c r="Z38" i="37"/>
  <c r="Z37" i="37"/>
  <c r="K44" i="37"/>
  <c r="K26" i="37"/>
  <c r="K35" i="37"/>
  <c r="K31" i="37"/>
  <c r="K23" i="37"/>
  <c r="K19" i="37"/>
  <c r="K15" i="37"/>
  <c r="K11" i="37"/>
  <c r="K8" i="37"/>
  <c r="K42" i="37"/>
  <c r="K32" i="37"/>
  <c r="K25" i="37"/>
  <c r="K17" i="37"/>
  <c r="K39" i="37"/>
  <c r="K45" i="37"/>
  <c r="K33" i="37"/>
  <c r="K30" i="37"/>
  <c r="K40" i="37"/>
  <c r="K24" i="37"/>
  <c r="K16" i="37"/>
  <c r="K29" i="37"/>
  <c r="K43" i="37"/>
  <c r="K38" i="37"/>
  <c r="K41" i="37"/>
  <c r="K34" i="37"/>
  <c r="K27" i="37"/>
  <c r="K22" i="37"/>
  <c r="K18" i="37"/>
  <c r="K14" i="37"/>
  <c r="K10" i="37"/>
  <c r="K9" i="37"/>
  <c r="K46" i="37"/>
  <c r="K37" i="37"/>
  <c r="K28" i="37"/>
  <c r="K21" i="37"/>
  <c r="K13" i="37"/>
  <c r="K6" i="37"/>
  <c r="K36" i="37"/>
  <c r="K20" i="37"/>
  <c r="K12" i="37"/>
  <c r="K7" i="37"/>
  <c r="AB42" i="36"/>
  <c r="AD42" i="36"/>
  <c r="AB43" i="36"/>
  <c r="AD43" i="36"/>
  <c r="AB44" i="36"/>
  <c r="AD44" i="36"/>
  <c r="AB40" i="36"/>
  <c r="AD40" i="36"/>
  <c r="Z73" i="36"/>
  <c r="AB37" i="36"/>
  <c r="AD37" i="36"/>
  <c r="AB39" i="36"/>
  <c r="AD39" i="36"/>
  <c r="AB38" i="36"/>
  <c r="AD38" i="36"/>
  <c r="AB41" i="36"/>
  <c r="AD41" i="36"/>
  <c r="AB39" i="35"/>
  <c r="AD39" i="35"/>
  <c r="AB43" i="35"/>
  <c r="AD43" i="35"/>
  <c r="AB40" i="35"/>
  <c r="AD40" i="35"/>
  <c r="AB44" i="35"/>
  <c r="AD44" i="35"/>
  <c r="Z73" i="35"/>
  <c r="AB37" i="35"/>
  <c r="AD37" i="35"/>
  <c r="AB41" i="35"/>
  <c r="AD41" i="35"/>
  <c r="AB38" i="35"/>
  <c r="AD38" i="35"/>
  <c r="AB42" i="35"/>
  <c r="AD42" i="35"/>
  <c r="Z44" i="34"/>
  <c r="Z43" i="34"/>
  <c r="Z42" i="34"/>
  <c r="Z41" i="34"/>
  <c r="Z40" i="34"/>
  <c r="Z39" i="34"/>
  <c r="Z38" i="34"/>
  <c r="Z37" i="34"/>
  <c r="K46" i="34"/>
  <c r="K42" i="34"/>
  <c r="K31" i="34"/>
  <c r="K39" i="34"/>
  <c r="K37" i="34"/>
  <c r="K27" i="34"/>
  <c r="K22" i="34"/>
  <c r="K18" i="34"/>
  <c r="K14" i="34"/>
  <c r="K10" i="34"/>
  <c r="K6" i="34"/>
  <c r="K45" i="34"/>
  <c r="K28" i="34"/>
  <c r="K32" i="34"/>
  <c r="K25" i="34"/>
  <c r="K21" i="34"/>
  <c r="K13" i="34"/>
  <c r="K29" i="34"/>
  <c r="K44" i="34"/>
  <c r="K30" i="34"/>
  <c r="K35" i="34"/>
  <c r="K20" i="34"/>
  <c r="K8" i="34"/>
  <c r="K43" i="34"/>
  <c r="K33" i="34"/>
  <c r="K38" i="34"/>
  <c r="K34" i="34"/>
  <c r="K23" i="34"/>
  <c r="K19" i="34"/>
  <c r="K15" i="34"/>
  <c r="K11" i="34"/>
  <c r="K7" i="34"/>
  <c r="K41" i="34"/>
  <c r="K36" i="34"/>
  <c r="K17" i="34"/>
  <c r="K9" i="34"/>
  <c r="K40" i="34"/>
  <c r="K26" i="34"/>
  <c r="K24" i="34"/>
  <c r="K16" i="34"/>
  <c r="K12" i="34"/>
  <c r="Z73" i="33"/>
  <c r="AB37" i="33"/>
  <c r="AD37" i="33"/>
  <c r="AB43" i="33"/>
  <c r="AD43" i="33"/>
  <c r="AB41" i="33"/>
  <c r="AD41" i="33"/>
  <c r="AB40" i="33"/>
  <c r="AD40" i="33"/>
  <c r="AB39" i="33"/>
  <c r="AD39" i="33"/>
  <c r="AB38" i="33"/>
  <c r="AD38" i="33"/>
  <c r="AB42" i="33"/>
  <c r="AD42" i="33"/>
  <c r="AB44" i="33"/>
  <c r="AD44" i="33"/>
  <c r="AB38" i="32"/>
  <c r="AD38" i="32"/>
  <c r="AB43" i="32"/>
  <c r="AD43" i="32"/>
  <c r="Z73" i="32"/>
  <c r="AB37" i="32"/>
  <c r="AD37" i="32"/>
  <c r="AB40" i="32"/>
  <c r="AD40" i="32"/>
  <c r="AB39" i="32"/>
  <c r="AD39" i="32"/>
  <c r="AB42" i="32"/>
  <c r="AD42" i="32"/>
  <c r="AB41" i="32"/>
  <c r="AD41" i="32"/>
  <c r="AB44" i="32"/>
  <c r="AD44" i="32"/>
  <c r="AB41" i="31"/>
  <c r="AD41" i="31"/>
  <c r="K19" i="30"/>
  <c r="AB39" i="31"/>
  <c r="AD39" i="31"/>
  <c r="AB43" i="31"/>
  <c r="AD43" i="31"/>
  <c r="AB40" i="31"/>
  <c r="AD40" i="31"/>
  <c r="AB44" i="31"/>
  <c r="AD44" i="31"/>
  <c r="Z73" i="31"/>
  <c r="AB37" i="31"/>
  <c r="AD37" i="31"/>
  <c r="AB38" i="31"/>
  <c r="AD38" i="31"/>
  <c r="AB42" i="31"/>
  <c r="AD42" i="31"/>
  <c r="K10" i="30"/>
  <c r="K15" i="30"/>
  <c r="K37" i="30"/>
  <c r="K36" i="30"/>
  <c r="K45" i="30"/>
  <c r="K11" i="30"/>
  <c r="K28" i="30"/>
  <c r="K20" i="30"/>
  <c r="Z38" i="30"/>
  <c r="AD38" i="30" s="1"/>
  <c r="K13" i="30"/>
  <c r="K23" i="30"/>
  <c r="K7" i="30"/>
  <c r="K24" i="30"/>
  <c r="K12" i="30"/>
  <c r="K39" i="30"/>
  <c r="K30" i="30"/>
  <c r="Z40" i="30"/>
  <c r="AD40" i="30" s="1"/>
  <c r="K25" i="30"/>
  <c r="K8" i="30"/>
  <c r="K9" i="30"/>
  <c r="K40" i="30"/>
  <c r="K14" i="30"/>
  <c r="K41" i="30"/>
  <c r="K29" i="30"/>
  <c r="K43" i="30"/>
  <c r="K27" i="30"/>
  <c r="K33" i="30"/>
  <c r="Z42" i="30"/>
  <c r="AD42" i="30" s="1"/>
  <c r="K46" i="30"/>
  <c r="K35" i="30"/>
  <c r="K16" i="30"/>
  <c r="Z39" i="30"/>
  <c r="AD39" i="30" s="1"/>
  <c r="K21" i="30"/>
  <c r="K31" i="30"/>
  <c r="K34" i="30"/>
  <c r="K17" i="30"/>
  <c r="K18" i="30"/>
  <c r="K44" i="30"/>
  <c r="K6" i="30"/>
  <c r="Z41" i="30"/>
  <c r="AB41" i="30" s="1"/>
  <c r="K38" i="30"/>
  <c r="K26" i="30"/>
  <c r="Z43" i="30"/>
  <c r="AB43" i="30" s="1"/>
  <c r="Z37" i="30"/>
  <c r="AB37" i="30" s="1"/>
  <c r="Z44" i="30"/>
  <c r="AD44" i="30" s="1"/>
  <c r="K42" i="30"/>
  <c r="K22" i="30"/>
  <c r="K39" i="25"/>
  <c r="K8" i="25"/>
  <c r="K38" i="25"/>
  <c r="K44" i="25"/>
  <c r="K45" i="25"/>
  <c r="Z40" i="28"/>
  <c r="AD40" i="28" s="1"/>
  <c r="Z37" i="25"/>
  <c r="AB37" i="25" s="1"/>
  <c r="K16" i="25"/>
  <c r="K33" i="25"/>
  <c r="K13" i="24"/>
  <c r="K43" i="25"/>
  <c r="K20" i="25"/>
  <c r="Z40" i="25"/>
  <c r="AB40" i="25" s="1"/>
  <c r="Z41" i="25"/>
  <c r="AD41" i="25" s="1"/>
  <c r="K23" i="25"/>
  <c r="K17" i="25"/>
  <c r="K24" i="25"/>
  <c r="K10" i="25"/>
  <c r="K25" i="25"/>
  <c r="K19" i="28"/>
  <c r="K31" i="25"/>
  <c r="K21" i="25"/>
  <c r="Z44" i="25"/>
  <c r="AD44" i="25" s="1"/>
  <c r="Z43" i="25"/>
  <c r="AD43" i="25" s="1"/>
  <c r="K27" i="25"/>
  <c r="K6" i="25"/>
  <c r="K46" i="25"/>
  <c r="K14" i="25"/>
  <c r="K18" i="25"/>
  <c r="K22" i="25"/>
  <c r="K26" i="25"/>
  <c r="K13" i="25"/>
  <c r="Z42" i="25"/>
  <c r="AB42" i="25" s="1"/>
  <c r="K30" i="25"/>
  <c r="K41" i="25"/>
  <c r="K9" i="25"/>
  <c r="K15" i="25"/>
  <c r="AD42" i="23"/>
  <c r="K9" i="28"/>
  <c r="Z42" i="28"/>
  <c r="AB42" i="28" s="1"/>
  <c r="K37" i="28"/>
  <c r="K6" i="28"/>
  <c r="K38" i="28"/>
  <c r="K14" i="28"/>
  <c r="K40" i="28"/>
  <c r="K8" i="28"/>
  <c r="K12" i="28"/>
  <c r="K36" i="28"/>
  <c r="K30" i="28"/>
  <c r="Z37" i="28"/>
  <c r="AD37" i="28" s="1"/>
  <c r="Z43" i="28"/>
  <c r="AD43" i="28" s="1"/>
  <c r="K31" i="28"/>
  <c r="K32" i="28"/>
  <c r="K17" i="28"/>
  <c r="K29" i="28"/>
  <c r="K10" i="28"/>
  <c r="Z39" i="28"/>
  <c r="AD39" i="28" s="1"/>
  <c r="Z44" i="28"/>
  <c r="AB44" i="28" s="1"/>
  <c r="K24" i="28"/>
  <c r="K23" i="28"/>
  <c r="K13" i="28"/>
  <c r="K22" i="28"/>
  <c r="K39" i="28"/>
  <c r="K21" i="28"/>
  <c r="K44" i="28"/>
  <c r="K27" i="28"/>
  <c r="K16" i="28"/>
  <c r="Z38" i="28"/>
  <c r="AB38" i="28" s="1"/>
  <c r="Z41" i="28"/>
  <c r="AD41" i="28" s="1"/>
  <c r="K42" i="28"/>
  <c r="K11" i="28"/>
  <c r="K41" i="28"/>
  <c r="K7" i="28"/>
  <c r="K15" i="28"/>
  <c r="K26" i="28"/>
  <c r="AD43" i="30"/>
  <c r="K18" i="24"/>
  <c r="K43" i="28"/>
  <c r="K32" i="25"/>
  <c r="K12" i="25"/>
  <c r="Z39" i="25"/>
  <c r="AD39" i="25" s="1"/>
  <c r="Z38" i="25"/>
  <c r="AD38" i="25" s="1"/>
  <c r="K35" i="25"/>
  <c r="K11" i="25"/>
  <c r="K29" i="25"/>
  <c r="K40" i="25"/>
  <c r="K19" i="25"/>
  <c r="K34" i="25"/>
  <c r="K37" i="25"/>
  <c r="K7" i="25"/>
  <c r="K34" i="28"/>
  <c r="K18" i="28"/>
  <c r="K45" i="28"/>
  <c r="K28" i="28"/>
  <c r="K20" i="28"/>
  <c r="K46" i="28"/>
  <c r="K35" i="28"/>
  <c r="K25" i="28"/>
  <c r="K28" i="25"/>
  <c r="K36" i="25"/>
  <c r="AB38" i="23"/>
  <c r="Z44" i="29"/>
  <c r="Z40" i="29"/>
  <c r="Z42" i="29"/>
  <c r="Z38" i="29"/>
  <c r="Z43" i="29"/>
  <c r="Z41" i="29"/>
  <c r="Z39" i="29"/>
  <c r="Z37" i="29"/>
  <c r="K45" i="29"/>
  <c r="K41" i="29"/>
  <c r="K38" i="29"/>
  <c r="K23" i="29"/>
  <c r="K19" i="29"/>
  <c r="K15" i="29"/>
  <c r="K11" i="29"/>
  <c r="K35" i="29"/>
  <c r="K7" i="29"/>
  <c r="K29" i="29"/>
  <c r="K6" i="29"/>
  <c r="K39" i="29"/>
  <c r="K44" i="29"/>
  <c r="K40" i="29"/>
  <c r="K37" i="29"/>
  <c r="K22" i="29"/>
  <c r="K18" i="29"/>
  <c r="K14" i="29"/>
  <c r="K10" i="29"/>
  <c r="K32" i="29"/>
  <c r="K34" i="29"/>
  <c r="K25" i="29"/>
  <c r="K21" i="29"/>
  <c r="K17" i="29"/>
  <c r="K13" i="29"/>
  <c r="K9" i="29"/>
  <c r="K36" i="29"/>
  <c r="K28" i="29"/>
  <c r="K27" i="29"/>
  <c r="K46" i="29"/>
  <c r="K42" i="29"/>
  <c r="K30" i="29"/>
  <c r="K24" i="29"/>
  <c r="K20" i="29"/>
  <c r="K16" i="29"/>
  <c r="K12" i="29"/>
  <c r="K8" i="29"/>
  <c r="K31" i="29"/>
  <c r="K33" i="29"/>
  <c r="K26" i="29"/>
  <c r="K43" i="29"/>
  <c r="AB39" i="23"/>
  <c r="AB43" i="23"/>
  <c r="K46" i="27"/>
  <c r="K42" i="27"/>
  <c r="K31" i="27"/>
  <c r="K29" i="27"/>
  <c r="K22" i="27"/>
  <c r="K14" i="27"/>
  <c r="K19" i="27"/>
  <c r="K10" i="27"/>
  <c r="K25" i="27"/>
  <c r="K35" i="27"/>
  <c r="Z41" i="27"/>
  <c r="Z44" i="27"/>
  <c r="K45" i="27"/>
  <c r="K41" i="27"/>
  <c r="K28" i="27"/>
  <c r="K39" i="27"/>
  <c r="K30" i="27"/>
  <c r="K20" i="27"/>
  <c r="K12" i="27"/>
  <c r="K17" i="27"/>
  <c r="K11" i="27"/>
  <c r="K21" i="27"/>
  <c r="K9" i="27"/>
  <c r="Z39" i="27"/>
  <c r="Z40" i="27"/>
  <c r="K44" i="27"/>
  <c r="K40" i="27"/>
  <c r="K27" i="27"/>
  <c r="K36" i="27"/>
  <c r="K26" i="27"/>
  <c r="K18" i="27"/>
  <c r="K8" i="27"/>
  <c r="K15" i="27"/>
  <c r="K7" i="27"/>
  <c r="K6" i="27"/>
  <c r="Z37" i="27"/>
  <c r="Z42" i="27"/>
  <c r="K43" i="27"/>
  <c r="K33" i="27"/>
  <c r="K32" i="27"/>
  <c r="K34" i="27"/>
  <c r="K24" i="27"/>
  <c r="K16" i="27"/>
  <c r="K23" i="27"/>
  <c r="K13" i="27"/>
  <c r="K37" i="27"/>
  <c r="K38" i="27"/>
  <c r="Z43" i="27"/>
  <c r="Z38" i="27"/>
  <c r="K26" i="24"/>
  <c r="K33" i="24"/>
  <c r="K30" i="24"/>
  <c r="AB44" i="23"/>
  <c r="Z39" i="24"/>
  <c r="AD39" i="24" s="1"/>
  <c r="K20" i="24"/>
  <c r="K44" i="24"/>
  <c r="Z43" i="24"/>
  <c r="AB43" i="24" s="1"/>
  <c r="K19" i="24"/>
  <c r="K31" i="24"/>
  <c r="K17" i="24"/>
  <c r="Z38" i="24"/>
  <c r="AD38" i="24" s="1"/>
  <c r="Z42" i="24"/>
  <c r="AD42" i="24" s="1"/>
  <c r="K37" i="24"/>
  <c r="K22" i="24"/>
  <c r="K6" i="24"/>
  <c r="K28" i="24"/>
  <c r="K38" i="24"/>
  <c r="K7" i="24"/>
  <c r="AB42" i="26"/>
  <c r="AD42" i="26"/>
  <c r="AB44" i="26"/>
  <c r="AD44" i="26"/>
  <c r="Z73" i="26"/>
  <c r="AB37" i="26"/>
  <c r="AD37" i="26"/>
  <c r="AB39" i="26"/>
  <c r="AD39" i="26"/>
  <c r="K45" i="24"/>
  <c r="K24" i="24"/>
  <c r="K16" i="24"/>
  <c r="K8" i="24"/>
  <c r="K39" i="24"/>
  <c r="K40" i="24"/>
  <c r="K25" i="24"/>
  <c r="K9" i="24"/>
  <c r="Z40" i="24"/>
  <c r="AD40" i="24" s="1"/>
  <c r="Z44" i="24"/>
  <c r="AD44" i="24" s="1"/>
  <c r="K29" i="24"/>
  <c r="K14" i="24"/>
  <c r="K42" i="24"/>
  <c r="K11" i="24"/>
  <c r="K23" i="24"/>
  <c r="K43" i="24"/>
  <c r="K12" i="24"/>
  <c r="AB41" i="26"/>
  <c r="AD41" i="26"/>
  <c r="AB43" i="26"/>
  <c r="AD43" i="26"/>
  <c r="AD37" i="23"/>
  <c r="K36" i="24"/>
  <c r="K21" i="24"/>
  <c r="Z37" i="24"/>
  <c r="AD37" i="24" s="1"/>
  <c r="Z41" i="24"/>
  <c r="AB41" i="24" s="1"/>
  <c r="K41" i="24"/>
  <c r="K27" i="24"/>
  <c r="K10" i="24"/>
  <c r="K34" i="24"/>
  <c r="K46" i="24"/>
  <c r="K15" i="24"/>
  <c r="K35" i="24"/>
  <c r="AB38" i="26"/>
  <c r="AD38" i="26"/>
  <c r="AB40" i="26"/>
  <c r="AD40" i="26"/>
  <c r="AB40" i="23"/>
  <c r="AB41" i="23"/>
  <c r="Z73" i="23"/>
  <c r="AD39" i="17"/>
  <c r="AD43" i="17"/>
  <c r="AB40" i="17"/>
  <c r="AD42" i="17"/>
  <c r="AB44" i="17"/>
  <c r="Z73" i="17"/>
  <c r="AD41" i="17"/>
  <c r="AB37" i="17"/>
  <c r="AB38" i="16"/>
  <c r="AD38" i="16"/>
  <c r="AB41" i="16"/>
  <c r="AD41" i="16"/>
  <c r="AB44" i="16"/>
  <c r="AD44" i="16"/>
  <c r="AB39" i="16"/>
  <c r="AD39" i="16"/>
  <c r="AB42" i="16"/>
  <c r="AD42" i="16"/>
  <c r="AB43" i="16"/>
  <c r="AD43" i="16"/>
  <c r="Z73" i="16"/>
  <c r="AB37" i="16"/>
  <c r="AD37" i="16"/>
  <c r="AB40" i="16"/>
  <c r="AD40" i="16"/>
  <c r="AE32" i="8"/>
  <c r="AB32" i="9"/>
  <c r="AB32" i="8"/>
  <c r="AE32" i="7"/>
  <c r="AB32" i="10"/>
  <c r="AE32" i="20"/>
  <c r="AB32" i="20"/>
  <c r="AB32" i="14"/>
  <c r="AE32" i="19"/>
  <c r="AB32" i="7"/>
  <c r="AE32" i="11"/>
  <c r="AE32" i="13"/>
  <c r="AE32" i="14"/>
  <c r="AB32" i="13"/>
  <c r="AE32" i="18"/>
  <c r="AE32" i="21"/>
  <c r="AB32" i="21"/>
  <c r="AE32" i="6"/>
  <c r="AE32" i="5"/>
  <c r="AB32" i="18"/>
  <c r="AE32" i="9"/>
  <c r="AE32" i="10"/>
  <c r="AE32" i="15"/>
  <c r="AE32" i="12"/>
  <c r="AB32" i="12"/>
  <c r="AB32" i="15"/>
  <c r="AE32" i="22"/>
  <c r="Y32" i="22"/>
  <c r="Y32" i="21"/>
  <c r="Z29" i="20"/>
  <c r="K38" i="20" s="1"/>
  <c r="Y32" i="19"/>
  <c r="Y32" i="18"/>
  <c r="Y32" i="11"/>
  <c r="Z29" i="9"/>
  <c r="K40" i="9" s="1"/>
  <c r="Z29" i="7"/>
  <c r="K48" i="7" s="1"/>
  <c r="Y32" i="6"/>
  <c r="Y32" i="5"/>
  <c r="AB32" i="4"/>
  <c r="AE32" i="4"/>
  <c r="Y32" i="4"/>
  <c r="Y32" i="7"/>
  <c r="BG51" i="1"/>
  <c r="BG48" i="1"/>
  <c r="BG52" i="1"/>
  <c r="BG49" i="1"/>
  <c r="BG45" i="1"/>
  <c r="BG46" i="1"/>
  <c r="BG50" i="1"/>
  <c r="BG47" i="1"/>
  <c r="CM52" i="1"/>
  <c r="CM51" i="1"/>
  <c r="CM50" i="1"/>
  <c r="CM48" i="1"/>
  <c r="CM46" i="1"/>
  <c r="CM49" i="1"/>
  <c r="CM45" i="1"/>
  <c r="CM47" i="1"/>
  <c r="Z49" i="9"/>
  <c r="Z47" i="9"/>
  <c r="Z51" i="9"/>
  <c r="Z50" i="9"/>
  <c r="Z48" i="9"/>
  <c r="Z46" i="9"/>
  <c r="Z52" i="9"/>
  <c r="Z52" i="20"/>
  <c r="Z49" i="20"/>
  <c r="Z47" i="20"/>
  <c r="Z51" i="20"/>
  <c r="Z46" i="20"/>
  <c r="Z48" i="20"/>
  <c r="Z50" i="20"/>
  <c r="Z49" i="7"/>
  <c r="Z47" i="7"/>
  <c r="Z51" i="7"/>
  <c r="Z50" i="7"/>
  <c r="Z48" i="7"/>
  <c r="Z46" i="7"/>
  <c r="Z52" i="7"/>
  <c r="Z29" i="21"/>
  <c r="K36" i="21" s="1"/>
  <c r="Z29" i="22"/>
  <c r="K41" i="22" s="1"/>
  <c r="Y32" i="20"/>
  <c r="Z29" i="19"/>
  <c r="K48" i="19" s="1"/>
  <c r="Z29" i="18"/>
  <c r="K39" i="18" s="1"/>
  <c r="AB32" i="19"/>
  <c r="Y32" i="14"/>
  <c r="Z29" i="14"/>
  <c r="K40" i="14" s="1"/>
  <c r="Z29" i="13"/>
  <c r="K43" i="13" s="1"/>
  <c r="Y32" i="13"/>
  <c r="Z29" i="15"/>
  <c r="K19" i="15" s="1"/>
  <c r="Y32" i="15"/>
  <c r="Z29" i="12"/>
  <c r="K40" i="12" s="1"/>
  <c r="Y32" i="12"/>
  <c r="Y32" i="9"/>
  <c r="Z29" i="11"/>
  <c r="K35" i="11" s="1"/>
  <c r="Y32" i="10"/>
  <c r="Z29" i="10"/>
  <c r="K43" i="10" s="1"/>
  <c r="Z29" i="5"/>
  <c r="K19" i="5" s="1"/>
  <c r="AB32" i="11"/>
  <c r="Z29" i="6"/>
  <c r="K43" i="6" s="1"/>
  <c r="Z29" i="4"/>
  <c r="K42" i="4" s="1"/>
  <c r="AB32" i="6"/>
  <c r="Y32" i="8"/>
  <c r="Z29" i="8"/>
  <c r="K42" i="8" s="1"/>
  <c r="AB32" i="5"/>
  <c r="AC73" i="1"/>
  <c r="BG44" i="1"/>
  <c r="BK44" i="1" s="1"/>
  <c r="CM44" i="1"/>
  <c r="CO44" i="1" s="1"/>
  <c r="BG29" i="1"/>
  <c r="AR12" i="1" s="1"/>
  <c r="BG43" i="1"/>
  <c r="CM43" i="1"/>
  <c r="CO32" i="1"/>
  <c r="CH5" i="1"/>
  <c r="CM38" i="1"/>
  <c r="CQ38" i="1" s="1"/>
  <c r="CM39" i="1"/>
  <c r="CQ39" i="1" s="1"/>
  <c r="CM42" i="1"/>
  <c r="CQ42" i="1" s="1"/>
  <c r="CL32" i="1"/>
  <c r="CM41" i="1"/>
  <c r="CM37" i="1"/>
  <c r="CM29" i="1"/>
  <c r="BX12" i="1" s="1"/>
  <c r="CM40" i="1"/>
  <c r="BI32" i="1"/>
  <c r="BG38" i="1"/>
  <c r="BG42" i="1"/>
  <c r="BG39" i="1"/>
  <c r="BG41" i="1"/>
  <c r="BG40" i="1"/>
  <c r="BF32" i="1"/>
  <c r="BG37" i="1"/>
  <c r="BB5" i="1"/>
  <c r="AE73" i="1"/>
  <c r="AB44" i="45" l="1"/>
  <c r="AD43" i="47"/>
  <c r="Z45" i="7"/>
  <c r="AB45" i="46"/>
  <c r="AD45" i="46"/>
  <c r="AB45" i="25"/>
  <c r="AD45" i="25"/>
  <c r="Z45" i="20"/>
  <c r="AB45" i="20" s="1"/>
  <c r="AB45" i="43"/>
  <c r="AD45" i="43"/>
  <c r="AB45" i="37"/>
  <c r="AD45" i="37"/>
  <c r="AB45" i="29"/>
  <c r="AD45" i="29"/>
  <c r="Z45" i="9"/>
  <c r="AB45" i="9" s="1"/>
  <c r="AB45" i="45"/>
  <c r="AD45" i="45"/>
  <c r="AB45" i="41"/>
  <c r="AD45" i="41"/>
  <c r="AB45" i="24"/>
  <c r="AD45" i="24"/>
  <c r="AB45" i="39"/>
  <c r="AD45" i="39"/>
  <c r="AB45" i="30"/>
  <c r="AD45" i="30"/>
  <c r="AB45" i="28"/>
  <c r="AD45" i="28"/>
  <c r="AB45" i="48"/>
  <c r="AD45" i="48"/>
  <c r="AB45" i="47"/>
  <c r="AD45" i="47"/>
  <c r="AB45" i="34"/>
  <c r="AD45" i="34"/>
  <c r="AB45" i="40"/>
  <c r="AD45" i="40"/>
  <c r="AB45" i="27"/>
  <c r="AD45" i="27"/>
  <c r="AD38" i="46"/>
  <c r="AD43" i="46"/>
  <c r="AB42" i="41"/>
  <c r="AB41" i="46"/>
  <c r="AB37" i="46"/>
  <c r="AD42" i="45"/>
  <c r="AD39" i="46"/>
  <c r="AD44" i="43"/>
  <c r="AD44" i="46"/>
  <c r="AB39" i="47"/>
  <c r="AD38" i="41"/>
  <c r="AB40" i="47"/>
  <c r="AB41" i="47"/>
  <c r="AB41" i="45"/>
  <c r="AD42" i="46"/>
  <c r="AD40" i="43"/>
  <c r="AB40" i="45"/>
  <c r="Z73" i="46"/>
  <c r="AD38" i="45"/>
  <c r="AD40" i="46"/>
  <c r="AB43" i="43"/>
  <c r="AB43" i="45"/>
  <c r="AD37" i="45"/>
  <c r="AB37" i="47"/>
  <c r="Z73" i="45"/>
  <c r="AD39" i="45"/>
  <c r="AD38" i="47"/>
  <c r="AB40" i="41"/>
  <c r="AD44" i="47"/>
  <c r="AD42" i="47"/>
  <c r="Z73" i="47"/>
  <c r="Z73" i="41"/>
  <c r="AB39" i="41"/>
  <c r="AB37" i="41"/>
  <c r="AB42" i="43"/>
  <c r="AD41" i="41"/>
  <c r="AD44" i="41"/>
  <c r="AD43" i="41"/>
  <c r="AB38" i="43"/>
  <c r="AD37" i="43"/>
  <c r="AD39" i="43"/>
  <c r="Z73" i="43"/>
  <c r="AD73" i="44"/>
  <c r="AB73" i="44"/>
  <c r="AD73" i="49"/>
  <c r="AD41" i="43"/>
  <c r="AB73" i="49"/>
  <c r="Z73" i="48"/>
  <c r="AB37" i="48"/>
  <c r="AD37" i="48"/>
  <c r="AB41" i="48"/>
  <c r="AD41" i="48"/>
  <c r="AB38" i="48"/>
  <c r="AD38" i="48"/>
  <c r="AB42" i="48"/>
  <c r="AD42" i="48"/>
  <c r="AB39" i="48"/>
  <c r="AD39" i="48"/>
  <c r="AB43" i="48"/>
  <c r="AD43" i="48"/>
  <c r="AB40" i="48"/>
  <c r="AD40" i="48"/>
  <c r="AB44" i="48"/>
  <c r="AD44" i="48"/>
  <c r="AD73" i="42"/>
  <c r="AB73" i="42"/>
  <c r="AG37" i="1"/>
  <c r="I32" i="1" s="1"/>
  <c r="AB37" i="40"/>
  <c r="AD38" i="39"/>
  <c r="AB40" i="40"/>
  <c r="AD39" i="40"/>
  <c r="AD41" i="40"/>
  <c r="AD38" i="40"/>
  <c r="AB43" i="40"/>
  <c r="AD44" i="40"/>
  <c r="AB42" i="40"/>
  <c r="Z73" i="40"/>
  <c r="AB43" i="39"/>
  <c r="AD43" i="39"/>
  <c r="AB41" i="39"/>
  <c r="AD41" i="39"/>
  <c r="AB39" i="39"/>
  <c r="AD39" i="39"/>
  <c r="AB42" i="39"/>
  <c r="AD42" i="39"/>
  <c r="AB37" i="39"/>
  <c r="AD37" i="39"/>
  <c r="Z73" i="39"/>
  <c r="AB40" i="39"/>
  <c r="AD40" i="39"/>
  <c r="AB44" i="39"/>
  <c r="AD44" i="39"/>
  <c r="AD73" i="38"/>
  <c r="AB73" i="38"/>
  <c r="AB43" i="37"/>
  <c r="AD43" i="37"/>
  <c r="AB40" i="37"/>
  <c r="AD40" i="37"/>
  <c r="Z73" i="37"/>
  <c r="AB37" i="37"/>
  <c r="AD37" i="37"/>
  <c r="AB41" i="37"/>
  <c r="AD41" i="37"/>
  <c r="AB44" i="37"/>
  <c r="AD44" i="37"/>
  <c r="AB38" i="37"/>
  <c r="AD38" i="37"/>
  <c r="AB42" i="37"/>
  <c r="AD42" i="37"/>
  <c r="AB39" i="37"/>
  <c r="AD39" i="37"/>
  <c r="AD73" i="36"/>
  <c r="AB73" i="36"/>
  <c r="AD73" i="35"/>
  <c r="AB73" i="35"/>
  <c r="AB43" i="34"/>
  <c r="AD43" i="34"/>
  <c r="AB40" i="34"/>
  <c r="AD40" i="34"/>
  <c r="AB44" i="34"/>
  <c r="AD44" i="34"/>
  <c r="Z73" i="34"/>
  <c r="AB37" i="34"/>
  <c r="AD37" i="34"/>
  <c r="AB41" i="34"/>
  <c r="AD41" i="34"/>
  <c r="AB38" i="34"/>
  <c r="AD38" i="34"/>
  <c r="AB42" i="34"/>
  <c r="AD42" i="34"/>
  <c r="AB39" i="34"/>
  <c r="AD39" i="34"/>
  <c r="AD73" i="33"/>
  <c r="AB73" i="33"/>
  <c r="AD73" i="31"/>
  <c r="AD73" i="32"/>
  <c r="AB73" i="32"/>
  <c r="AB73" i="31"/>
  <c r="AB37" i="28"/>
  <c r="AB38" i="30"/>
  <c r="AD37" i="30"/>
  <c r="AB43" i="28"/>
  <c r="AB42" i="30"/>
  <c r="AB40" i="30"/>
  <c r="AD40" i="25"/>
  <c r="AB39" i="30"/>
  <c r="AD41" i="30"/>
  <c r="AD38" i="28"/>
  <c r="AB44" i="30"/>
  <c r="Z73" i="30"/>
  <c r="AD42" i="25"/>
  <c r="AB43" i="25"/>
  <c r="AB41" i="25"/>
  <c r="AD42" i="28"/>
  <c r="AD37" i="25"/>
  <c r="AB44" i="25"/>
  <c r="AD73" i="23"/>
  <c r="AB40" i="28"/>
  <c r="AD44" i="28"/>
  <c r="AB41" i="28"/>
  <c r="AB39" i="28"/>
  <c r="AB44" i="24"/>
  <c r="Z73" i="28"/>
  <c r="AB39" i="25"/>
  <c r="Z73" i="25"/>
  <c r="AB38" i="25"/>
  <c r="AB37" i="24"/>
  <c r="AD43" i="24"/>
  <c r="AD41" i="24"/>
  <c r="AB39" i="29"/>
  <c r="AD39" i="29"/>
  <c r="AB42" i="29"/>
  <c r="AD42" i="29"/>
  <c r="AB40" i="29"/>
  <c r="AD40" i="29"/>
  <c r="AB43" i="29"/>
  <c r="AD43" i="29"/>
  <c r="AB44" i="29"/>
  <c r="AD44" i="29"/>
  <c r="AB41" i="29"/>
  <c r="AD41" i="29"/>
  <c r="Z73" i="29"/>
  <c r="AB37" i="29"/>
  <c r="AD37" i="29"/>
  <c r="AB38" i="29"/>
  <c r="AD38" i="29"/>
  <c r="AD38" i="27"/>
  <c r="AB38" i="27"/>
  <c r="AB42" i="27"/>
  <c r="AD42" i="27"/>
  <c r="AB40" i="27"/>
  <c r="AD40" i="27"/>
  <c r="AB43" i="27"/>
  <c r="AD43" i="27"/>
  <c r="AB37" i="27"/>
  <c r="AD37" i="27"/>
  <c r="Z73" i="27"/>
  <c r="AB39" i="27"/>
  <c r="AD39" i="27"/>
  <c r="AD44" i="27"/>
  <c r="AB44" i="27"/>
  <c r="AB42" i="24"/>
  <c r="AB73" i="23"/>
  <c r="AB41" i="27"/>
  <c r="AD41" i="27"/>
  <c r="AB40" i="24"/>
  <c r="AB39" i="24"/>
  <c r="Z73" i="24"/>
  <c r="AB73" i="26"/>
  <c r="AB38" i="24"/>
  <c r="AD73" i="26"/>
  <c r="K49" i="22"/>
  <c r="K50" i="13"/>
  <c r="K50" i="18"/>
  <c r="K50" i="6"/>
  <c r="K50" i="19"/>
  <c r="K49" i="19"/>
  <c r="K50" i="10"/>
  <c r="K50" i="14"/>
  <c r="K50" i="22"/>
  <c r="K50" i="15"/>
  <c r="K48" i="22"/>
  <c r="K49" i="10"/>
  <c r="K50" i="8"/>
  <c r="K50" i="11"/>
  <c r="K50" i="12"/>
  <c r="K50" i="7"/>
  <c r="K49" i="11"/>
  <c r="K50" i="20"/>
  <c r="K50" i="9"/>
  <c r="K50" i="4"/>
  <c r="K50" i="21"/>
  <c r="K50" i="5"/>
  <c r="K48" i="10"/>
  <c r="K49" i="14"/>
  <c r="K49" i="5"/>
  <c r="K49" i="21"/>
  <c r="K49" i="13"/>
  <c r="K33" i="5"/>
  <c r="K33" i="15"/>
  <c r="K48" i="15"/>
  <c r="K49" i="4"/>
  <c r="K49" i="12"/>
  <c r="K49" i="15"/>
  <c r="K49" i="8"/>
  <c r="K45" i="15"/>
  <c r="K49" i="18"/>
  <c r="K49" i="6"/>
  <c r="K49" i="7"/>
  <c r="K49" i="20"/>
  <c r="K49" i="9"/>
  <c r="K40" i="8"/>
  <c r="K33" i="18"/>
  <c r="K27" i="12"/>
  <c r="K40" i="18"/>
  <c r="K40" i="21"/>
  <c r="K40" i="5"/>
  <c r="K48" i="13"/>
  <c r="K48" i="18"/>
  <c r="K48" i="6"/>
  <c r="K32" i="6"/>
  <c r="K32" i="21"/>
  <c r="K46" i="18"/>
  <c r="K46" i="21"/>
  <c r="K37" i="13"/>
  <c r="K48" i="14"/>
  <c r="K48" i="11"/>
  <c r="K48" i="12"/>
  <c r="K40" i="6"/>
  <c r="K48" i="8"/>
  <c r="K26" i="18"/>
  <c r="K31" i="5"/>
  <c r="K28" i="15"/>
  <c r="K37" i="12"/>
  <c r="K34" i="5"/>
  <c r="K48" i="20"/>
  <c r="K48" i="9"/>
  <c r="K48" i="4"/>
  <c r="K48" i="21"/>
  <c r="K48" i="5"/>
  <c r="K25" i="22"/>
  <c r="K45" i="10"/>
  <c r="K31" i="18"/>
  <c r="K30" i="18"/>
  <c r="K20" i="6"/>
  <c r="K20" i="22"/>
  <c r="K26" i="5"/>
  <c r="K23" i="10"/>
  <c r="K21" i="8"/>
  <c r="K21" i="4"/>
  <c r="K25" i="21"/>
  <c r="K24" i="15"/>
  <c r="K38" i="18"/>
  <c r="K45" i="4"/>
  <c r="K37" i="6"/>
  <c r="K39" i="22"/>
  <c r="K42" i="12"/>
  <c r="K43" i="12"/>
  <c r="K38" i="21"/>
  <c r="K37" i="15"/>
  <c r="K43" i="15"/>
  <c r="K45" i="5"/>
  <c r="K42" i="13"/>
  <c r="K37" i="10"/>
  <c r="K45" i="8"/>
  <c r="K27" i="10"/>
  <c r="K40" i="4"/>
  <c r="K32" i="18"/>
  <c r="K31" i="6"/>
  <c r="K21" i="6"/>
  <c r="K29" i="22"/>
  <c r="K20" i="13"/>
  <c r="K23" i="8"/>
  <c r="K22" i="9"/>
  <c r="K28" i="12"/>
  <c r="K44" i="18"/>
  <c r="K41" i="18"/>
  <c r="K42" i="6"/>
  <c r="K35" i="6"/>
  <c r="K44" i="22"/>
  <c r="K45" i="12"/>
  <c r="K35" i="21"/>
  <c r="K34" i="15"/>
  <c r="K40" i="15"/>
  <c r="K42" i="5"/>
  <c r="K35" i="5"/>
  <c r="K35" i="13"/>
  <c r="K37" i="9"/>
  <c r="K25" i="9"/>
  <c r="K47" i="22"/>
  <c r="K22" i="18"/>
  <c r="K30" i="6"/>
  <c r="K23" i="22"/>
  <c r="K24" i="13"/>
  <c r="K20" i="8"/>
  <c r="K20" i="4"/>
  <c r="K29" i="12"/>
  <c r="K34" i="6"/>
  <c r="K38" i="15"/>
  <c r="K35" i="15"/>
  <c r="K37" i="5"/>
  <c r="K43" i="5"/>
  <c r="K19" i="19"/>
  <c r="K45" i="19"/>
  <c r="K46" i="19"/>
  <c r="K44" i="19"/>
  <c r="K39" i="19"/>
  <c r="K37" i="19"/>
  <c r="K38" i="19"/>
  <c r="K47" i="19"/>
  <c r="K18" i="7"/>
  <c r="K47" i="7"/>
  <c r="K44" i="7"/>
  <c r="K41" i="7"/>
  <c r="K42" i="7"/>
  <c r="K39" i="7"/>
  <c r="K36" i="7"/>
  <c r="K46" i="7"/>
  <c r="K35" i="14"/>
  <c r="K42" i="19"/>
  <c r="K37" i="7"/>
  <c r="K43" i="7"/>
  <c r="K35" i="20"/>
  <c r="K46" i="20"/>
  <c r="K43" i="14"/>
  <c r="K45" i="11"/>
  <c r="K43" i="19"/>
  <c r="K40" i="19"/>
  <c r="K43" i="20"/>
  <c r="K19" i="4"/>
  <c r="K39" i="4"/>
  <c r="K36" i="4"/>
  <c r="K38" i="4"/>
  <c r="K33" i="4"/>
  <c r="K30" i="4"/>
  <c r="K47" i="4"/>
  <c r="K44" i="4"/>
  <c r="K41" i="4"/>
  <c r="K34" i="4"/>
  <c r="K32" i="4"/>
  <c r="K26" i="4"/>
  <c r="K19" i="10"/>
  <c r="K47" i="10"/>
  <c r="K44" i="10"/>
  <c r="K41" i="10"/>
  <c r="K46" i="10"/>
  <c r="K24" i="10"/>
  <c r="K39" i="10"/>
  <c r="K36" i="10"/>
  <c r="K38" i="10"/>
  <c r="K25" i="10"/>
  <c r="K30" i="10"/>
  <c r="K19" i="22"/>
  <c r="K37" i="22"/>
  <c r="K38" i="22"/>
  <c r="K43" i="22"/>
  <c r="K45" i="22"/>
  <c r="K46" i="22"/>
  <c r="K40" i="22"/>
  <c r="K35" i="22"/>
  <c r="K22" i="22"/>
  <c r="K18" i="9"/>
  <c r="K47" i="9"/>
  <c r="K44" i="9"/>
  <c r="K41" i="9"/>
  <c r="K42" i="9"/>
  <c r="K23" i="9"/>
  <c r="K28" i="9"/>
  <c r="K39" i="9"/>
  <c r="K36" i="9"/>
  <c r="K46" i="9"/>
  <c r="K32" i="9"/>
  <c r="K35" i="9"/>
  <c r="K45" i="9"/>
  <c r="K38" i="9"/>
  <c r="K24" i="22"/>
  <c r="K45" i="14"/>
  <c r="K40" i="11"/>
  <c r="K46" i="4"/>
  <c r="K35" i="4"/>
  <c r="K41" i="19"/>
  <c r="K19" i="8"/>
  <c r="K39" i="8"/>
  <c r="K36" i="8"/>
  <c r="K38" i="8"/>
  <c r="K32" i="8"/>
  <c r="K26" i="8"/>
  <c r="K47" i="8"/>
  <c r="K44" i="8"/>
  <c r="K41" i="8"/>
  <c r="K46" i="8"/>
  <c r="K33" i="8"/>
  <c r="K30" i="8"/>
  <c r="K43" i="8"/>
  <c r="K19" i="6"/>
  <c r="K47" i="6"/>
  <c r="K44" i="6"/>
  <c r="K41" i="6"/>
  <c r="K46" i="6"/>
  <c r="K39" i="6"/>
  <c r="K36" i="6"/>
  <c r="K38" i="6"/>
  <c r="K33" i="6"/>
  <c r="K24" i="6"/>
  <c r="K22" i="6"/>
  <c r="K19" i="12"/>
  <c r="K47" i="12"/>
  <c r="K44" i="12"/>
  <c r="K41" i="12"/>
  <c r="K34" i="12"/>
  <c r="K24" i="12"/>
  <c r="K39" i="12"/>
  <c r="K36" i="12"/>
  <c r="K38" i="12"/>
  <c r="K25" i="12"/>
  <c r="K31" i="12"/>
  <c r="K19" i="13"/>
  <c r="K39" i="13"/>
  <c r="K36" i="13"/>
  <c r="K46" i="13"/>
  <c r="K31" i="13"/>
  <c r="K33" i="13"/>
  <c r="K47" i="13"/>
  <c r="K44" i="13"/>
  <c r="K41" i="13"/>
  <c r="K38" i="13"/>
  <c r="K26" i="13"/>
  <c r="K29" i="13"/>
  <c r="K19" i="18"/>
  <c r="K45" i="18"/>
  <c r="K42" i="18"/>
  <c r="K43" i="18"/>
  <c r="K36" i="18"/>
  <c r="K37" i="18"/>
  <c r="K34" i="18"/>
  <c r="K35" i="18"/>
  <c r="K25" i="18"/>
  <c r="K24" i="18"/>
  <c r="K27" i="18"/>
  <c r="K19" i="21"/>
  <c r="K37" i="21"/>
  <c r="K34" i="21"/>
  <c r="K39" i="21"/>
  <c r="K28" i="21"/>
  <c r="K21" i="21"/>
  <c r="K45" i="21"/>
  <c r="K42" i="21"/>
  <c r="K47" i="21"/>
  <c r="K44" i="21"/>
  <c r="K31" i="21"/>
  <c r="K26" i="21"/>
  <c r="K20" i="18"/>
  <c r="K29" i="18"/>
  <c r="K26" i="6"/>
  <c r="K25" i="6"/>
  <c r="K26" i="22"/>
  <c r="K30" i="13"/>
  <c r="K29" i="10"/>
  <c r="K21" i="9"/>
  <c r="K23" i="4"/>
  <c r="K22" i="12"/>
  <c r="K30" i="21"/>
  <c r="K47" i="18"/>
  <c r="K42" i="14"/>
  <c r="K42" i="11"/>
  <c r="K37" i="4"/>
  <c r="K43" i="4"/>
  <c r="K45" i="6"/>
  <c r="K36" i="22"/>
  <c r="K42" i="22"/>
  <c r="K46" i="12"/>
  <c r="K35" i="12"/>
  <c r="K43" i="21"/>
  <c r="K41" i="21"/>
  <c r="K34" i="19"/>
  <c r="K38" i="7"/>
  <c r="K35" i="7"/>
  <c r="K34" i="13"/>
  <c r="K40" i="13"/>
  <c r="K34" i="10"/>
  <c r="K35" i="10"/>
  <c r="K37" i="8"/>
  <c r="K34" i="9"/>
  <c r="K19" i="11"/>
  <c r="K47" i="11"/>
  <c r="K44" i="11"/>
  <c r="K41" i="11"/>
  <c r="K38" i="11"/>
  <c r="K39" i="11"/>
  <c r="K36" i="11"/>
  <c r="K46" i="11"/>
  <c r="K19" i="14"/>
  <c r="K39" i="14"/>
  <c r="K36" i="14"/>
  <c r="K38" i="14"/>
  <c r="K47" i="14"/>
  <c r="K44" i="14"/>
  <c r="K41" i="14"/>
  <c r="K34" i="14"/>
  <c r="K14" i="20"/>
  <c r="K45" i="20"/>
  <c r="K36" i="20"/>
  <c r="K34" i="20"/>
  <c r="K39" i="20"/>
  <c r="K37" i="20"/>
  <c r="K42" i="20"/>
  <c r="K47" i="20"/>
  <c r="K46" i="14"/>
  <c r="K37" i="11"/>
  <c r="K43" i="11"/>
  <c r="K35" i="19"/>
  <c r="K37" i="14"/>
  <c r="K45" i="7"/>
  <c r="K40" i="20"/>
  <c r="K28" i="10"/>
  <c r="K27" i="9"/>
  <c r="K34" i="11"/>
  <c r="K34" i="22"/>
  <c r="K36" i="19"/>
  <c r="K34" i="7"/>
  <c r="K40" i="7"/>
  <c r="K44" i="20"/>
  <c r="K41" i="20"/>
  <c r="K45" i="13"/>
  <c r="K42" i="10"/>
  <c r="K40" i="10"/>
  <c r="K34" i="8"/>
  <c r="K35" i="8"/>
  <c r="K43" i="9"/>
  <c r="K29" i="5"/>
  <c r="K31" i="15"/>
  <c r="K42" i="15"/>
  <c r="K41" i="15"/>
  <c r="K44" i="15"/>
  <c r="K47" i="15"/>
  <c r="K38" i="5"/>
  <c r="K41" i="5"/>
  <c r="K44" i="5"/>
  <c r="K47" i="5"/>
  <c r="K46" i="15"/>
  <c r="K36" i="15"/>
  <c r="K39" i="15"/>
  <c r="K46" i="5"/>
  <c r="K36" i="5"/>
  <c r="K39" i="5"/>
  <c r="K30" i="14"/>
  <c r="K33" i="14"/>
  <c r="K32" i="11"/>
  <c r="K23" i="11"/>
  <c r="K20" i="20"/>
  <c r="K25" i="20"/>
  <c r="K25" i="19"/>
  <c r="K23" i="19"/>
  <c r="K28" i="7"/>
  <c r="K20" i="14"/>
  <c r="K25" i="11"/>
  <c r="K22" i="11"/>
  <c r="K24" i="5"/>
  <c r="K30" i="5"/>
  <c r="K24" i="20"/>
  <c r="K26" i="20"/>
  <c r="K29" i="20"/>
  <c r="K29" i="19"/>
  <c r="K22" i="19"/>
  <c r="K27" i="19"/>
  <c r="K21" i="15"/>
  <c r="K22" i="15"/>
  <c r="K32" i="15"/>
  <c r="K25" i="7"/>
  <c r="K21" i="7"/>
  <c r="K27" i="7"/>
  <c r="K24" i="14"/>
  <c r="K26" i="11"/>
  <c r="K23" i="18"/>
  <c r="K28" i="18"/>
  <c r="K21" i="18"/>
  <c r="K27" i="14"/>
  <c r="K26" i="14"/>
  <c r="K28" i="14"/>
  <c r="K29" i="14"/>
  <c r="K24" i="11"/>
  <c r="K20" i="11"/>
  <c r="K30" i="11"/>
  <c r="K23" i="6"/>
  <c r="K27" i="6"/>
  <c r="K28" i="6"/>
  <c r="K29" i="6"/>
  <c r="K31" i="22"/>
  <c r="K32" i="22"/>
  <c r="K21" i="22"/>
  <c r="K21" i="5"/>
  <c r="K25" i="5"/>
  <c r="K22" i="5"/>
  <c r="K27" i="5"/>
  <c r="K27" i="20"/>
  <c r="K32" i="20"/>
  <c r="K21" i="20"/>
  <c r="K21" i="13"/>
  <c r="K25" i="13"/>
  <c r="K22" i="13"/>
  <c r="K27" i="13"/>
  <c r="K22" i="10"/>
  <c r="K20" i="10"/>
  <c r="K21" i="10"/>
  <c r="K27" i="8"/>
  <c r="K22" i="8"/>
  <c r="K28" i="8"/>
  <c r="K29" i="8"/>
  <c r="K20" i="9"/>
  <c r="K24" i="9"/>
  <c r="K30" i="9"/>
  <c r="K27" i="4"/>
  <c r="K22" i="4"/>
  <c r="K28" i="4"/>
  <c r="K29" i="4"/>
  <c r="K23" i="12"/>
  <c r="K20" i="12"/>
  <c r="K21" i="12"/>
  <c r="K33" i="21"/>
  <c r="K22" i="21"/>
  <c r="K24" i="21"/>
  <c r="K27" i="21"/>
  <c r="K21" i="19"/>
  <c r="K30" i="19"/>
  <c r="K32" i="19"/>
  <c r="K29" i="15"/>
  <c r="K20" i="15"/>
  <c r="K30" i="15"/>
  <c r="K27" i="15"/>
  <c r="K24" i="7"/>
  <c r="K20" i="7"/>
  <c r="K30" i="7"/>
  <c r="K31" i="14"/>
  <c r="K32" i="14"/>
  <c r="K28" i="11"/>
  <c r="K22" i="20"/>
  <c r="K20" i="19"/>
  <c r="K32" i="7"/>
  <c r="K23" i="7"/>
  <c r="K23" i="14"/>
  <c r="K21" i="14"/>
  <c r="K21" i="11"/>
  <c r="K27" i="11"/>
  <c r="K20" i="5"/>
  <c r="K31" i="20"/>
  <c r="K24" i="19"/>
  <c r="K22" i="7"/>
  <c r="K22" i="14"/>
  <c r="K25" i="14"/>
  <c r="K33" i="11"/>
  <c r="K29" i="11"/>
  <c r="K31" i="11"/>
  <c r="K27" i="22"/>
  <c r="K28" i="22"/>
  <c r="K30" i="22"/>
  <c r="K33" i="22"/>
  <c r="K28" i="5"/>
  <c r="K32" i="5"/>
  <c r="K23" i="5"/>
  <c r="K23" i="20"/>
  <c r="K28" i="20"/>
  <c r="K30" i="20"/>
  <c r="K33" i="20"/>
  <c r="K28" i="13"/>
  <c r="K32" i="13"/>
  <c r="K23" i="13"/>
  <c r="K31" i="10"/>
  <c r="K26" i="10"/>
  <c r="K32" i="10"/>
  <c r="K33" i="10"/>
  <c r="K31" i="8"/>
  <c r="K24" i="8"/>
  <c r="K25" i="8"/>
  <c r="K29" i="9"/>
  <c r="K33" i="9"/>
  <c r="K26" i="9"/>
  <c r="K31" i="9"/>
  <c r="K31" i="4"/>
  <c r="K24" i="4"/>
  <c r="K25" i="4"/>
  <c r="K26" i="12"/>
  <c r="K30" i="12"/>
  <c r="K32" i="12"/>
  <c r="K33" i="12"/>
  <c r="K29" i="21"/>
  <c r="K20" i="21"/>
  <c r="K23" i="21"/>
  <c r="K33" i="19"/>
  <c r="K26" i="19"/>
  <c r="K28" i="19"/>
  <c r="K31" i="19"/>
  <c r="K25" i="15"/>
  <c r="K26" i="15"/>
  <c r="K23" i="15"/>
  <c r="K33" i="7"/>
  <c r="K29" i="7"/>
  <c r="K26" i="7"/>
  <c r="K31" i="7"/>
  <c r="AB73" i="17"/>
  <c r="AD73" i="17"/>
  <c r="AD73" i="16"/>
  <c r="AB73" i="16"/>
  <c r="K19" i="20"/>
  <c r="K19" i="7"/>
  <c r="K19" i="9"/>
  <c r="Z40" i="9"/>
  <c r="AB40" i="9" s="1"/>
  <c r="Z39" i="9"/>
  <c r="AB39" i="9" s="1"/>
  <c r="Z41" i="20"/>
  <c r="AB41" i="20" s="1"/>
  <c r="K17" i="9"/>
  <c r="K9" i="20"/>
  <c r="Z41" i="7"/>
  <c r="AD41" i="7" s="1"/>
  <c r="K15" i="20"/>
  <c r="K15" i="9"/>
  <c r="Z44" i="9"/>
  <c r="AB44" i="9" s="1"/>
  <c r="K11" i="9"/>
  <c r="Z38" i="9"/>
  <c r="AB38" i="9" s="1"/>
  <c r="K10" i="9"/>
  <c r="K8" i="20"/>
  <c r="K13" i="9"/>
  <c r="K13" i="20"/>
  <c r="Z40" i="20"/>
  <c r="AB40" i="20" s="1"/>
  <c r="K7" i="20"/>
  <c r="K16" i="20"/>
  <c r="Z37" i="20"/>
  <c r="AB37" i="20" s="1"/>
  <c r="Z43" i="20"/>
  <c r="AB43" i="20" s="1"/>
  <c r="K11" i="20"/>
  <c r="Z39" i="20"/>
  <c r="AB39" i="20" s="1"/>
  <c r="Z44" i="20"/>
  <c r="AB44" i="20" s="1"/>
  <c r="K18" i="20"/>
  <c r="K6" i="20"/>
  <c r="K7" i="9"/>
  <c r="K8" i="9"/>
  <c r="Z42" i="9"/>
  <c r="AD42" i="9" s="1"/>
  <c r="K17" i="20"/>
  <c r="Z38" i="20"/>
  <c r="AD38" i="20" s="1"/>
  <c r="Z42" i="20"/>
  <c r="AB42" i="20" s="1"/>
  <c r="K12" i="20"/>
  <c r="K10" i="20"/>
  <c r="K6" i="7"/>
  <c r="Z42" i="7"/>
  <c r="AB42" i="7" s="1"/>
  <c r="K7" i="7"/>
  <c r="K15" i="7"/>
  <c r="Z43" i="9"/>
  <c r="AB43" i="9" s="1"/>
  <c r="K16" i="9"/>
  <c r="Z37" i="9"/>
  <c r="AD37" i="9" s="1"/>
  <c r="Z41" i="9"/>
  <c r="K14" i="9"/>
  <c r="K12" i="9"/>
  <c r="K6" i="9"/>
  <c r="K9" i="9"/>
  <c r="K13" i="7"/>
  <c r="K12" i="7"/>
  <c r="Z37" i="7"/>
  <c r="AB37" i="7" s="1"/>
  <c r="Z38" i="7"/>
  <c r="AD38" i="7" s="1"/>
  <c r="K9" i="7"/>
  <c r="K8" i="7"/>
  <c r="Z44" i="7"/>
  <c r="AD44" i="7" s="1"/>
  <c r="Z39" i="7"/>
  <c r="AD39" i="7" s="1"/>
  <c r="K14" i="7"/>
  <c r="K17" i="7"/>
  <c r="K16" i="7"/>
  <c r="Z40" i="7"/>
  <c r="AD40" i="7" s="1"/>
  <c r="Z43" i="7"/>
  <c r="AD43" i="7" s="1"/>
  <c r="K10" i="7"/>
  <c r="K11" i="7"/>
  <c r="AR20" i="1"/>
  <c r="AR16" i="1"/>
  <c r="BX16" i="1"/>
  <c r="BX15" i="1"/>
  <c r="K12" i="22"/>
  <c r="Z52" i="22"/>
  <c r="Z49" i="22"/>
  <c r="Z47" i="22"/>
  <c r="Z45" i="22"/>
  <c r="Z51" i="22"/>
  <c r="Z46" i="22"/>
  <c r="Z48" i="22"/>
  <c r="Z50" i="22"/>
  <c r="AB48" i="20"/>
  <c r="AD48" i="20"/>
  <c r="CQ45" i="1"/>
  <c r="CO45" i="1"/>
  <c r="Z49" i="8"/>
  <c r="Z47" i="8"/>
  <c r="Z45" i="8"/>
  <c r="Z51" i="8"/>
  <c r="Z50" i="8"/>
  <c r="Z48" i="8"/>
  <c r="Z46" i="8"/>
  <c r="Z52" i="8"/>
  <c r="Z49" i="12"/>
  <c r="Z47" i="12"/>
  <c r="Z45" i="12"/>
  <c r="Z51" i="12"/>
  <c r="Z50" i="12"/>
  <c r="Z48" i="12"/>
  <c r="Z46" i="12"/>
  <c r="Z52" i="12"/>
  <c r="Z49" i="13"/>
  <c r="Z47" i="13"/>
  <c r="Z45" i="13"/>
  <c r="Z51" i="13"/>
  <c r="Z50" i="13"/>
  <c r="Z48" i="13"/>
  <c r="Z46" i="13"/>
  <c r="Z52" i="13"/>
  <c r="K11" i="18"/>
  <c r="Z52" i="18"/>
  <c r="Z49" i="18"/>
  <c r="Z47" i="18"/>
  <c r="Z45" i="18"/>
  <c r="Z51" i="18"/>
  <c r="Z46" i="18"/>
  <c r="Z48" i="18"/>
  <c r="Z50" i="18"/>
  <c r="AB52" i="7"/>
  <c r="AD52" i="7"/>
  <c r="AB51" i="7"/>
  <c r="AD51" i="7"/>
  <c r="AB50" i="20"/>
  <c r="AD50" i="20"/>
  <c r="AD45" i="20"/>
  <c r="AB52" i="9"/>
  <c r="AD52" i="9"/>
  <c r="AB51" i="9"/>
  <c r="AD51" i="9"/>
  <c r="CQ47" i="1"/>
  <c r="CO47" i="1"/>
  <c r="CO48" i="1"/>
  <c r="CQ48" i="1"/>
  <c r="AR17" i="1"/>
  <c r="AR15" i="1"/>
  <c r="BX14" i="1"/>
  <c r="BX21" i="1"/>
  <c r="BI47" i="1"/>
  <c r="BK47" i="1"/>
  <c r="BI49" i="1"/>
  <c r="BK49" i="1"/>
  <c r="K18" i="11"/>
  <c r="Z49" i="11"/>
  <c r="Z47" i="11"/>
  <c r="Z45" i="11"/>
  <c r="Z51" i="11"/>
  <c r="Z50" i="11"/>
  <c r="Z48" i="11"/>
  <c r="Z46" i="11"/>
  <c r="Z52" i="11"/>
  <c r="K14" i="14"/>
  <c r="Z49" i="14"/>
  <c r="Z47" i="14"/>
  <c r="Z45" i="14"/>
  <c r="Z51" i="14"/>
  <c r="Z50" i="14"/>
  <c r="Z48" i="14"/>
  <c r="Z46" i="14"/>
  <c r="Z52" i="14"/>
  <c r="AB45" i="7"/>
  <c r="AD45" i="7"/>
  <c r="AB47" i="20"/>
  <c r="AD47" i="20"/>
  <c r="AB46" i="9"/>
  <c r="AD46" i="9"/>
  <c r="CO50" i="1"/>
  <c r="CQ50" i="1"/>
  <c r="BI50" i="1"/>
  <c r="BK50" i="1"/>
  <c r="BI52" i="1"/>
  <c r="BK52" i="1"/>
  <c r="Z38" i="4"/>
  <c r="AD38" i="4" s="1"/>
  <c r="Z49" i="4"/>
  <c r="Z47" i="4"/>
  <c r="Z45" i="4"/>
  <c r="Z51" i="4"/>
  <c r="Z50" i="4"/>
  <c r="Z48" i="4"/>
  <c r="Z46" i="4"/>
  <c r="Z52" i="4"/>
  <c r="Z41" i="5"/>
  <c r="AB41" i="5" s="1"/>
  <c r="Z49" i="5"/>
  <c r="Z47" i="5"/>
  <c r="Z45" i="5"/>
  <c r="Z51" i="5"/>
  <c r="Z50" i="5"/>
  <c r="Z48" i="5"/>
  <c r="Z46" i="5"/>
  <c r="Z52" i="5"/>
  <c r="Z49" i="15"/>
  <c r="Z47" i="15"/>
  <c r="Z45" i="15"/>
  <c r="Z51" i="15"/>
  <c r="Z50" i="15"/>
  <c r="Z48" i="15"/>
  <c r="Z46" i="15"/>
  <c r="Z52" i="15"/>
  <c r="Z43" i="21"/>
  <c r="AB43" i="21" s="1"/>
  <c r="Z52" i="21"/>
  <c r="Z49" i="21"/>
  <c r="Z47" i="21"/>
  <c r="Z45" i="21"/>
  <c r="Z51" i="21"/>
  <c r="Z46" i="21"/>
  <c r="Z48" i="21"/>
  <c r="Z50" i="21"/>
  <c r="AB48" i="7"/>
  <c r="AD48" i="7"/>
  <c r="AB47" i="7"/>
  <c r="AD47" i="7"/>
  <c r="AB46" i="20"/>
  <c r="AD46" i="20"/>
  <c r="AB49" i="20"/>
  <c r="AD49" i="20"/>
  <c r="AB48" i="9"/>
  <c r="AD48" i="9"/>
  <c r="AB47" i="9"/>
  <c r="AD47" i="9"/>
  <c r="CO49" i="1"/>
  <c r="CQ49" i="1"/>
  <c r="CO51" i="1"/>
  <c r="CQ51" i="1"/>
  <c r="AR21" i="1"/>
  <c r="AR18" i="1"/>
  <c r="BX17" i="1"/>
  <c r="BX18" i="1"/>
  <c r="BK46" i="1"/>
  <c r="BI46" i="1"/>
  <c r="BI48" i="1"/>
  <c r="BK48" i="1"/>
  <c r="AB46" i="7"/>
  <c r="AD46" i="7"/>
  <c r="Z44" i="6"/>
  <c r="AB44" i="6" s="1"/>
  <c r="Z49" i="6"/>
  <c r="Z47" i="6"/>
  <c r="Z45" i="6"/>
  <c r="Z51" i="6"/>
  <c r="Z50" i="6"/>
  <c r="Z48" i="6"/>
  <c r="Z46" i="6"/>
  <c r="Z52" i="6"/>
  <c r="Z49" i="10"/>
  <c r="Z47" i="10"/>
  <c r="Z45" i="10"/>
  <c r="Z51" i="10"/>
  <c r="Z50" i="10"/>
  <c r="Z48" i="10"/>
  <c r="Z46" i="10"/>
  <c r="Z52" i="10"/>
  <c r="K7" i="19"/>
  <c r="Z52" i="19"/>
  <c r="Z49" i="19"/>
  <c r="Z47" i="19"/>
  <c r="Z45" i="19"/>
  <c r="Z51" i="19"/>
  <c r="Z46" i="19"/>
  <c r="Z48" i="19"/>
  <c r="Z50" i="19"/>
  <c r="AB50" i="7"/>
  <c r="AD50" i="7"/>
  <c r="AB49" i="7"/>
  <c r="AD49" i="7"/>
  <c r="AB51" i="20"/>
  <c r="AD51" i="20"/>
  <c r="AB52" i="20"/>
  <c r="AD52" i="20"/>
  <c r="AB50" i="9"/>
  <c r="AD50" i="9"/>
  <c r="AB49" i="9"/>
  <c r="AD49" i="9"/>
  <c r="CO46" i="1"/>
  <c r="CQ46" i="1"/>
  <c r="CO52" i="1"/>
  <c r="CQ52" i="1"/>
  <c r="AR19" i="1"/>
  <c r="AR14" i="1"/>
  <c r="BX19" i="1"/>
  <c r="BX20" i="1"/>
  <c r="BI45" i="1"/>
  <c r="BK45" i="1"/>
  <c r="BI51" i="1"/>
  <c r="BK51" i="1"/>
  <c r="K16" i="21"/>
  <c r="K7" i="18"/>
  <c r="K17" i="21"/>
  <c r="K18" i="21"/>
  <c r="K15" i="18"/>
  <c r="Z44" i="19"/>
  <c r="AD44" i="19" s="1"/>
  <c r="K9" i="22"/>
  <c r="K17" i="19"/>
  <c r="K11" i="22"/>
  <c r="K16" i="22"/>
  <c r="Z40" i="19"/>
  <c r="AB40" i="19" s="1"/>
  <c r="Z42" i="18"/>
  <c r="AB42" i="18" s="1"/>
  <c r="Z38" i="19"/>
  <c r="AD38" i="19" s="1"/>
  <c r="Z42" i="19"/>
  <c r="AB42" i="19" s="1"/>
  <c r="K8" i="19"/>
  <c r="K9" i="19"/>
  <c r="Z44" i="21"/>
  <c r="AB44" i="21" s="1"/>
  <c r="K10" i="21"/>
  <c r="Z38" i="21"/>
  <c r="Z39" i="19"/>
  <c r="AB39" i="19" s="1"/>
  <c r="Z43" i="19"/>
  <c r="AB43" i="19" s="1"/>
  <c r="K10" i="19"/>
  <c r="K11" i="19"/>
  <c r="Z41" i="21"/>
  <c r="AD41" i="21" s="1"/>
  <c r="K6" i="21"/>
  <c r="Z37" i="21"/>
  <c r="AB37" i="21" s="1"/>
  <c r="K12" i="21"/>
  <c r="Z37" i="19"/>
  <c r="AB37" i="19" s="1"/>
  <c r="Z41" i="19"/>
  <c r="AB41" i="19" s="1"/>
  <c r="K15" i="19"/>
  <c r="K11" i="21"/>
  <c r="Z42" i="21"/>
  <c r="K8" i="21"/>
  <c r="K7" i="21"/>
  <c r="Z39" i="22"/>
  <c r="K13" i="22"/>
  <c r="Z37" i="22"/>
  <c r="Z40" i="22"/>
  <c r="AD40" i="22" s="1"/>
  <c r="K7" i="22"/>
  <c r="K8" i="22"/>
  <c r="Z43" i="22"/>
  <c r="K17" i="22"/>
  <c r="Z41" i="22"/>
  <c r="Z44" i="22"/>
  <c r="K13" i="21"/>
  <c r="K15" i="22"/>
  <c r="K10" i="22"/>
  <c r="Z38" i="22"/>
  <c r="K6" i="22"/>
  <c r="Z42" i="22"/>
  <c r="K18" i="22"/>
  <c r="K14" i="22"/>
  <c r="K15" i="21"/>
  <c r="K14" i="21"/>
  <c r="K9" i="21"/>
  <c r="Z40" i="21"/>
  <c r="Z39" i="21"/>
  <c r="K14" i="18"/>
  <c r="K16" i="18"/>
  <c r="Z38" i="18"/>
  <c r="AB38" i="18" s="1"/>
  <c r="K17" i="18"/>
  <c r="Z39" i="18"/>
  <c r="AD39" i="18" s="1"/>
  <c r="Z43" i="18"/>
  <c r="AD43" i="18" s="1"/>
  <c r="K13" i="18"/>
  <c r="K18" i="18"/>
  <c r="K16" i="19"/>
  <c r="K12" i="19"/>
  <c r="K18" i="19"/>
  <c r="K13" i="19"/>
  <c r="K9" i="18"/>
  <c r="Z40" i="18"/>
  <c r="AB40" i="18" s="1"/>
  <c r="Z44" i="18"/>
  <c r="AD44" i="18" s="1"/>
  <c r="K8" i="18"/>
  <c r="K6" i="18"/>
  <c r="K6" i="19"/>
  <c r="K14" i="19"/>
  <c r="Z37" i="18"/>
  <c r="AD37" i="18" s="1"/>
  <c r="Z41" i="18"/>
  <c r="AB41" i="18" s="1"/>
  <c r="K10" i="18"/>
  <c r="K12" i="18"/>
  <c r="K10" i="11"/>
  <c r="K13" i="14"/>
  <c r="K9" i="11"/>
  <c r="K12" i="14"/>
  <c r="K17" i="14"/>
  <c r="K14" i="4"/>
  <c r="Z41" i="11"/>
  <c r="AD41" i="11" s="1"/>
  <c r="K7" i="11"/>
  <c r="Z42" i="11"/>
  <c r="AB42" i="11" s="1"/>
  <c r="Z40" i="11"/>
  <c r="AB40" i="11" s="1"/>
  <c r="K16" i="11"/>
  <c r="K15" i="11"/>
  <c r="K8" i="14"/>
  <c r="K6" i="14"/>
  <c r="K15" i="14"/>
  <c r="Z43" i="11"/>
  <c r="AB43" i="11" s="1"/>
  <c r="K17" i="11"/>
  <c r="K18" i="14"/>
  <c r="K9" i="14"/>
  <c r="K11" i="14"/>
  <c r="K13" i="4"/>
  <c r="Z39" i="14"/>
  <c r="Z44" i="14"/>
  <c r="K16" i="14"/>
  <c r="Z37" i="14"/>
  <c r="Z42" i="14"/>
  <c r="Z43" i="14"/>
  <c r="Z40" i="14"/>
  <c r="Z41" i="14"/>
  <c r="Z38" i="14"/>
  <c r="K10" i="14"/>
  <c r="K7" i="14"/>
  <c r="Z44" i="4"/>
  <c r="AB44" i="4" s="1"/>
  <c r="K10" i="4"/>
  <c r="K9" i="4"/>
  <c r="Z42" i="4"/>
  <c r="AD42" i="4" s="1"/>
  <c r="K8" i="6"/>
  <c r="Z43" i="6"/>
  <c r="AB43" i="6" s="1"/>
  <c r="Z44" i="11"/>
  <c r="AB44" i="11" s="1"/>
  <c r="Z39" i="11"/>
  <c r="K13" i="11"/>
  <c r="K14" i="11"/>
  <c r="K12" i="11"/>
  <c r="K11" i="11"/>
  <c r="K16" i="4"/>
  <c r="Z41" i="4"/>
  <c r="AB41" i="4" s="1"/>
  <c r="Z43" i="5"/>
  <c r="AB43" i="5" s="1"/>
  <c r="Z37" i="11"/>
  <c r="AB37" i="11" s="1"/>
  <c r="Z38" i="11"/>
  <c r="AD38" i="11" s="1"/>
  <c r="K6" i="11"/>
  <c r="K8" i="11"/>
  <c r="K18" i="4"/>
  <c r="K8" i="4"/>
  <c r="Z43" i="4"/>
  <c r="AD43" i="4" s="1"/>
  <c r="K6" i="4"/>
  <c r="K11" i="4"/>
  <c r="K7" i="4"/>
  <c r="Z39" i="4"/>
  <c r="AD39" i="4" s="1"/>
  <c r="Z40" i="4"/>
  <c r="AD40" i="4" s="1"/>
  <c r="Z38" i="5"/>
  <c r="AD38" i="5" s="1"/>
  <c r="K16" i="5"/>
  <c r="K11" i="5"/>
  <c r="Z42" i="15"/>
  <c r="Z38" i="15"/>
  <c r="Z44" i="15"/>
  <c r="Z41" i="15"/>
  <c r="Z40" i="15"/>
  <c r="Z43" i="15"/>
  <c r="Z39" i="15"/>
  <c r="Z37" i="15"/>
  <c r="K13" i="15"/>
  <c r="K7" i="15"/>
  <c r="K16" i="15"/>
  <c r="K15" i="15"/>
  <c r="K18" i="15"/>
  <c r="K10" i="15"/>
  <c r="K6" i="15"/>
  <c r="K12" i="15"/>
  <c r="K14" i="15"/>
  <c r="K17" i="15"/>
  <c r="K8" i="15"/>
  <c r="K11" i="15"/>
  <c r="K9" i="15"/>
  <c r="K17" i="4"/>
  <c r="K15" i="4"/>
  <c r="K12" i="4"/>
  <c r="Z37" i="4"/>
  <c r="AD37" i="4" s="1"/>
  <c r="K14" i="5"/>
  <c r="K15" i="6"/>
  <c r="K6" i="12"/>
  <c r="K10" i="12"/>
  <c r="K16" i="12"/>
  <c r="Z41" i="12"/>
  <c r="Z37" i="12"/>
  <c r="K15" i="12"/>
  <c r="Z43" i="12"/>
  <c r="K11" i="12"/>
  <c r="K18" i="12"/>
  <c r="Z44" i="12"/>
  <c r="Z40" i="12"/>
  <c r="K9" i="12"/>
  <c r="K8" i="12"/>
  <c r="Z39" i="12"/>
  <c r="K7" i="12"/>
  <c r="K12" i="12"/>
  <c r="Z42" i="12"/>
  <c r="Z38" i="12"/>
  <c r="K17" i="12"/>
  <c r="K14" i="12"/>
  <c r="K13" i="12"/>
  <c r="K12" i="13"/>
  <c r="K17" i="13"/>
  <c r="K9" i="13"/>
  <c r="Z42" i="13"/>
  <c r="Z38" i="13"/>
  <c r="K7" i="13"/>
  <c r="K18" i="13"/>
  <c r="K10" i="13"/>
  <c r="K15" i="13"/>
  <c r="K8" i="13"/>
  <c r="Z41" i="13"/>
  <c r="Z37" i="13"/>
  <c r="K16" i="13"/>
  <c r="K13" i="13"/>
  <c r="Z40" i="13"/>
  <c r="K14" i="13"/>
  <c r="K6" i="13"/>
  <c r="K11" i="13"/>
  <c r="Z43" i="13"/>
  <c r="Z39" i="13"/>
  <c r="Z44" i="13"/>
  <c r="AB38" i="5"/>
  <c r="K6" i="5"/>
  <c r="K17" i="5"/>
  <c r="K7" i="5"/>
  <c r="K13" i="6"/>
  <c r="Z39" i="6"/>
  <c r="AB39" i="6" s="1"/>
  <c r="K14" i="6"/>
  <c r="Z40" i="6"/>
  <c r="AD40" i="6" s="1"/>
  <c r="K10" i="5"/>
  <c r="Z39" i="5"/>
  <c r="AB39" i="5" s="1"/>
  <c r="K9" i="5"/>
  <c r="K12" i="5"/>
  <c r="Z40" i="5"/>
  <c r="AB40" i="5" s="1"/>
  <c r="K13" i="5"/>
  <c r="K16" i="6"/>
  <c r="Z44" i="5"/>
  <c r="AB44" i="5" s="1"/>
  <c r="Z37" i="5"/>
  <c r="AD37" i="5" s="1"/>
  <c r="Z41" i="6"/>
  <c r="K7" i="6"/>
  <c r="K12" i="6"/>
  <c r="K8" i="5"/>
  <c r="Z42" i="5"/>
  <c r="AB42" i="5" s="1"/>
  <c r="K15" i="5"/>
  <c r="K18" i="6"/>
  <c r="K6" i="6"/>
  <c r="Z37" i="6"/>
  <c r="AB37" i="6" s="1"/>
  <c r="Z42" i="6"/>
  <c r="K17" i="6"/>
  <c r="K10" i="6"/>
  <c r="K11" i="6"/>
  <c r="Z38" i="6"/>
  <c r="Z41" i="10"/>
  <c r="Z37" i="10"/>
  <c r="K16" i="10"/>
  <c r="K10" i="10"/>
  <c r="K6" i="10"/>
  <c r="K15" i="10"/>
  <c r="K12" i="10"/>
  <c r="Z43" i="10"/>
  <c r="Z38" i="10"/>
  <c r="K17" i="10"/>
  <c r="K9" i="10"/>
  <c r="K18" i="10"/>
  <c r="Z40" i="10"/>
  <c r="Z42" i="10"/>
  <c r="K7" i="10"/>
  <c r="Z44" i="10"/>
  <c r="Z39" i="10"/>
  <c r="K13" i="10"/>
  <c r="K8" i="10"/>
  <c r="K14" i="10"/>
  <c r="K11" i="10"/>
  <c r="K18" i="5"/>
  <c r="K9" i="6"/>
  <c r="Z42" i="8"/>
  <c r="Z38" i="8"/>
  <c r="Z44" i="8"/>
  <c r="Z40" i="8"/>
  <c r="Z41" i="8"/>
  <c r="Z37" i="8"/>
  <c r="Z43" i="8"/>
  <c r="Z39" i="8"/>
  <c r="K18" i="8"/>
  <c r="K14" i="8"/>
  <c r="K10" i="8"/>
  <c r="K9" i="8"/>
  <c r="K17" i="8"/>
  <c r="K13" i="8"/>
  <c r="K8" i="8"/>
  <c r="K7" i="8"/>
  <c r="K16" i="8"/>
  <c r="K12" i="8"/>
  <c r="K6" i="8"/>
  <c r="K15" i="8"/>
  <c r="K11" i="8"/>
  <c r="BI44" i="1"/>
  <c r="CQ44" i="1"/>
  <c r="AR13" i="1"/>
  <c r="BX13" i="1"/>
  <c r="AR9" i="1"/>
  <c r="AR8" i="1"/>
  <c r="AR6" i="1"/>
  <c r="AR11" i="1"/>
  <c r="AR10" i="1"/>
  <c r="AR7" i="1"/>
  <c r="CQ43" i="1"/>
  <c r="CO43" i="1"/>
  <c r="BI43" i="1"/>
  <c r="BK43" i="1"/>
  <c r="CO42" i="1"/>
  <c r="CO38" i="1"/>
  <c r="CO39" i="1"/>
  <c r="BX11" i="1"/>
  <c r="BX10" i="1"/>
  <c r="BX7" i="1"/>
  <c r="BX6" i="1"/>
  <c r="BX9" i="1"/>
  <c r="BX8" i="1"/>
  <c r="CO37" i="1"/>
  <c r="CM73" i="1"/>
  <c r="CQ37" i="1"/>
  <c r="CQ40" i="1"/>
  <c r="CO40" i="1"/>
  <c r="CQ41" i="1"/>
  <c r="CO41" i="1"/>
  <c r="BI42" i="1"/>
  <c r="BK42" i="1"/>
  <c r="BI40" i="1"/>
  <c r="BK40" i="1"/>
  <c r="BI38" i="1"/>
  <c r="BK38" i="1"/>
  <c r="BI41" i="1"/>
  <c r="BK41" i="1"/>
  <c r="BI39" i="1"/>
  <c r="BK39" i="1"/>
  <c r="BI37" i="1"/>
  <c r="BK37" i="1"/>
  <c r="BG73" i="1"/>
  <c r="AD45" i="9" l="1"/>
  <c r="L47" i="1"/>
  <c r="Z33" i="1"/>
  <c r="L9" i="1"/>
  <c r="M9" i="1" s="1"/>
  <c r="L11" i="1"/>
  <c r="M11" i="1" s="1"/>
  <c r="L15" i="1"/>
  <c r="M15" i="1" s="1"/>
  <c r="L8" i="1"/>
  <c r="M8" i="1" s="1"/>
  <c r="L28" i="1"/>
  <c r="M28" i="1" s="1"/>
  <c r="L26" i="1"/>
  <c r="M26" i="1" s="1"/>
  <c r="L38" i="1"/>
  <c r="M38" i="1" s="1"/>
  <c r="L41" i="1"/>
  <c r="M41" i="1" s="1"/>
  <c r="L35" i="1"/>
  <c r="M35" i="1" s="1"/>
  <c r="L37" i="1"/>
  <c r="M37" i="1" s="1"/>
  <c r="L10" i="1"/>
  <c r="M10" i="1" s="1"/>
  <c r="L13" i="1"/>
  <c r="M13" i="1" s="1"/>
  <c r="L27" i="1"/>
  <c r="M27" i="1" s="1"/>
  <c r="L22" i="1"/>
  <c r="M22" i="1" s="1"/>
  <c r="L36" i="1"/>
  <c r="M36" i="1" s="1"/>
  <c r="L44" i="1"/>
  <c r="M44" i="1" s="1"/>
  <c r="L34" i="1"/>
  <c r="M34" i="1" s="1"/>
  <c r="L42" i="1"/>
  <c r="M42" i="1" s="1"/>
  <c r="L21" i="1"/>
  <c r="M21" i="1" s="1"/>
  <c r="L17" i="1"/>
  <c r="M17" i="1" s="1"/>
  <c r="L18" i="1"/>
  <c r="M18" i="1" s="1"/>
  <c r="L12" i="1"/>
  <c r="M12" i="1" s="1"/>
  <c r="L23" i="1"/>
  <c r="M23" i="1" s="1"/>
  <c r="L45" i="1"/>
  <c r="M45" i="1" s="1"/>
  <c r="L24" i="1"/>
  <c r="M24" i="1" s="1"/>
  <c r="L39" i="1"/>
  <c r="M39" i="1" s="1"/>
  <c r="L31" i="1"/>
  <c r="M31" i="1" s="1"/>
  <c r="L20" i="1"/>
  <c r="M20" i="1" s="1"/>
  <c r="L40" i="1"/>
  <c r="M40" i="1" s="1"/>
  <c r="L32" i="1"/>
  <c r="M32" i="1" s="1"/>
  <c r="L7" i="1"/>
  <c r="M7" i="1" s="1"/>
  <c r="L16" i="1"/>
  <c r="M16" i="1" s="1"/>
  <c r="L14" i="1"/>
  <c r="M14" i="1" s="1"/>
  <c r="L29" i="1"/>
  <c r="M29" i="1" s="1"/>
  <c r="L25" i="1"/>
  <c r="M25" i="1" s="1"/>
  <c r="L33" i="1"/>
  <c r="M33" i="1" s="1"/>
  <c r="L46" i="1"/>
  <c r="M46" i="1" s="1"/>
  <c r="L19" i="1"/>
  <c r="M19" i="1" s="1"/>
  <c r="L30" i="1"/>
  <c r="M30" i="1" s="1"/>
  <c r="L43" i="1"/>
  <c r="M43" i="1" s="1"/>
  <c r="L6" i="1"/>
  <c r="AB73" i="46"/>
  <c r="AD73" i="46"/>
  <c r="AB73" i="43"/>
  <c r="AB73" i="47"/>
  <c r="AB73" i="45"/>
  <c r="AD73" i="45"/>
  <c r="AB73" i="41"/>
  <c r="AD73" i="47"/>
  <c r="AD73" i="41"/>
  <c r="AD73" i="43"/>
  <c r="Y33" i="44"/>
  <c r="Y33" i="49"/>
  <c r="AB73" i="48"/>
  <c r="AD73" i="48"/>
  <c r="Y33" i="42"/>
  <c r="AD73" i="40"/>
  <c r="AB73" i="40"/>
  <c r="AB73" i="39"/>
  <c r="AD73" i="39"/>
  <c r="Y33" i="38"/>
  <c r="AB73" i="37"/>
  <c r="Y33" i="36"/>
  <c r="AD73" i="37"/>
  <c r="Y33" i="35"/>
  <c r="AB73" i="34"/>
  <c r="AD73" i="34"/>
  <c r="Y33" i="31"/>
  <c r="Y33" i="33"/>
  <c r="Y33" i="32"/>
  <c r="AD73" i="30"/>
  <c r="AB73" i="30"/>
  <c r="Y33" i="23"/>
  <c r="AD73" i="25"/>
  <c r="AD73" i="28"/>
  <c r="AB73" i="28"/>
  <c r="AB73" i="25"/>
  <c r="AD73" i="24"/>
  <c r="AB73" i="29"/>
  <c r="AB73" i="24"/>
  <c r="AD73" i="29"/>
  <c r="AD73" i="27"/>
  <c r="AB73" i="27"/>
  <c r="Y33" i="26"/>
  <c r="M50" i="1"/>
  <c r="M49" i="1"/>
  <c r="M48" i="1"/>
  <c r="M47" i="1"/>
  <c r="Y33" i="17"/>
  <c r="Y33" i="16"/>
  <c r="AD40" i="9"/>
  <c r="AB41" i="7"/>
  <c r="AD43" i="9"/>
  <c r="AB38" i="20"/>
  <c r="AB73" i="20" s="1"/>
  <c r="AD39" i="9"/>
  <c r="AB37" i="9"/>
  <c r="AD41" i="20"/>
  <c r="AB42" i="9"/>
  <c r="AD44" i="20"/>
  <c r="AD37" i="20"/>
  <c r="AB43" i="7"/>
  <c r="AD39" i="20"/>
  <c r="AD42" i="20"/>
  <c r="AD42" i="7"/>
  <c r="AD38" i="9"/>
  <c r="AB44" i="7"/>
  <c r="AD44" i="9"/>
  <c r="AD43" i="20"/>
  <c r="AD37" i="7"/>
  <c r="AD40" i="20"/>
  <c r="Z73" i="20"/>
  <c r="Z73" i="9"/>
  <c r="AB38" i="7"/>
  <c r="AB39" i="7"/>
  <c r="AB41" i="9"/>
  <c r="AB38" i="4"/>
  <c r="Z73" i="7"/>
  <c r="AB40" i="7"/>
  <c r="AD41" i="9"/>
  <c r="AD44" i="6"/>
  <c r="AD41" i="5"/>
  <c r="AD37" i="21"/>
  <c r="AD43" i="21"/>
  <c r="AB46" i="19"/>
  <c r="AD46" i="19"/>
  <c r="AB46" i="10"/>
  <c r="AD46" i="10"/>
  <c r="AB45" i="6"/>
  <c r="AD45" i="6"/>
  <c r="AB50" i="5"/>
  <c r="AD50" i="5"/>
  <c r="AB47" i="4"/>
  <c r="AD47" i="4"/>
  <c r="AB49" i="14"/>
  <c r="AD49" i="14"/>
  <c r="AB51" i="12"/>
  <c r="AD51" i="12"/>
  <c r="AB48" i="19"/>
  <c r="AD48" i="19"/>
  <c r="AB47" i="19"/>
  <c r="AD47" i="19"/>
  <c r="AB52" i="10"/>
  <c r="AD52" i="10"/>
  <c r="AB51" i="10"/>
  <c r="AD51" i="10"/>
  <c r="AB52" i="6"/>
  <c r="AD52" i="6"/>
  <c r="AB51" i="6"/>
  <c r="AD51" i="6"/>
  <c r="AB51" i="21"/>
  <c r="AD51" i="21"/>
  <c r="AB52" i="21"/>
  <c r="AD52" i="21"/>
  <c r="AB48" i="15"/>
  <c r="AD48" i="15"/>
  <c r="AB47" i="15"/>
  <c r="AD47" i="15"/>
  <c r="AB48" i="5"/>
  <c r="AD48" i="5"/>
  <c r="AB47" i="5"/>
  <c r="AD47" i="5"/>
  <c r="AB46" i="4"/>
  <c r="AD46" i="4"/>
  <c r="AB45" i="4"/>
  <c r="AD45" i="4"/>
  <c r="AB48" i="14"/>
  <c r="AD48" i="14"/>
  <c r="AB47" i="14"/>
  <c r="AD47" i="14"/>
  <c r="AB46" i="11"/>
  <c r="AD46" i="11"/>
  <c r="AB45" i="11"/>
  <c r="AD45" i="11"/>
  <c r="AB50" i="18"/>
  <c r="AD50" i="18"/>
  <c r="AB45" i="18"/>
  <c r="AD45" i="18"/>
  <c r="AB50" i="13"/>
  <c r="AD50" i="13"/>
  <c r="AB49" i="13"/>
  <c r="AD49" i="13"/>
  <c r="AB50" i="12"/>
  <c r="AD50" i="12"/>
  <c r="AB49" i="12"/>
  <c r="AD49" i="12"/>
  <c r="AB50" i="8"/>
  <c r="AD50" i="8"/>
  <c r="AB49" i="8"/>
  <c r="AD49" i="8"/>
  <c r="AB48" i="22"/>
  <c r="AD48" i="22"/>
  <c r="AB47" i="22"/>
  <c r="AD47" i="22"/>
  <c r="AB45" i="10"/>
  <c r="AD45" i="10"/>
  <c r="AB50" i="21"/>
  <c r="AD50" i="21"/>
  <c r="AB50" i="15"/>
  <c r="AD50" i="15"/>
  <c r="AB49" i="5"/>
  <c r="AD49" i="5"/>
  <c r="AB48" i="11"/>
  <c r="AD48" i="11"/>
  <c r="AB48" i="18"/>
  <c r="AD48" i="18"/>
  <c r="AB47" i="18"/>
  <c r="AD47" i="18"/>
  <c r="AB52" i="13"/>
  <c r="AD52" i="13"/>
  <c r="AB51" i="13"/>
  <c r="AD51" i="13"/>
  <c r="AB52" i="8"/>
  <c r="AD52" i="8"/>
  <c r="AB51" i="8"/>
  <c r="AD51" i="8"/>
  <c r="AB46" i="22"/>
  <c r="AD46" i="22"/>
  <c r="AB49" i="22"/>
  <c r="AD49" i="22"/>
  <c r="AB51" i="19"/>
  <c r="AD51" i="19"/>
  <c r="AB52" i="19"/>
  <c r="AD52" i="19"/>
  <c r="AB48" i="10"/>
  <c r="AD48" i="10"/>
  <c r="AB47" i="10"/>
  <c r="AD47" i="10"/>
  <c r="AB48" i="6"/>
  <c r="AD48" i="6"/>
  <c r="AB47" i="6"/>
  <c r="AD47" i="6"/>
  <c r="AB48" i="21"/>
  <c r="AD48" i="21"/>
  <c r="AB47" i="21"/>
  <c r="AD47" i="21"/>
  <c r="AB52" i="15"/>
  <c r="AD52" i="15"/>
  <c r="AB51" i="15"/>
  <c r="AD51" i="15"/>
  <c r="AB52" i="5"/>
  <c r="AD52" i="5"/>
  <c r="AB51" i="5"/>
  <c r="AD51" i="5"/>
  <c r="AB50" i="4"/>
  <c r="AD50" i="4"/>
  <c r="AB49" i="4"/>
  <c r="AD49" i="4"/>
  <c r="AB52" i="14"/>
  <c r="AD52" i="14"/>
  <c r="AB51" i="14"/>
  <c r="AD51" i="14"/>
  <c r="AB50" i="11"/>
  <c r="AD50" i="11"/>
  <c r="AB49" i="11"/>
  <c r="AD49" i="11"/>
  <c r="AB46" i="18"/>
  <c r="AD46" i="18"/>
  <c r="AB49" i="18"/>
  <c r="AD49" i="18"/>
  <c r="AB46" i="13"/>
  <c r="AD46" i="13"/>
  <c r="AB45" i="13"/>
  <c r="AD45" i="13"/>
  <c r="AB46" i="12"/>
  <c r="AD46" i="12"/>
  <c r="AB45" i="12"/>
  <c r="AD45" i="12"/>
  <c r="AB46" i="8"/>
  <c r="AD46" i="8"/>
  <c r="AB45" i="8"/>
  <c r="AD45" i="8"/>
  <c r="AB51" i="22"/>
  <c r="AD51" i="22"/>
  <c r="AB52" i="22"/>
  <c r="AD52" i="22"/>
  <c r="AB49" i="19"/>
  <c r="AD49" i="19"/>
  <c r="AB46" i="6"/>
  <c r="AD46" i="6"/>
  <c r="AB45" i="21"/>
  <c r="AD45" i="21"/>
  <c r="AB49" i="15"/>
  <c r="AD49" i="15"/>
  <c r="AB48" i="4"/>
  <c r="AD48" i="4"/>
  <c r="AB50" i="14"/>
  <c r="AD50" i="14"/>
  <c r="AB47" i="11"/>
  <c r="AD47" i="11"/>
  <c r="AB52" i="12"/>
  <c r="AD52" i="12"/>
  <c r="AB50" i="19"/>
  <c r="AD50" i="19"/>
  <c r="AB45" i="19"/>
  <c r="AD45" i="19"/>
  <c r="AB50" i="10"/>
  <c r="AD50" i="10"/>
  <c r="AB49" i="10"/>
  <c r="AD49" i="10"/>
  <c r="AB50" i="6"/>
  <c r="AD50" i="6"/>
  <c r="AB49" i="6"/>
  <c r="AD49" i="6"/>
  <c r="AB46" i="21"/>
  <c r="AD46" i="21"/>
  <c r="AB49" i="21"/>
  <c r="AD49" i="21"/>
  <c r="AB46" i="15"/>
  <c r="AD46" i="15"/>
  <c r="AB45" i="15"/>
  <c r="AD45" i="15"/>
  <c r="AB46" i="5"/>
  <c r="AD46" i="5"/>
  <c r="AB45" i="5"/>
  <c r="AD45" i="5"/>
  <c r="AB52" i="4"/>
  <c r="AD52" i="4"/>
  <c r="AB51" i="4"/>
  <c r="AD51" i="4"/>
  <c r="AB46" i="14"/>
  <c r="AD46" i="14"/>
  <c r="AB45" i="14"/>
  <c r="AD45" i="14"/>
  <c r="AB52" i="11"/>
  <c r="AD52" i="11"/>
  <c r="AB51" i="11"/>
  <c r="AD51" i="11"/>
  <c r="AB51" i="18"/>
  <c r="AD51" i="18"/>
  <c r="AB52" i="18"/>
  <c r="AD52" i="18"/>
  <c r="AB48" i="13"/>
  <c r="AD48" i="13"/>
  <c r="AB47" i="13"/>
  <c r="AD47" i="13"/>
  <c r="AB48" i="12"/>
  <c r="AD48" i="12"/>
  <c r="AB47" i="12"/>
  <c r="AD47" i="12"/>
  <c r="AB48" i="8"/>
  <c r="AD48" i="8"/>
  <c r="AB47" i="8"/>
  <c r="AD47" i="8"/>
  <c r="AB50" i="22"/>
  <c r="AD50" i="22"/>
  <c r="AB45" i="22"/>
  <c r="AD45" i="22"/>
  <c r="AD42" i="18"/>
  <c r="AB39" i="4"/>
  <c r="AB37" i="18"/>
  <c r="AD37" i="19"/>
  <c r="AD39" i="19"/>
  <c r="AD42" i="19"/>
  <c r="AB44" i="19"/>
  <c r="AD40" i="19"/>
  <c r="AB41" i="21"/>
  <c r="AB43" i="4"/>
  <c r="AD41" i="4"/>
  <c r="AD40" i="11"/>
  <c r="AD41" i="19"/>
  <c r="AB40" i="22"/>
  <c r="Z73" i="19"/>
  <c r="AD43" i="19"/>
  <c r="AD40" i="18"/>
  <c r="AB43" i="18"/>
  <c r="AD41" i="18"/>
  <c r="AB38" i="19"/>
  <c r="AD44" i="21"/>
  <c r="AD38" i="21"/>
  <c r="AB38" i="21"/>
  <c r="AB39" i="18"/>
  <c r="AB42" i="21"/>
  <c r="AD42" i="21"/>
  <c r="AB37" i="22"/>
  <c r="AD37" i="22"/>
  <c r="AB44" i="22"/>
  <c r="AD44" i="22"/>
  <c r="AB43" i="22"/>
  <c r="AD43" i="22"/>
  <c r="AD41" i="22"/>
  <c r="AB41" i="22"/>
  <c r="AB39" i="22"/>
  <c r="AD39" i="22"/>
  <c r="AB39" i="21"/>
  <c r="AD39" i="21"/>
  <c r="AB38" i="22"/>
  <c r="AD38" i="22"/>
  <c r="AD38" i="18"/>
  <c r="AB40" i="21"/>
  <c r="AD40" i="21"/>
  <c r="AB42" i="22"/>
  <c r="AD42" i="22"/>
  <c r="Z73" i="21"/>
  <c r="Z73" i="22"/>
  <c r="Z73" i="18"/>
  <c r="AB44" i="18"/>
  <c r="AD42" i="11"/>
  <c r="AB41" i="11"/>
  <c r="AD37" i="11"/>
  <c r="AD43" i="11"/>
  <c r="AD44" i="11"/>
  <c r="AB38" i="11"/>
  <c r="AD44" i="4"/>
  <c r="Z73" i="4"/>
  <c r="AB41" i="14"/>
  <c r="AD41" i="14"/>
  <c r="AB37" i="14"/>
  <c r="AD37" i="14"/>
  <c r="Z73" i="14"/>
  <c r="AD42" i="5"/>
  <c r="AD39" i="6"/>
  <c r="AB40" i="14"/>
  <c r="AD40" i="14"/>
  <c r="AD43" i="6"/>
  <c r="Z73" i="11"/>
  <c r="AB43" i="14"/>
  <c r="AD43" i="14"/>
  <c r="AB44" i="14"/>
  <c r="AD44" i="14"/>
  <c r="AB38" i="14"/>
  <c r="AD38" i="14"/>
  <c r="AD42" i="14"/>
  <c r="AB42" i="14"/>
  <c r="AB39" i="14"/>
  <c r="AD39" i="14"/>
  <c r="AB42" i="4"/>
  <c r="AB40" i="4"/>
  <c r="AD39" i="5"/>
  <c r="AB39" i="11"/>
  <c r="AB37" i="5"/>
  <c r="AD43" i="5"/>
  <c r="AB37" i="4"/>
  <c r="AD39" i="11"/>
  <c r="AB43" i="12"/>
  <c r="AD43" i="12"/>
  <c r="AB43" i="13"/>
  <c r="AD43" i="13"/>
  <c r="AD40" i="13"/>
  <c r="AB40" i="13"/>
  <c r="AB41" i="13"/>
  <c r="AD41" i="13"/>
  <c r="AB41" i="12"/>
  <c r="AD41" i="12"/>
  <c r="Z73" i="15"/>
  <c r="AB37" i="15"/>
  <c r="AD37" i="15"/>
  <c r="AB41" i="15"/>
  <c r="AD41" i="15"/>
  <c r="AD40" i="12"/>
  <c r="AB40" i="12"/>
  <c r="AD40" i="5"/>
  <c r="AB44" i="13"/>
  <c r="AD44" i="13"/>
  <c r="AB38" i="13"/>
  <c r="AD38" i="13"/>
  <c r="AB38" i="12"/>
  <c r="AD38" i="12"/>
  <c r="AB39" i="12"/>
  <c r="AD39" i="12"/>
  <c r="AB44" i="12"/>
  <c r="AD44" i="12"/>
  <c r="AB43" i="15"/>
  <c r="AD43" i="15"/>
  <c r="AB38" i="15"/>
  <c r="AD38" i="15"/>
  <c r="AB39" i="15"/>
  <c r="AD39" i="15"/>
  <c r="AB44" i="15"/>
  <c r="AD44" i="15"/>
  <c r="AD39" i="13"/>
  <c r="AB39" i="13"/>
  <c r="Z73" i="13"/>
  <c r="AD37" i="13"/>
  <c r="AB37" i="13"/>
  <c r="AB42" i="13"/>
  <c r="AD42" i="13"/>
  <c r="AB42" i="12"/>
  <c r="AD42" i="12"/>
  <c r="AB37" i="12"/>
  <c r="AD37" i="12"/>
  <c r="Z73" i="12"/>
  <c r="AB40" i="15"/>
  <c r="AD40" i="15"/>
  <c r="AB42" i="15"/>
  <c r="AD42" i="15"/>
  <c r="AB42" i="6"/>
  <c r="AD42" i="6"/>
  <c r="AD44" i="5"/>
  <c r="AB40" i="6"/>
  <c r="AB41" i="6"/>
  <c r="AD41" i="6"/>
  <c r="Z73" i="5"/>
  <c r="Z73" i="6"/>
  <c r="AD37" i="6"/>
  <c r="AB38" i="6"/>
  <c r="AD38" i="6"/>
  <c r="AB44" i="10"/>
  <c r="AD44" i="10"/>
  <c r="AB43" i="10"/>
  <c r="AD43" i="10"/>
  <c r="AD42" i="10"/>
  <c r="AB42" i="10"/>
  <c r="Z73" i="10"/>
  <c r="AB37" i="10"/>
  <c r="AD37" i="10"/>
  <c r="AD39" i="10"/>
  <c r="AB39" i="10"/>
  <c r="AB40" i="10"/>
  <c r="AD40" i="10"/>
  <c r="AD38" i="10"/>
  <c r="AB38" i="10"/>
  <c r="AB41" i="10"/>
  <c r="AD41" i="10"/>
  <c r="Z73" i="8"/>
  <c r="AB37" i="8"/>
  <c r="AD37" i="8"/>
  <c r="AB43" i="8"/>
  <c r="AD43" i="8"/>
  <c r="AB44" i="8"/>
  <c r="AD44" i="8"/>
  <c r="AB38" i="8"/>
  <c r="AD38" i="8"/>
  <c r="AB41" i="8"/>
  <c r="AD41" i="8"/>
  <c r="AB42" i="8"/>
  <c r="AD42" i="8"/>
  <c r="AB39" i="8"/>
  <c r="AD39" i="8"/>
  <c r="AB40" i="8"/>
  <c r="AD40" i="8"/>
  <c r="CQ73" i="1"/>
  <c r="CO73" i="1"/>
  <c r="BK73" i="1"/>
  <c r="BI73" i="1"/>
  <c r="G32" i="1" l="1"/>
  <c r="Y33" i="46"/>
  <c r="Y33" i="47"/>
  <c r="Y33" i="43"/>
  <c r="Y33" i="45"/>
  <c r="Y33" i="41"/>
  <c r="Y33" i="48"/>
  <c r="M6" i="1"/>
  <c r="Y33" i="24"/>
  <c r="Y33" i="29"/>
  <c r="Y33" i="28"/>
  <c r="Y33" i="40"/>
  <c r="Y33" i="39"/>
  <c r="Y33" i="37"/>
  <c r="Y33" i="34"/>
  <c r="Y33" i="30"/>
  <c r="Y33" i="25"/>
  <c r="Y33" i="27"/>
  <c r="AB73" i="9"/>
  <c r="AD73" i="9"/>
  <c r="AB73" i="7"/>
  <c r="AD73" i="7"/>
  <c r="AD73" i="20"/>
  <c r="Y33" i="20" s="1"/>
  <c r="AB73" i="5"/>
  <c r="AB73" i="19"/>
  <c r="AD73" i="4"/>
  <c r="AD73" i="18"/>
  <c r="AB73" i="21"/>
  <c r="AB73" i="18"/>
  <c r="AD73" i="19"/>
  <c r="AB73" i="22"/>
  <c r="AD73" i="22"/>
  <c r="AD73" i="21"/>
  <c r="AD73" i="11"/>
  <c r="AB73" i="11"/>
  <c r="AB73" i="4"/>
  <c r="AD73" i="5"/>
  <c r="AD73" i="14"/>
  <c r="AB73" i="14"/>
  <c r="AB73" i="13"/>
  <c r="AB73" i="12"/>
  <c r="AB73" i="6"/>
  <c r="AD73" i="13"/>
  <c r="AD73" i="15"/>
  <c r="AD73" i="12"/>
  <c r="AB73" i="15"/>
  <c r="AD73" i="6"/>
  <c r="AB73" i="10"/>
  <c r="AD73" i="10"/>
  <c r="AD73" i="8"/>
  <c r="AB73" i="8"/>
  <c r="IW37" i="1"/>
  <c r="CL33" i="1"/>
  <c r="BM37" i="1"/>
  <c r="BF33" i="1" s="1"/>
  <c r="N6" i="3"/>
  <c r="O6" i="3"/>
  <c r="Q6" i="3"/>
  <c r="R6" i="3"/>
  <c r="S6" i="3"/>
  <c r="Y33" i="9" l="1"/>
  <c r="Y33" i="7"/>
  <c r="Y33" i="5"/>
  <c r="Y33" i="19"/>
  <c r="Y33" i="18"/>
  <c r="Y33" i="4"/>
  <c r="Y33" i="11"/>
  <c r="Y33" i="22"/>
  <c r="Y33" i="21"/>
  <c r="Y33" i="14"/>
  <c r="Y33" i="15"/>
  <c r="Y33" i="6"/>
  <c r="Y33" i="13"/>
  <c r="Y33" i="12"/>
  <c r="Y33" i="10"/>
  <c r="Y33" i="8"/>
  <c r="P6" i="3"/>
  <c r="T6" i="3"/>
  <c r="N7" i="3"/>
  <c r="O7" i="3"/>
  <c r="Q7" i="3"/>
  <c r="R7" i="3"/>
  <c r="S7" i="3"/>
  <c r="N8" i="3"/>
  <c r="O8" i="3"/>
  <c r="Q8" i="3"/>
  <c r="R8" i="3"/>
  <c r="S8" i="3"/>
  <c r="N9" i="3"/>
  <c r="O9" i="3"/>
  <c r="Q9" i="3"/>
  <c r="R9" i="3"/>
  <c r="S9" i="3"/>
  <c r="N10" i="3"/>
  <c r="O10" i="3"/>
  <c r="Q10" i="3"/>
  <c r="R10" i="3"/>
  <c r="S10" i="3"/>
  <c r="N11" i="3"/>
  <c r="O11" i="3"/>
  <c r="Q11" i="3"/>
  <c r="R11" i="3"/>
  <c r="S11" i="3"/>
  <c r="N12" i="3"/>
  <c r="O12" i="3"/>
  <c r="Q12" i="3"/>
  <c r="R12" i="3"/>
  <c r="S12" i="3"/>
  <c r="N13" i="3"/>
  <c r="O13" i="3"/>
  <c r="Q13" i="3"/>
  <c r="R13" i="3"/>
  <c r="S13" i="3"/>
  <c r="N14" i="3"/>
  <c r="O14" i="3"/>
  <c r="Q14" i="3"/>
  <c r="R14" i="3"/>
  <c r="S14" i="3"/>
  <c r="N15" i="3"/>
  <c r="O15" i="3"/>
  <c r="Q15" i="3"/>
  <c r="R15" i="3"/>
  <c r="S15" i="3"/>
  <c r="N16" i="3"/>
  <c r="O16" i="3"/>
  <c r="Q16" i="3"/>
  <c r="R16" i="3"/>
  <c r="S16" i="3"/>
  <c r="T16" i="3" l="1"/>
  <c r="P14" i="3"/>
  <c r="P12" i="3"/>
  <c r="P10" i="3"/>
  <c r="P8" i="3"/>
  <c r="AD25" i="3"/>
  <c r="Z25" i="3"/>
  <c r="T15" i="3"/>
  <c r="P13" i="3"/>
  <c r="P11" i="3"/>
  <c r="P9" i="3"/>
  <c r="P7" i="3"/>
  <c r="AC25" i="3"/>
  <c r="AB25" i="3"/>
  <c r="Y25" i="3"/>
  <c r="P16" i="3"/>
  <c r="P15" i="3"/>
  <c r="T14" i="3"/>
  <c r="T13" i="3"/>
  <c r="T12" i="3"/>
  <c r="T11" i="3"/>
  <c r="T10" i="3"/>
  <c r="T9" i="3"/>
  <c r="T8" i="3"/>
  <c r="T7" i="3"/>
  <c r="Y49" i="3" l="1"/>
  <c r="Y48" i="3"/>
  <c r="Y46" i="3"/>
  <c r="Y50" i="3"/>
  <c r="Y47" i="3"/>
  <c r="Y51" i="3"/>
  <c r="Y45" i="3"/>
  <c r="Y52" i="3"/>
  <c r="Y44" i="3"/>
  <c r="Y42" i="3"/>
  <c r="Y43" i="3"/>
  <c r="Y39" i="3"/>
  <c r="Y38" i="3"/>
  <c r="Y40" i="3"/>
  <c r="Y41" i="3"/>
  <c r="Y37" i="3"/>
  <c r="Y28" i="3"/>
  <c r="AA25" i="3"/>
  <c r="AE25" i="3"/>
  <c r="Y29" i="3" l="1"/>
  <c r="Y73" i="3"/>
  <c r="Y31" i="3"/>
  <c r="Y30" i="3"/>
  <c r="AE32" i="3" l="1"/>
  <c r="Y32" i="3"/>
  <c r="Z29" i="3"/>
  <c r="K19" i="3" s="1"/>
  <c r="AB32" i="3"/>
  <c r="K50" i="3" l="1"/>
  <c r="K49" i="3"/>
  <c r="K48" i="3"/>
  <c r="K40" i="3"/>
  <c r="K39" i="3"/>
  <c r="K38" i="3"/>
  <c r="K37" i="3"/>
  <c r="K36" i="3"/>
  <c r="K35" i="3"/>
  <c r="K34" i="3"/>
  <c r="K47" i="3"/>
  <c r="K46" i="3"/>
  <c r="K45" i="3"/>
  <c r="K44" i="3"/>
  <c r="K43" i="3"/>
  <c r="K42" i="3"/>
  <c r="K41" i="3"/>
  <c r="K30" i="3"/>
  <c r="K28" i="3"/>
  <c r="K29" i="3"/>
  <c r="K26" i="3"/>
  <c r="K22" i="3"/>
  <c r="K24" i="3"/>
  <c r="K25" i="3"/>
  <c r="K31" i="3"/>
  <c r="K27" i="3"/>
  <c r="K20" i="3"/>
  <c r="K21" i="3"/>
  <c r="K23" i="3"/>
  <c r="K32" i="3"/>
  <c r="K33" i="3"/>
  <c r="Z44" i="3"/>
  <c r="AD44" i="3" s="1"/>
  <c r="Z46" i="3"/>
  <c r="AD46" i="3" s="1"/>
  <c r="Z50" i="3"/>
  <c r="AD50" i="3" s="1"/>
  <c r="Z47" i="3"/>
  <c r="AD47" i="3" s="1"/>
  <c r="Z51" i="3"/>
  <c r="AD51" i="3" s="1"/>
  <c r="Z48" i="3"/>
  <c r="AD48" i="3" s="1"/>
  <c r="Z52" i="3"/>
  <c r="AD52" i="3" s="1"/>
  <c r="Z45" i="3"/>
  <c r="AD45" i="3" s="1"/>
  <c r="Z49" i="3"/>
  <c r="AD49" i="3" s="1"/>
  <c r="Z38" i="3"/>
  <c r="AD38" i="3" s="1"/>
  <c r="Z42" i="3"/>
  <c r="AD42" i="3" s="1"/>
  <c r="Z39" i="3"/>
  <c r="AD39" i="3" s="1"/>
  <c r="Z43" i="3"/>
  <c r="AD43" i="3" s="1"/>
  <c r="Z41" i="3"/>
  <c r="AD41" i="3" s="1"/>
  <c r="Z40" i="3"/>
  <c r="AD40" i="3" s="1"/>
  <c r="K18" i="3"/>
  <c r="Z37" i="3"/>
  <c r="AD37" i="3" s="1"/>
  <c r="K17" i="3"/>
  <c r="K11" i="3"/>
  <c r="K13" i="3"/>
  <c r="K16" i="3"/>
  <c r="K15" i="3"/>
  <c r="K12" i="3"/>
  <c r="K9" i="3"/>
  <c r="K8" i="3"/>
  <c r="K7" i="3"/>
  <c r="K10" i="3"/>
  <c r="K14" i="3"/>
  <c r="K6" i="3"/>
  <c r="AB56" i="3"/>
  <c r="AB72" i="3"/>
  <c r="AB53" i="3"/>
  <c r="AB57" i="3"/>
  <c r="AB63" i="3"/>
  <c r="AB69" i="3"/>
  <c r="AB67" i="3"/>
  <c r="AB68" i="3"/>
  <c r="AB71" i="3"/>
  <c r="AB60" i="3"/>
  <c r="AB54" i="3"/>
  <c r="AB66" i="3"/>
  <c r="AB59" i="3"/>
  <c r="AB65" i="3"/>
  <c r="AB55" i="3"/>
  <c r="AB64" i="3"/>
  <c r="AB62" i="3"/>
  <c r="AB70" i="3"/>
  <c r="AB61" i="3"/>
  <c r="AB58" i="3"/>
  <c r="AB52" i="3" l="1"/>
  <c r="AB48" i="3"/>
  <c r="AB50" i="3"/>
  <c r="AB47" i="3"/>
  <c r="AB45" i="3"/>
  <c r="AB46" i="3"/>
  <c r="AB44" i="3"/>
  <c r="AB49" i="3"/>
  <c r="AB51" i="3"/>
  <c r="AB40" i="3"/>
  <c r="AB43" i="3"/>
  <c r="AB42" i="3"/>
  <c r="AB41" i="3"/>
  <c r="AB38" i="3"/>
  <c r="Z73" i="3"/>
  <c r="AB39" i="3"/>
  <c r="AB37" i="3"/>
  <c r="AD73" i="3"/>
  <c r="AB73" i="3" l="1"/>
  <c r="Y33" i="3" s="1"/>
</calcChain>
</file>

<file path=xl/sharedStrings.xml><?xml version="1.0" encoding="utf-8"?>
<sst xmlns="http://schemas.openxmlformats.org/spreadsheetml/2006/main" count="3546" uniqueCount="99">
  <si>
    <t xml:space="preserve"> </t>
  </si>
  <si>
    <t>© Tom O'Haver, Version 2.1, July 2011, expanded June 2013</t>
  </si>
  <si>
    <t>Calibration data</t>
  </si>
  <si>
    <t>Application to unknowns</t>
  </si>
  <si>
    <t>See:</t>
  </si>
  <si>
    <t>http://terpconnect.umd.edu/~toh/models/CalibrationCurve.html</t>
  </si>
  <si>
    <t>Concentrations of the standards</t>
  </si>
  <si>
    <t>Instrument readings</t>
  </si>
  <si>
    <t>Reading of the unknown</t>
  </si>
  <si>
    <t>Calculated concentration</t>
  </si>
  <si>
    <t>X</t>
  </si>
  <si>
    <t>Y</t>
  </si>
  <si>
    <t>X*Y</t>
  </si>
  <si>
    <t>X*X</t>
  </si>
  <si>
    <t>X^3</t>
  </si>
  <si>
    <t>X^4</t>
  </si>
  <si>
    <t>X^2y</t>
  </si>
  <si>
    <t>Summary of equations:</t>
  </si>
  <si>
    <t xml:space="preserve">  B28</t>
  </si>
  <si>
    <t>n=number of x,y data points</t>
  </si>
  <si>
    <t xml:space="preserve">  B27</t>
  </si>
  <si>
    <t>sumx=?x</t>
  </si>
  <si>
    <t xml:space="preserve">  C27</t>
  </si>
  <si>
    <t>sumy=?y</t>
  </si>
  <si>
    <t xml:space="preserve">  D27</t>
  </si>
  <si>
    <t>sumxy=?x*y</t>
  </si>
  <si>
    <t xml:space="preserve">  E27</t>
  </si>
  <si>
    <t>sumx2=?x*x</t>
  </si>
  <si>
    <t xml:space="preserve">  F27</t>
  </si>
  <si>
    <t>sumx3=?x^3</t>
  </si>
  <si>
    <t xml:space="preserve">  G27</t>
  </si>
  <si>
    <t>sumx3=?x^4</t>
  </si>
  <si>
    <t xml:space="preserve">  H27</t>
  </si>
  <si>
    <t>sumx2y=?(x^2)*y</t>
  </si>
  <si>
    <t xml:space="preserve">  B30</t>
  </si>
  <si>
    <t>D=n*sumx2*sumx4+2*sumx*sumx2*sumx3-sumx2^3-sumx^2*sumx4-n*sumx3^2</t>
  </si>
  <si>
    <t xml:space="preserve">  B31</t>
  </si>
  <si>
    <t>a=(n*sumx2*sumx2y+sumx*sumx3*sumy+sumx*sumx2*sumxy-sumx2^2*sumy-sumx^2*sumx2y-n*sumx3*sumxy)/D</t>
  </si>
  <si>
    <t xml:space="preserve">  B32</t>
  </si>
  <si>
    <t>b=(n*sumx4*sumxy+sumx*sumx2*sumx2y+sumx2*sumx3*sumy-sumx2^2*sumxy-sumx*sumx4*sumy-n*sumx3*sumx2y)/D</t>
  </si>
  <si>
    <t xml:space="preserve">  B33</t>
  </si>
  <si>
    <t>c=(sumx2*sumx4*sumy+sumx2*sumx3*sumxy+sumx*sumx3*sumx2y-sumx2^2*sumx2y-sumx*sumx4*sumxy-sumx3^2*sumy)/D</t>
  </si>
  <si>
    <t>Calculations of the coefficients a,b, and c of the best-fit parabola y=ax^2+bx+c</t>
  </si>
  <si>
    <t>sums</t>
  </si>
  <si>
    <t>sumx</t>
  </si>
  <si>
    <t>sumy</t>
  </si>
  <si>
    <t>sumxy</t>
  </si>
  <si>
    <t>sumx2</t>
  </si>
  <si>
    <t>ssr</t>
  </si>
  <si>
    <t>sumx2y</t>
  </si>
  <si>
    <t>?X</t>
  </si>
  <si>
    <t>?Y</t>
  </si>
  <si>
    <t>?(X*Y)</t>
  </si>
  <si>
    <t>?(X*X)</t>
  </si>
  <si>
    <t>?(X^3)</t>
  </si>
  <si>
    <t>?(X^4)</t>
  </si>
  <si>
    <t>?(X^2)*y</t>
  </si>
  <si>
    <r>
      <t>R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=</t>
    </r>
  </si>
  <si>
    <t>n</t>
  </si>
  <si>
    <t>(number of points (n)</t>
  </si>
  <si>
    <t>D</t>
  </si>
  <si>
    <t>Denominator (D)</t>
  </si>
  <si>
    <t>a=</t>
  </si>
  <si>
    <t>b=</t>
  </si>
  <si>
    <t>c=</t>
  </si>
  <si>
    <t>y=</t>
  </si>
  <si>
    <t>X^2</t>
  </si>
  <si>
    <t>+</t>
  </si>
  <si>
    <t>x</t>
  </si>
  <si>
    <r>
      <t>Calculation of R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</t>
    </r>
  </si>
  <si>
    <t>?(Y-meany)^2</t>
  </si>
  <si>
    <t>PredY</t>
  </si>
  <si>
    <t>?(Y-PredY)^2</t>
  </si>
  <si>
    <t>?(meanY-PredY)^2</t>
  </si>
  <si>
    <r>
      <t>R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=1-(?(Y-PredY)^2/?(meanY-PredY)^2)</t>
    </r>
  </si>
  <si>
    <t>Rights granted for educational purposes</t>
  </si>
  <si>
    <t>Data for fitted curve plot</t>
  </si>
  <si>
    <t>Residual calculations</t>
  </si>
  <si>
    <t>point</t>
  </si>
  <si>
    <t>Ypredicted</t>
  </si>
  <si>
    <t>Predicted readings</t>
  </si>
  <si>
    <t>Actual-predicted</t>
  </si>
  <si>
    <t>Residuals (% of max reading)</t>
  </si>
  <si>
    <t>accuracy</t>
  </si>
  <si>
    <t>Standards</t>
  </si>
  <si>
    <t>% error</t>
  </si>
  <si>
    <t>sumx3</t>
  </si>
  <si>
    <t>sumx4</t>
  </si>
  <si>
    <t>R2=</t>
  </si>
  <si>
    <t>bootstrap selection</t>
  </si>
  <si>
    <t>next</t>
  </si>
  <si>
    <t>Warning: Messy under-the-hood math follows.</t>
  </si>
  <si>
    <t>© Tom O'Haver, Version 3, March 2014</t>
  </si>
  <si>
    <t>Standard deviation</t>
  </si>
  <si>
    <t>Relative % STD</t>
  </si>
  <si>
    <t>Average deviation of concentrations:</t>
  </si>
  <si>
    <t>Reading of the unknowns</t>
  </si>
  <si>
    <t>with bootstrap error estimation.</t>
  </si>
  <si>
    <t>Analytical calibration using a quadratic curve 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</si>
</sst>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000"/>
    <numFmt numFmtId="165" formatCode="[$$-409]#,##0.00;[Red]\-[$$-409]#,##0.00"/>
    <numFmt numFmtId="166" formatCode="0.00000000"/>
    <numFmt numFmtId="167" formatCode="0.000"/>
  </numFmts>
  <fonts count="23">
    <font>
      <sz val="10"/>
      <name val="Arial"/>
      <family val="2"/>
    </font>
    <font>
      <b/>
      <sz val="14"/>
      <color indexed="10"/>
      <name val="Arial"/>
      <family val="2"/>
    </font>
    <font>
      <b/>
      <sz val="12"/>
      <name val="Arial"/>
      <family val="2"/>
    </font>
    <font>
      <sz val="10"/>
      <color indexed="12"/>
      <name val="Arial"/>
      <family val="2"/>
    </font>
    <font>
      <sz val="6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b/>
      <sz val="9"/>
      <color indexed="12"/>
      <name val="Arial"/>
      <family val="2"/>
    </font>
    <font>
      <b/>
      <sz val="10"/>
      <color indexed="12"/>
      <name val="Arial"/>
      <family val="2"/>
    </font>
    <font>
      <b/>
      <vertAlign val="superscript"/>
      <sz val="10"/>
      <name val="Arial"/>
      <family val="2"/>
    </font>
    <font>
      <sz val="12"/>
      <name val="Arial"/>
      <family val="2"/>
    </font>
    <font>
      <vertAlign val="superscript"/>
      <sz val="10"/>
      <name val="Arial"/>
      <family val="2"/>
    </font>
    <font>
      <sz val="9"/>
      <color indexed="10"/>
      <name val="Arial"/>
      <family val="2"/>
    </font>
    <font>
      <sz val="10"/>
      <color indexed="8"/>
      <name val="Arial"/>
      <family val="2"/>
    </font>
    <font>
      <sz val="12"/>
      <name val="Aria"/>
    </font>
    <font>
      <sz val="10"/>
      <color rgb="FF00B050"/>
      <name val="Arial"/>
      <family val="2"/>
    </font>
    <font>
      <sz val="8"/>
      <color rgb="FF002060"/>
      <name val="Arial"/>
      <family val="2"/>
    </font>
    <font>
      <sz val="9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22"/>
      </patternFill>
    </fill>
    <fill>
      <patternFill patternType="solid">
        <fgColor indexed="43"/>
        <bgColor indexed="26"/>
      </patternFill>
    </fill>
  </fills>
  <borders count="21">
    <border>
      <left/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</borders>
  <cellStyleXfs count="1">
    <xf numFmtId="165" fontId="0" fillId="0" borderId="0"/>
  </cellStyleXfs>
  <cellXfs count="118">
    <xf numFmtId="165" fontId="0" fillId="0" borderId="0" xfId="0"/>
    <xf numFmtId="165" fontId="0" fillId="0" borderId="0" xfId="0" applyFont="1"/>
    <xf numFmtId="165" fontId="0" fillId="0" borderId="1" xfId="0" applyBorder="1"/>
    <xf numFmtId="165" fontId="0" fillId="0" borderId="2" xfId="0" applyBorder="1"/>
    <xf numFmtId="165" fontId="6" fillId="0" borderId="0" xfId="0" applyFont="1"/>
    <xf numFmtId="165" fontId="0" fillId="0" borderId="3" xfId="0" applyFont="1" applyBorder="1"/>
    <xf numFmtId="165" fontId="3" fillId="0" borderId="4" xfId="0" applyFont="1" applyFill="1" applyBorder="1" applyAlignment="1">
      <alignment horizontal="center" wrapText="1"/>
    </xf>
    <xf numFmtId="165" fontId="3" fillId="0" borderId="5" xfId="0" applyFont="1" applyBorder="1" applyAlignment="1">
      <alignment horizontal="center" wrapText="1"/>
    </xf>
    <xf numFmtId="165" fontId="0" fillId="0" borderId="6" xfId="0" applyBorder="1"/>
    <xf numFmtId="0" fontId="0" fillId="0" borderId="7" xfId="0" applyNumberFormat="1" applyBorder="1"/>
    <xf numFmtId="0" fontId="0" fillId="0" borderId="0" xfId="0" applyNumberFormat="1"/>
    <xf numFmtId="0" fontId="0" fillId="0" borderId="8" xfId="0" applyNumberFormat="1" applyBorder="1"/>
    <xf numFmtId="0" fontId="0" fillId="0" borderId="8" xfId="0" applyNumberFormat="1" applyFont="1" applyBorder="1"/>
    <xf numFmtId="0" fontId="0" fillId="0" borderId="6" xfId="0" applyNumberFormat="1" applyBorder="1"/>
    <xf numFmtId="0" fontId="0" fillId="0" borderId="9" xfId="0" applyNumberFormat="1" applyBorder="1"/>
    <xf numFmtId="0" fontId="0" fillId="0" borderId="9" xfId="0" applyNumberFormat="1" applyFont="1" applyBorder="1"/>
    <xf numFmtId="0" fontId="0" fillId="0" borderId="10" xfId="0" applyNumberFormat="1" applyBorder="1"/>
    <xf numFmtId="0" fontId="0" fillId="0" borderId="0" xfId="0" applyNumberFormat="1" applyFont="1"/>
    <xf numFmtId="0" fontId="0" fillId="0" borderId="0" xfId="0" applyNumberFormat="1" applyFont="1" applyFill="1" applyBorder="1"/>
    <xf numFmtId="2" fontId="0" fillId="0" borderId="7" xfId="0" applyNumberFormat="1" applyBorder="1"/>
    <xf numFmtId="0" fontId="1" fillId="0" borderId="0" xfId="0" applyNumberFormat="1" applyFont="1"/>
    <xf numFmtId="0" fontId="2" fillId="0" borderId="0" xfId="0" applyNumberFormat="1" applyFont="1"/>
    <xf numFmtId="0" fontId="3" fillId="0" borderId="0" xfId="0" applyNumberFormat="1" applyFont="1"/>
    <xf numFmtId="0" fontId="4" fillId="0" borderId="0" xfId="0" applyNumberFormat="1" applyFont="1" applyAlignment="1">
      <alignment horizontal="right"/>
    </xf>
    <xf numFmtId="0" fontId="4" fillId="0" borderId="0" xfId="0" applyNumberFormat="1" applyFont="1"/>
    <xf numFmtId="0" fontId="3" fillId="2" borderId="4" xfId="0" applyNumberFormat="1" applyFont="1" applyFill="1" applyBorder="1" applyAlignment="1">
      <alignment horizontal="center" wrapText="1"/>
    </xf>
    <xf numFmtId="0" fontId="3" fillId="2" borderId="11" xfId="0" applyNumberFormat="1" applyFont="1" applyFill="1" applyBorder="1" applyAlignment="1">
      <alignment horizontal="center" wrapText="1"/>
    </xf>
    <xf numFmtId="0" fontId="0" fillId="3" borderId="12" xfId="0" applyNumberFormat="1" applyFont="1" applyFill="1" applyBorder="1" applyAlignment="1">
      <alignment horizontal="center" wrapText="1"/>
    </xf>
    <xf numFmtId="0" fontId="0" fillId="0" borderId="13" xfId="0" applyNumberFormat="1" applyFont="1" applyFill="1" applyBorder="1" applyAlignment="1">
      <alignment horizontal="center" wrapText="1"/>
    </xf>
    <xf numFmtId="0" fontId="10" fillId="0" borderId="14" xfId="0" applyNumberFormat="1" applyFont="1" applyFill="1" applyBorder="1" applyAlignment="1">
      <alignment horizontal="right" wrapText="1"/>
    </xf>
    <xf numFmtId="0" fontId="5" fillId="0" borderId="15" xfId="0" applyNumberFormat="1" applyFont="1" applyFill="1" applyBorder="1" applyAlignment="1">
      <alignment horizontal="left" wrapText="1"/>
    </xf>
    <xf numFmtId="0" fontId="0" fillId="0" borderId="0" xfId="0" applyNumberFormat="1" applyFont="1" applyFill="1" applyBorder="1" applyAlignment="1">
      <alignment horizontal="center" wrapText="1"/>
    </xf>
    <xf numFmtId="0" fontId="0" fillId="0" borderId="0" xfId="0" applyNumberFormat="1" applyFont="1" applyAlignment="1">
      <alignment horizontal="center"/>
    </xf>
    <xf numFmtId="0" fontId="0" fillId="2" borderId="16" xfId="0" applyNumberFormat="1" applyFill="1" applyBorder="1" applyAlignment="1" applyProtection="1">
      <alignment horizontal="center"/>
      <protection locked="0"/>
    </xf>
    <xf numFmtId="0" fontId="6" fillId="3" borderId="7" xfId="0" applyNumberFormat="1" applyFont="1" applyFill="1" applyBorder="1" applyProtection="1">
      <protection locked="0"/>
    </xf>
    <xf numFmtId="0" fontId="6" fillId="0" borderId="16" xfId="0" applyNumberFormat="1" applyFont="1" applyFill="1" applyBorder="1"/>
    <xf numFmtId="0" fontId="10" fillId="0" borderId="0" xfId="0" applyNumberFormat="1" applyFont="1" applyFill="1" applyBorder="1" applyAlignment="1">
      <alignment horizontal="right"/>
    </xf>
    <xf numFmtId="0" fontId="10" fillId="0" borderId="17" xfId="0" applyNumberFormat="1" applyFont="1" applyFill="1" applyBorder="1" applyAlignment="1">
      <alignment horizontal="right"/>
    </xf>
    <xf numFmtId="0" fontId="8" fillId="0" borderId="0" xfId="0" applyNumberFormat="1" applyFont="1"/>
    <xf numFmtId="0" fontId="9" fillId="0" borderId="0" xfId="0" applyNumberFormat="1" applyFont="1"/>
    <xf numFmtId="0" fontId="7" fillId="0" borderId="0" xfId="0" applyNumberFormat="1" applyFont="1"/>
    <xf numFmtId="0" fontId="10" fillId="0" borderId="0" xfId="0" applyNumberFormat="1" applyFont="1"/>
    <xf numFmtId="0" fontId="10" fillId="0" borderId="17" xfId="0" applyNumberFormat="1" applyFont="1" applyFill="1" applyBorder="1" applyAlignment="1">
      <alignment horizontal="left"/>
    </xf>
    <xf numFmtId="0" fontId="12" fillId="0" borderId="0" xfId="0" applyNumberFormat="1" applyFont="1"/>
    <xf numFmtId="0" fontId="6" fillId="0" borderId="3" xfId="0" applyNumberFormat="1" applyFont="1" applyBorder="1"/>
    <xf numFmtId="0" fontId="0" fillId="0" borderId="1" xfId="0" applyNumberFormat="1" applyBorder="1"/>
    <xf numFmtId="0" fontId="0" fillId="0" borderId="2" xfId="0" applyNumberFormat="1" applyBorder="1"/>
    <xf numFmtId="0" fontId="10" fillId="0" borderId="7" xfId="0" applyNumberFormat="1" applyFont="1" applyBorder="1"/>
    <xf numFmtId="0" fontId="0" fillId="0" borderId="3" xfId="0" applyNumberFormat="1" applyFont="1" applyBorder="1" applyAlignment="1">
      <alignment horizontal="center"/>
    </xf>
    <xf numFmtId="0" fontId="0" fillId="0" borderId="1" xfId="0" applyNumberFormat="1" applyFont="1" applyBorder="1" applyAlignment="1">
      <alignment horizontal="center"/>
    </xf>
    <xf numFmtId="0" fontId="0" fillId="0" borderId="2" xfId="0" applyNumberFormat="1" applyFont="1" applyBorder="1" applyAlignment="1">
      <alignment horizontal="center"/>
    </xf>
    <xf numFmtId="0" fontId="13" fillId="0" borderId="0" xfId="0" applyNumberFormat="1" applyFont="1"/>
    <xf numFmtId="0" fontId="6" fillId="3" borderId="16" xfId="0" applyNumberFormat="1" applyFont="1" applyFill="1" applyBorder="1" applyProtection="1">
      <protection locked="0"/>
    </xf>
    <xf numFmtId="0" fontId="0" fillId="0" borderId="7" xfId="0" applyNumberFormat="1" applyFont="1" applyBorder="1" applyAlignment="1">
      <alignment horizontal="center"/>
    </xf>
    <xf numFmtId="0" fontId="0" fillId="0" borderId="8" xfId="0" applyNumberFormat="1" applyFont="1" applyBorder="1" applyAlignment="1">
      <alignment horizontal="center"/>
    </xf>
    <xf numFmtId="0" fontId="0" fillId="0" borderId="6" xfId="0" applyNumberFormat="1" applyBorder="1" applyAlignment="1">
      <alignment horizontal="center"/>
    </xf>
    <xf numFmtId="0" fontId="0" fillId="0" borderId="10" xfId="0" applyNumberFormat="1" applyBorder="1" applyAlignment="1">
      <alignment horizontal="center"/>
    </xf>
    <xf numFmtId="0" fontId="5" fillId="0" borderId="10" xfId="0" applyNumberFormat="1" applyFont="1" applyBorder="1" applyAlignment="1">
      <alignment horizontal="center"/>
    </xf>
    <xf numFmtId="0" fontId="0" fillId="0" borderId="9" xfId="0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20" fillId="0" borderId="7" xfId="0" applyNumberFormat="1" applyFont="1" applyBorder="1" applyAlignment="1">
      <alignment horizontal="center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/>
    <xf numFmtId="0" fontId="7" fillId="0" borderId="0" xfId="0" applyNumberFormat="1" applyFont="1" applyAlignment="1">
      <alignment horizontal="center"/>
    </xf>
    <xf numFmtId="0" fontId="15" fillId="0" borderId="7" xfId="0" applyNumberFormat="1" applyFont="1" applyBorder="1" applyAlignment="1">
      <alignment horizontal="right"/>
    </xf>
    <xf numFmtId="0" fontId="7" fillId="0" borderId="0" xfId="0" applyNumberFormat="1" applyFont="1" applyFill="1" applyBorder="1" applyAlignment="1">
      <alignment horizontal="right"/>
    </xf>
    <xf numFmtId="0" fontId="17" fillId="0" borderId="17" xfId="0" applyNumberFormat="1" applyFont="1" applyFill="1" applyBorder="1" applyAlignment="1">
      <alignment horizontal="left"/>
    </xf>
    <xf numFmtId="0" fontId="15" fillId="0" borderId="0" xfId="0" applyNumberFormat="1" applyFont="1" applyBorder="1" applyAlignment="1">
      <alignment horizontal="right"/>
    </xf>
    <xf numFmtId="0" fontId="0" fillId="0" borderId="0" xfId="0" applyNumberFormat="1" applyFont="1" applyBorder="1"/>
    <xf numFmtId="0" fontId="0" fillId="0" borderId="0" xfId="0" applyNumberFormat="1" applyBorder="1"/>
    <xf numFmtId="0" fontId="6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right"/>
    </xf>
    <xf numFmtId="0" fontId="6" fillId="0" borderId="0" xfId="0" applyNumberFormat="1" applyFont="1"/>
    <xf numFmtId="0" fontId="18" fillId="0" borderId="3" xfId="0" applyNumberFormat="1" applyFont="1" applyBorder="1" applyAlignment="1">
      <alignment horizontal="center"/>
    </xf>
    <xf numFmtId="0" fontId="0" fillId="0" borderId="1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0" fillId="0" borderId="8" xfId="0" applyNumberFormat="1" applyBorder="1" applyAlignment="1">
      <alignment horizontal="center"/>
    </xf>
    <xf numFmtId="0" fontId="6" fillId="3" borderId="18" xfId="0" applyNumberFormat="1" applyFont="1" applyFill="1" applyBorder="1" applyProtection="1">
      <protection locked="0"/>
    </xf>
    <xf numFmtId="0" fontId="17" fillId="0" borderId="19" xfId="0" applyNumberFormat="1" applyFont="1" applyFill="1" applyBorder="1" applyAlignment="1">
      <alignment horizontal="left"/>
    </xf>
    <xf numFmtId="0" fontId="6" fillId="0" borderId="0" xfId="0" applyNumberFormat="1" applyFont="1" applyFill="1" applyBorder="1"/>
    <xf numFmtId="0" fontId="18" fillId="0" borderId="6" xfId="0" applyNumberFormat="1" applyFont="1" applyBorder="1" applyAlignment="1">
      <alignment horizontal="center"/>
    </xf>
    <xf numFmtId="0" fontId="11" fillId="0" borderId="4" xfId="0" applyNumberFormat="1" applyFont="1" applyBorder="1" applyAlignment="1">
      <alignment horizontal="center"/>
    </xf>
    <xf numFmtId="0" fontId="11" fillId="0" borderId="20" xfId="0" applyNumberFormat="1" applyFont="1" applyBorder="1" applyAlignment="1">
      <alignment horizontal="center"/>
    </xf>
    <xf numFmtId="0" fontId="11" fillId="0" borderId="11" xfId="0" applyNumberFormat="1" applyFont="1" applyBorder="1" applyAlignment="1">
      <alignment horizontal="center"/>
    </xf>
    <xf numFmtId="0" fontId="18" fillId="0" borderId="0" xfId="0" applyNumberFormat="1" applyFont="1"/>
    <xf numFmtId="0" fontId="15" fillId="0" borderId="0" xfId="0" applyNumberFormat="1" applyFont="1" applyFill="1" applyBorder="1" applyAlignment="1">
      <alignment horizontal="right"/>
    </xf>
    <xf numFmtId="0" fontId="19" fillId="0" borderId="7" xfId="0" applyNumberFormat="1" applyFont="1" applyBorder="1" applyAlignment="1">
      <alignment horizontal="right"/>
    </xf>
    <xf numFmtId="0" fontId="19" fillId="0" borderId="0" xfId="0" applyNumberFormat="1" applyFont="1" applyBorder="1" applyAlignment="1">
      <alignment horizontal="right"/>
    </xf>
    <xf numFmtId="0" fontId="19" fillId="0" borderId="0" xfId="0" applyNumberFormat="1" applyFont="1" applyFill="1" applyBorder="1" applyAlignment="1">
      <alignment horizontal="right"/>
    </xf>
    <xf numFmtId="0" fontId="19" fillId="0" borderId="10" xfId="0" applyNumberFormat="1" applyFont="1" applyBorder="1" applyAlignment="1">
      <alignment horizontal="right"/>
    </xf>
    <xf numFmtId="0" fontId="6" fillId="0" borderId="0" xfId="0" applyNumberFormat="1" applyFont="1" applyAlignment="1">
      <alignment horizontal="center"/>
    </xf>
    <xf numFmtId="0" fontId="9" fillId="0" borderId="0" xfId="0" applyNumberFormat="1" applyFont="1" applyAlignment="1">
      <alignment horizontal="center"/>
    </xf>
    <xf numFmtId="0" fontId="9" fillId="0" borderId="0" xfId="0" applyNumberFormat="1" applyFont="1" applyBorder="1" applyAlignment="1">
      <alignment horizontal="center"/>
    </xf>
    <xf numFmtId="0" fontId="7" fillId="0" borderId="10" xfId="0" applyNumberFormat="1" applyFont="1" applyBorder="1" applyAlignment="1">
      <alignment horizontal="center"/>
    </xf>
    <xf numFmtId="0" fontId="0" fillId="0" borderId="10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"/>
    </xf>
    <xf numFmtId="0" fontId="0" fillId="0" borderId="10" xfId="0" applyNumberFormat="1" applyFont="1" applyBorder="1" applyAlignment="1">
      <alignment horizontal="right"/>
    </xf>
    <xf numFmtId="164" fontId="9" fillId="0" borderId="0" xfId="0" applyNumberFormat="1" applyFont="1" applyBorder="1" applyAlignment="1">
      <alignment horizontal="center"/>
    </xf>
    <xf numFmtId="0" fontId="0" fillId="2" borderId="16" xfId="0" applyNumberFormat="1" applyFill="1" applyBorder="1" applyAlignment="1" applyProtection="1">
      <alignment horizontal="center"/>
    </xf>
    <xf numFmtId="166" fontId="9" fillId="0" borderId="0" xfId="0" applyNumberFormat="1" applyFont="1" applyAlignment="1">
      <alignment horizontal="center"/>
    </xf>
    <xf numFmtId="0" fontId="21" fillId="0" borderId="17" xfId="0" applyNumberFormat="1" applyFont="1" applyFill="1" applyBorder="1" applyAlignment="1">
      <alignment horizontal="right"/>
    </xf>
    <xf numFmtId="0" fontId="22" fillId="2" borderId="4" xfId="0" applyNumberFormat="1" applyFont="1" applyFill="1" applyBorder="1" applyAlignment="1">
      <alignment horizontal="center" wrapText="1"/>
    </xf>
    <xf numFmtId="0" fontId="22" fillId="2" borderId="11" xfId="0" applyNumberFormat="1" applyFont="1" applyFill="1" applyBorder="1" applyAlignment="1">
      <alignment horizontal="center" wrapText="1"/>
    </xf>
    <xf numFmtId="0" fontId="7" fillId="3" borderId="12" xfId="0" applyNumberFormat="1" applyFont="1" applyFill="1" applyBorder="1" applyAlignment="1">
      <alignment horizontal="center" wrapText="1"/>
    </xf>
    <xf numFmtId="0" fontId="7" fillId="0" borderId="13" xfId="0" applyNumberFormat="1" applyFont="1" applyFill="1" applyBorder="1" applyAlignment="1">
      <alignment horizontal="center" wrapText="1"/>
    </xf>
    <xf numFmtId="0" fontId="7" fillId="0" borderId="14" xfId="0" applyNumberFormat="1" applyFont="1" applyFill="1" applyBorder="1" applyAlignment="1">
      <alignment horizontal="right" wrapText="1"/>
    </xf>
    <xf numFmtId="0" fontId="7" fillId="0" borderId="15" xfId="0" applyNumberFormat="1" applyFont="1" applyFill="1" applyBorder="1" applyAlignment="1">
      <alignment horizontal="left" wrapText="1"/>
    </xf>
    <xf numFmtId="0" fontId="10" fillId="0" borderId="0" xfId="0" applyNumberFormat="1" applyFont="1" applyAlignment="1">
      <alignment horizontal="center"/>
    </xf>
    <xf numFmtId="10" fontId="10" fillId="0" borderId="17" xfId="0" applyNumberFormat="1" applyFont="1" applyFill="1" applyBorder="1" applyAlignment="1">
      <alignment horizontal="right"/>
    </xf>
    <xf numFmtId="0" fontId="0" fillId="0" borderId="0" xfId="0" applyNumberFormat="1" applyAlignment="1">
      <alignment horizontal="right"/>
    </xf>
    <xf numFmtId="167" fontId="10" fillId="0" borderId="0" xfId="0" applyNumberFormat="1" applyFont="1"/>
    <xf numFmtId="0" fontId="0" fillId="0" borderId="0" xfId="0" applyNumberFormat="1" applyFont="1" applyFill="1" applyBorder="1" applyAlignment="1">
      <alignment horizontal="right" wrapText="1"/>
    </xf>
    <xf numFmtId="0" fontId="0" fillId="0" borderId="0" xfId="0" applyNumberFormat="1" applyFont="1" applyAlignment="1">
      <alignment horizontal="left"/>
    </xf>
    <xf numFmtId="0" fontId="7" fillId="0" borderId="15" xfId="0" applyNumberFormat="1" applyFont="1" applyFill="1" applyBorder="1" applyAlignment="1">
      <alignment horizontal="center" wrapText="1"/>
    </xf>
    <xf numFmtId="0" fontId="7" fillId="0" borderId="14" xfId="0" applyNumberFormat="1" applyFont="1" applyFill="1" applyBorder="1" applyAlignment="1">
      <alignment horizontal="center" wrapText="1"/>
    </xf>
    <xf numFmtId="0" fontId="7" fillId="0" borderId="0" xfId="0" applyNumberFormat="1" applyFont="1" applyFill="1" applyBorder="1" applyAlignment="1">
      <alignment horizontal="center" wrapText="1"/>
    </xf>
    <xf numFmtId="10" fontId="10" fillId="0" borderId="0" xfId="0" applyNumberFormat="1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FFF"/>
      <rgbColor rgb="0069FFFF"/>
      <rgbColor rgb="00CCFFFF"/>
      <rgbColor rgb="00FFFF99"/>
      <rgbColor rgb="00A6CAF0"/>
      <rgbColor rgb="00DD9CB3"/>
      <rgbColor rgb="00B38FEE"/>
      <rgbColor rgb="00E3E3E3"/>
      <rgbColor rgb="002A6FF9"/>
      <rgbColor rgb="003FB8CD"/>
      <rgbColor rgb="00488436"/>
      <rgbColor rgb="00958C41"/>
      <rgbColor rgb="008E5E42"/>
      <rgbColor rgb="00A0627A"/>
      <rgbColor rgb="00624FAC"/>
      <rgbColor rgb="00969696"/>
      <rgbColor rgb="001D2FBE"/>
      <rgbColor rgb="00286676"/>
      <rgbColor rgb="00004500"/>
      <rgbColor rgb="00453E01"/>
      <rgbColor rgb="006A2813"/>
      <rgbColor rgb="0085396A"/>
      <rgbColor rgb="004A3285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Calibration data and best-fit line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80562326028373"/>
          <c:y val="0.13970004097977151"/>
          <c:w val="0.82002368622624977"/>
          <c:h val="0.7366971775976630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Sheet1!$B$6:$B$50</c:f>
              <c:numCache>
                <c:formatCode>General</c:formatCode>
                <c:ptCount val="4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</c:numCache>
            </c:numRef>
          </c:xVal>
          <c:yVal>
            <c:numRef>
              <c:f>Sheet1!$C$6:$C$50</c:f>
              <c:numCache>
                <c:formatCode>General</c:formatCode>
                <c:ptCount val="45"/>
                <c:pt idx="0">
                  <c:v>10.5</c:v>
                </c:pt>
                <c:pt idx="1">
                  <c:v>24.1</c:v>
                </c:pt>
                <c:pt idx="2">
                  <c:v>31.1</c:v>
                </c:pt>
                <c:pt idx="3">
                  <c:v>41.5</c:v>
                </c:pt>
                <c:pt idx="4">
                  <c:v>46</c:v>
                </c:pt>
                <c:pt idx="5">
                  <c:v>55.9</c:v>
                </c:pt>
                <c:pt idx="6">
                  <c:v>63</c:v>
                </c:pt>
                <c:pt idx="7">
                  <c:v>65.12</c:v>
                </c:pt>
                <c:pt idx="8">
                  <c:v>71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Sheet2!$A$2</c:f>
              <c:strCache>
                <c:ptCount val="1"/>
                <c:pt idx="0">
                  <c:v>Data for fitted curve plot</c:v>
                </c:pt>
              </c:strCache>
            </c:strRef>
          </c:tx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xVal>
            <c:numRef>
              <c:f>Sheet2!$B$4:$B$53</c:f>
              <c:numCache>
                <c:formatCode>General</c:formatCode>
                <c:ptCount val="50"/>
                <c:pt idx="0">
                  <c:v>1</c:v>
                </c:pt>
                <c:pt idx="1">
                  <c:v>1.1599999999999999</c:v>
                </c:pt>
                <c:pt idx="2">
                  <c:v>1.32</c:v>
                </c:pt>
                <c:pt idx="3">
                  <c:v>1.48</c:v>
                </c:pt>
                <c:pt idx="4">
                  <c:v>1.6400000000000001</c:v>
                </c:pt>
                <c:pt idx="5">
                  <c:v>1.8</c:v>
                </c:pt>
                <c:pt idx="6">
                  <c:v>1.96</c:v>
                </c:pt>
                <c:pt idx="7">
                  <c:v>2.12</c:v>
                </c:pt>
                <c:pt idx="8">
                  <c:v>2.2800000000000002</c:v>
                </c:pt>
                <c:pt idx="9">
                  <c:v>2.44</c:v>
                </c:pt>
                <c:pt idx="10">
                  <c:v>2.6</c:v>
                </c:pt>
                <c:pt idx="11">
                  <c:v>2.76</c:v>
                </c:pt>
                <c:pt idx="12">
                  <c:v>2.92</c:v>
                </c:pt>
                <c:pt idx="13">
                  <c:v>3.08</c:v>
                </c:pt>
                <c:pt idx="14">
                  <c:v>3.24</c:v>
                </c:pt>
                <c:pt idx="15">
                  <c:v>3.4</c:v>
                </c:pt>
                <c:pt idx="16">
                  <c:v>3.56</c:v>
                </c:pt>
                <c:pt idx="17">
                  <c:v>3.72</c:v>
                </c:pt>
                <c:pt idx="18">
                  <c:v>3.88</c:v>
                </c:pt>
                <c:pt idx="19">
                  <c:v>4.04</c:v>
                </c:pt>
                <c:pt idx="20">
                  <c:v>4.2</c:v>
                </c:pt>
                <c:pt idx="21">
                  <c:v>4.3599999999999994</c:v>
                </c:pt>
                <c:pt idx="22">
                  <c:v>4.5199999999999996</c:v>
                </c:pt>
                <c:pt idx="23">
                  <c:v>4.68</c:v>
                </c:pt>
                <c:pt idx="24">
                  <c:v>4.84</c:v>
                </c:pt>
                <c:pt idx="25">
                  <c:v>5</c:v>
                </c:pt>
                <c:pt idx="26">
                  <c:v>5.16</c:v>
                </c:pt>
                <c:pt idx="27">
                  <c:v>5.32</c:v>
                </c:pt>
                <c:pt idx="28">
                  <c:v>5.48</c:v>
                </c:pt>
                <c:pt idx="29">
                  <c:v>5.64</c:v>
                </c:pt>
                <c:pt idx="30">
                  <c:v>5.8</c:v>
                </c:pt>
                <c:pt idx="31">
                  <c:v>5.96</c:v>
                </c:pt>
                <c:pt idx="32">
                  <c:v>6.12</c:v>
                </c:pt>
                <c:pt idx="33">
                  <c:v>6.28</c:v>
                </c:pt>
                <c:pt idx="34">
                  <c:v>6.44</c:v>
                </c:pt>
                <c:pt idx="35">
                  <c:v>6.6</c:v>
                </c:pt>
                <c:pt idx="36">
                  <c:v>6.76</c:v>
                </c:pt>
                <c:pt idx="37">
                  <c:v>6.92</c:v>
                </c:pt>
                <c:pt idx="38">
                  <c:v>7.08</c:v>
                </c:pt>
                <c:pt idx="39">
                  <c:v>7.24</c:v>
                </c:pt>
                <c:pt idx="40">
                  <c:v>7.4</c:v>
                </c:pt>
                <c:pt idx="41">
                  <c:v>7.56</c:v>
                </c:pt>
                <c:pt idx="42">
                  <c:v>7.72</c:v>
                </c:pt>
                <c:pt idx="43">
                  <c:v>7.88</c:v>
                </c:pt>
                <c:pt idx="44">
                  <c:v>8.0399999999999991</c:v>
                </c:pt>
                <c:pt idx="45">
                  <c:v>8.1999999999999993</c:v>
                </c:pt>
                <c:pt idx="46">
                  <c:v>8.36</c:v>
                </c:pt>
                <c:pt idx="47">
                  <c:v>8.52</c:v>
                </c:pt>
                <c:pt idx="48">
                  <c:v>8.68</c:v>
                </c:pt>
                <c:pt idx="49">
                  <c:v>9</c:v>
                </c:pt>
              </c:numCache>
            </c:numRef>
          </c:xVal>
          <c:yVal>
            <c:numRef>
              <c:f>Sheet2!$C$4:$C$53</c:f>
              <c:numCache>
                <c:formatCode>General</c:formatCode>
                <c:ptCount val="50"/>
                <c:pt idx="0">
                  <c:v>11.543878787880413</c:v>
                </c:pt>
                <c:pt idx="1">
                  <c:v>13.298883878789537</c:v>
                </c:pt>
                <c:pt idx="2">
                  <c:v>15.030502095239788</c:v>
                </c:pt>
                <c:pt idx="3">
                  <c:v>16.738733437231168</c:v>
                </c:pt>
                <c:pt idx="4">
                  <c:v>18.423577904763672</c:v>
                </c:pt>
                <c:pt idx="5">
                  <c:v>20.0850354978373</c:v>
                </c:pt>
                <c:pt idx="6">
                  <c:v>21.723106216452056</c:v>
                </c:pt>
                <c:pt idx="7">
                  <c:v>23.337790060607944</c:v>
                </c:pt>
                <c:pt idx="8">
                  <c:v>24.929087030304956</c:v>
                </c:pt>
                <c:pt idx="9">
                  <c:v>26.496997125543086</c:v>
                </c:pt>
                <c:pt idx="10">
                  <c:v>28.041520346322354</c:v>
                </c:pt>
                <c:pt idx="11">
                  <c:v>29.562656692642737</c:v>
                </c:pt>
                <c:pt idx="12">
                  <c:v>31.060406164504258</c:v>
                </c:pt>
                <c:pt idx="13">
                  <c:v>32.534768761906896</c:v>
                </c:pt>
                <c:pt idx="14">
                  <c:v>33.98574448485067</c:v>
                </c:pt>
                <c:pt idx="15">
                  <c:v>35.413333333335558</c:v>
                </c:pt>
                <c:pt idx="16">
                  <c:v>36.817535307361581</c:v>
                </c:pt>
                <c:pt idx="17">
                  <c:v>38.198350406928732</c:v>
                </c:pt>
                <c:pt idx="18">
                  <c:v>39.555778632036997</c:v>
                </c:pt>
                <c:pt idx="19">
                  <c:v>40.889819982686404</c:v>
                </c:pt>
                <c:pt idx="20">
                  <c:v>42.200474458876933</c:v>
                </c:pt>
                <c:pt idx="21">
                  <c:v>43.487742060608582</c:v>
                </c:pt>
                <c:pt idx="22">
                  <c:v>44.751622787881359</c:v>
                </c:pt>
                <c:pt idx="23">
                  <c:v>45.992116640695272</c:v>
                </c:pt>
                <c:pt idx="24">
                  <c:v>47.209223619050306</c:v>
                </c:pt>
                <c:pt idx="25">
                  <c:v>48.402943722946468</c:v>
                </c:pt>
                <c:pt idx="26">
                  <c:v>49.57327695238375</c:v>
                </c:pt>
                <c:pt idx="27">
                  <c:v>50.720223307362161</c:v>
                </c:pt>
                <c:pt idx="28">
                  <c:v>51.843782787881707</c:v>
                </c:pt>
                <c:pt idx="29">
                  <c:v>52.943955393942375</c:v>
                </c:pt>
                <c:pt idx="30">
                  <c:v>54.020741125544149</c:v>
                </c:pt>
                <c:pt idx="31">
                  <c:v>55.074139982687079</c:v>
                </c:pt>
                <c:pt idx="32">
                  <c:v>56.10415196537113</c:v>
                </c:pt>
                <c:pt idx="33">
                  <c:v>57.110777073596296</c:v>
                </c:pt>
                <c:pt idx="34">
                  <c:v>58.094015307362596</c:v>
                </c:pt>
                <c:pt idx="35">
                  <c:v>59.053866666670018</c:v>
                </c:pt>
                <c:pt idx="36">
                  <c:v>59.990331151518575</c:v>
                </c:pt>
                <c:pt idx="37">
                  <c:v>60.903408761908238</c:v>
                </c:pt>
                <c:pt idx="38">
                  <c:v>61.793099497839052</c:v>
                </c:pt>
                <c:pt idx="39">
                  <c:v>62.659403359310986</c:v>
                </c:pt>
                <c:pt idx="40">
                  <c:v>63.502320346324026</c:v>
                </c:pt>
                <c:pt idx="41">
                  <c:v>64.321850458878217</c:v>
                </c:pt>
                <c:pt idx="42">
                  <c:v>65.117993696973528</c:v>
                </c:pt>
                <c:pt idx="43">
                  <c:v>65.89075006060996</c:v>
                </c:pt>
                <c:pt idx="44">
                  <c:v>66.640119549787528</c:v>
                </c:pt>
                <c:pt idx="45">
                  <c:v>67.366102164506202</c:v>
                </c:pt>
                <c:pt idx="46">
                  <c:v>68.068697904766026</c:v>
                </c:pt>
                <c:pt idx="47">
                  <c:v>68.747906770566985</c:v>
                </c:pt>
                <c:pt idx="48">
                  <c:v>69.403728761909036</c:v>
                </c:pt>
                <c:pt idx="49">
                  <c:v>70.645212121216559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71107520"/>
        <c:axId val="-371105344"/>
      </c:scatterChart>
      <c:valAx>
        <c:axId val="-37110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Standards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371105344"/>
        <c:crosses val="autoZero"/>
        <c:crossBetween val="midCat"/>
      </c:valAx>
      <c:valAx>
        <c:axId val="-371105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Reading</a:t>
                </a:r>
              </a:p>
            </c:rich>
          </c:tx>
          <c:layout>
            <c:manualLayout>
              <c:xMode val="edge"/>
              <c:yMode val="edge"/>
              <c:x val="0"/>
              <c:y val="0.4497670399895665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3711075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strRef>
              <c:f>Sheet2!$E$4:$E$15</c:f>
              <c:strCache>
                <c:ptCount val="9"/>
                <c:pt idx="0">
                  <c:v>1.00</c:v>
                </c:pt>
                <c:pt idx="1">
                  <c:v>2.00</c:v>
                </c:pt>
                <c:pt idx="2">
                  <c:v>3.00</c:v>
                </c:pt>
                <c:pt idx="3">
                  <c:v>4.00</c:v>
                </c:pt>
                <c:pt idx="4">
                  <c:v>5.00</c:v>
                </c:pt>
                <c:pt idx="5">
                  <c:v>6.00</c:v>
                </c:pt>
                <c:pt idx="6">
                  <c:v>7.00</c:v>
                </c:pt>
                <c:pt idx="7">
                  <c:v>8.00</c:v>
                </c:pt>
                <c:pt idx="8">
                  <c:v>9.00</c:v>
                </c:pt>
              </c:strCache>
            </c:strRef>
          </c:xVal>
          <c:yVal>
            <c:numRef>
              <c:f>Sheet2!$H$4:$H$15</c:f>
              <c:numCache>
                <c:formatCode>General</c:formatCode>
                <c:ptCount val="12"/>
                <c:pt idx="0">
                  <c:v>-1.477635577184302E-2</c:v>
                </c:pt>
                <c:pt idx="1">
                  <c:v>2.7900408871962351E-2</c:v>
                </c:pt>
                <c:pt idx="2">
                  <c:v>-9.9158994853177137E-3</c:v>
                </c:pt>
                <c:pt idx="3">
                  <c:v>1.3327128721475946E-2</c:v>
                </c:pt>
                <c:pt idx="4">
                  <c:v>-3.4014247403254698E-2</c:v>
                </c:pt>
                <c:pt idx="5">
                  <c:v>8.014194949120387E-3</c:v>
                </c:pt>
                <c:pt idx="6">
                  <c:v>2.3339479935170566E-2</c:v>
                </c:pt>
                <c:pt idx="7">
                  <c:v>-1.8896817730309184E-2</c:v>
                </c:pt>
                <c:pt idx="8">
                  <c:v>5.0221079126307666E-3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39017744"/>
        <c:axId val="-194185456"/>
      </c:scatterChart>
      <c:valAx>
        <c:axId val="-539017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94185456"/>
        <c:crosses val="autoZero"/>
        <c:crossBetween val="midCat"/>
      </c:valAx>
      <c:valAx>
        <c:axId val="-194185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5390177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Sheet3!$B$6:$B$11</c:f>
              <c:numCache>
                <c:formatCode>General</c:formatCode>
                <c:ptCount val="6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7</c:v>
                </c:pt>
              </c:numCache>
            </c:numRef>
          </c:xVal>
          <c:yVal>
            <c:numRef>
              <c:f>Sheet3!$C$6:$C$11</c:f>
              <c:numCache>
                <c:formatCode>General</c:formatCode>
                <c:ptCount val="6"/>
                <c:pt idx="0">
                  <c:v>10.5</c:v>
                </c:pt>
                <c:pt idx="1">
                  <c:v>31.1</c:v>
                </c:pt>
                <c:pt idx="2">
                  <c:v>41.5</c:v>
                </c:pt>
                <c:pt idx="3">
                  <c:v>41.5</c:v>
                </c:pt>
                <c:pt idx="4">
                  <c:v>55.9</c:v>
                </c:pt>
                <c:pt idx="5">
                  <c:v>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184912"/>
        <c:axId val="-194190352"/>
      </c:scatterChart>
      <c:valAx>
        <c:axId val="-194184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90352"/>
        <c:crosses val="autoZero"/>
        <c:crossBetween val="midCat"/>
      </c:valAx>
      <c:valAx>
        <c:axId val="-194190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4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Sheet3!$B$6:$B$50</c:f>
              <c:numCache>
                <c:formatCode>General</c:formatCode>
                <c:ptCount val="45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xVal>
          <c:yVal>
            <c:numRef>
              <c:f>Sheet3!$C$6:$C$50</c:f>
              <c:numCache>
                <c:formatCode>General</c:formatCode>
                <c:ptCount val="45"/>
                <c:pt idx="0">
                  <c:v>10.5</c:v>
                </c:pt>
                <c:pt idx="1">
                  <c:v>31.1</c:v>
                </c:pt>
                <c:pt idx="2">
                  <c:v>41.5</c:v>
                </c:pt>
                <c:pt idx="3">
                  <c:v>41.5</c:v>
                </c:pt>
                <c:pt idx="4">
                  <c:v>55.9</c:v>
                </c:pt>
                <c:pt idx="5">
                  <c:v>63</c:v>
                </c:pt>
                <c:pt idx="6">
                  <c:v>63</c:v>
                </c:pt>
                <c:pt idx="7">
                  <c:v>65.12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184368"/>
        <c:axId val="-194182736"/>
      </c:scatterChart>
      <c:valAx>
        <c:axId val="-194184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2736"/>
        <c:crosses val="autoZero"/>
        <c:crossBetween val="midCat"/>
      </c:valAx>
      <c:valAx>
        <c:axId val="-194182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4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Sheet3!$B$6:$B$50</c:f>
              <c:numCache>
                <c:formatCode>General</c:formatCode>
                <c:ptCount val="45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xVal>
          <c:yVal>
            <c:numRef>
              <c:f>Sheet3!$C$6:$C$50</c:f>
              <c:numCache>
                <c:formatCode>General</c:formatCode>
                <c:ptCount val="45"/>
                <c:pt idx="0">
                  <c:v>10.5</c:v>
                </c:pt>
                <c:pt idx="1">
                  <c:v>31.1</c:v>
                </c:pt>
                <c:pt idx="2">
                  <c:v>41.5</c:v>
                </c:pt>
                <c:pt idx="3">
                  <c:v>41.5</c:v>
                </c:pt>
                <c:pt idx="4">
                  <c:v>55.9</c:v>
                </c:pt>
                <c:pt idx="5">
                  <c:v>63</c:v>
                </c:pt>
                <c:pt idx="6">
                  <c:v>63</c:v>
                </c:pt>
                <c:pt idx="7">
                  <c:v>65.12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180560"/>
        <c:axId val="-194186000"/>
      </c:scatterChart>
      <c:valAx>
        <c:axId val="-194180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6000"/>
        <c:crosses val="autoZero"/>
        <c:crossBetween val="midCat"/>
      </c:valAx>
      <c:valAx>
        <c:axId val="-194186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0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2</xdr:row>
      <xdr:rowOff>47625</xdr:rowOff>
    </xdr:from>
    <xdr:to>
      <xdr:col>9</xdr:col>
      <xdr:colOff>0</xdr:colOff>
      <xdr:row>20</xdr:row>
      <xdr:rowOff>85725</xdr:rowOff>
    </xdr:to>
    <xdr:graphicFrame macro="">
      <xdr:nvGraphicFramePr>
        <xdr:cNvPr id="108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9525</xdr:colOff>
      <xdr:row>20</xdr:row>
      <xdr:rowOff>95250</xdr:rowOff>
    </xdr:from>
    <xdr:to>
      <xdr:col>8</xdr:col>
      <xdr:colOff>647700</xdr:colOff>
      <xdr:row>28</xdr:row>
      <xdr:rowOff>47625</xdr:rowOff>
    </xdr:to>
    <xdr:graphicFrame macro="">
      <xdr:nvGraphicFramePr>
        <xdr:cNvPr id="108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66675</xdr:colOff>
      <xdr:row>4</xdr:row>
      <xdr:rowOff>52387</xdr:rowOff>
    </xdr:from>
    <xdr:to>
      <xdr:col>30</xdr:col>
      <xdr:colOff>371475</xdr:colOff>
      <xdr:row>18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66675</xdr:colOff>
      <xdr:row>9</xdr:row>
      <xdr:rowOff>52387</xdr:rowOff>
    </xdr:from>
    <xdr:to>
      <xdr:col>41</xdr:col>
      <xdr:colOff>371475</xdr:colOff>
      <xdr:row>23</xdr:row>
      <xdr:rowOff>80962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66675</xdr:colOff>
      <xdr:row>4</xdr:row>
      <xdr:rowOff>52387</xdr:rowOff>
    </xdr:from>
    <xdr:to>
      <xdr:col>30</xdr:col>
      <xdr:colOff>371475</xdr:colOff>
      <xdr:row>18</xdr:row>
      <xdr:rowOff>80962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41"/>
  <sheetViews>
    <sheetView tabSelected="1" zoomScale="115" zoomScaleNormal="115" workbookViewId="0">
      <selection activeCell="O20" sqref="O20"/>
    </sheetView>
  </sheetViews>
  <sheetFormatPr defaultColWidth="11.5703125" defaultRowHeight="12.75"/>
  <cols>
    <col min="1" max="1" width="0.85546875" style="10" customWidth="1"/>
    <col min="2" max="2" width="9.140625" style="10" customWidth="1"/>
    <col min="3" max="3" width="10.140625" style="10" customWidth="1"/>
    <col min="4" max="4" width="9.42578125" style="10" customWidth="1"/>
    <col min="5" max="5" width="9.7109375" style="10" customWidth="1"/>
    <col min="6" max="6" width="10.5703125" style="10" customWidth="1"/>
    <col min="7" max="7" width="11.42578125" style="10" customWidth="1"/>
    <col min="8" max="8" width="10.85546875" style="10" customWidth="1"/>
    <col min="9" max="9" width="10.28515625" style="10" customWidth="1"/>
    <col min="10" max="10" width="12.42578125" style="10" customWidth="1"/>
    <col min="11" max="11" width="12.28515625" style="10" customWidth="1"/>
    <col min="12" max="12" width="9" style="10" customWidth="1"/>
    <col min="13" max="14" width="8.140625" style="10" customWidth="1"/>
    <col min="15" max="15" width="125.5703125" style="10" customWidth="1"/>
    <col min="16" max="16" width="4.85546875" style="10" customWidth="1"/>
    <col min="17" max="21" width="6.7109375" style="10" customWidth="1"/>
    <col min="22" max="24" width="5" style="10" customWidth="1"/>
    <col min="25" max="25" width="7.85546875" style="10" customWidth="1"/>
    <col min="26" max="26" width="11.28515625" style="10" customWidth="1"/>
    <col min="27" max="27" width="9.140625" style="10" customWidth="1"/>
    <col min="28" max="28" width="9.28515625" style="10" customWidth="1"/>
    <col min="29" max="29" width="10.5703125" style="10" customWidth="1"/>
    <col min="30" max="30" width="9" style="10" customWidth="1"/>
    <col min="31" max="31" width="9.28515625" style="10" customWidth="1"/>
    <col min="32" max="32" width="6.42578125" style="10" customWidth="1"/>
    <col min="33" max="33" width="5.85546875" style="10" customWidth="1"/>
    <col min="34" max="34" width="5.28515625" style="10" customWidth="1"/>
    <col min="35" max="36" width="4.7109375" style="10" customWidth="1"/>
    <col min="37" max="42" width="1.42578125" style="10" customWidth="1"/>
    <col min="43" max="43" width="8.140625" style="10" customWidth="1"/>
    <col min="44" max="44" width="9.42578125" style="10" customWidth="1"/>
    <col min="45" max="46" width="1.85546875" style="10" customWidth="1"/>
    <col min="47" max="52" width="4" style="10" customWidth="1"/>
    <col min="53" max="53" width="5.42578125" style="10" customWidth="1"/>
    <col min="54" max="55" width="3.42578125" style="10" customWidth="1"/>
    <col min="56" max="56" width="1" style="10" customWidth="1"/>
    <col min="57" max="64" width="7.28515625" style="10" customWidth="1"/>
    <col min="65" max="65" width="6.5703125" style="10" customWidth="1"/>
    <col min="66" max="66" width="6.28515625" style="10" customWidth="1"/>
    <col min="67" max="68" width="11.5703125" style="10"/>
    <col min="69" max="74" width="11.5703125" style="10" hidden="1" customWidth="1"/>
    <col min="75" max="78" width="11.5703125" style="10"/>
    <col min="79" max="85" width="8.28515625" style="10" customWidth="1"/>
    <col min="86" max="16384" width="11.5703125" style="10"/>
  </cols>
  <sheetData>
    <row r="1" spans="1:257" ht="7.5" customHeight="1"/>
    <row r="2" spans="1:257" ht="15.6" customHeight="1">
      <c r="A2" s="20" t="s">
        <v>98</v>
      </c>
      <c r="H2" s="10" t="s">
        <v>97</v>
      </c>
      <c r="M2" s="10" t="s">
        <v>0</v>
      </c>
      <c r="Y2" s="17" t="s">
        <v>92</v>
      </c>
    </row>
    <row r="3" spans="1:257" ht="15.75">
      <c r="B3" s="21" t="s">
        <v>2</v>
      </c>
      <c r="J3" s="21" t="s">
        <v>3</v>
      </c>
      <c r="M3" s="10" t="s">
        <v>0</v>
      </c>
      <c r="Y3" s="10" t="s">
        <v>4</v>
      </c>
      <c r="Z3" s="22" t="s">
        <v>5</v>
      </c>
    </row>
    <row r="4" spans="1:257" ht="7.5" customHeight="1">
      <c r="K4" s="23"/>
      <c r="L4" s="23"/>
      <c r="M4" s="24"/>
      <c r="N4" s="24"/>
    </row>
    <row r="5" spans="1:257" ht="24.6" customHeight="1">
      <c r="B5" s="25" t="s">
        <v>84</v>
      </c>
      <c r="C5" s="26" t="s">
        <v>7</v>
      </c>
      <c r="J5" s="27" t="s">
        <v>96</v>
      </c>
      <c r="K5" s="28" t="s">
        <v>9</v>
      </c>
      <c r="L5" s="115" t="s">
        <v>93</v>
      </c>
      <c r="M5" s="114" t="s">
        <v>94</v>
      </c>
      <c r="N5" s="116"/>
      <c r="O5" s="112" t="s">
        <v>10</v>
      </c>
      <c r="P5" s="10" t="s">
        <v>11</v>
      </c>
      <c r="Q5" s="32" t="s">
        <v>12</v>
      </c>
      <c r="R5" s="32" t="s">
        <v>13</v>
      </c>
      <c r="S5" s="32" t="s">
        <v>14</v>
      </c>
      <c r="T5" s="32" t="s">
        <v>15</v>
      </c>
      <c r="U5" s="32" t="s">
        <v>16</v>
      </c>
      <c r="AH5" s="10" t="s">
        <v>89</v>
      </c>
      <c r="AI5" s="25" t="s">
        <v>84</v>
      </c>
      <c r="AJ5" s="26" t="s">
        <v>7</v>
      </c>
      <c r="AQ5" s="27" t="s">
        <v>8</v>
      </c>
      <c r="AR5" s="28" t="s">
        <v>9</v>
      </c>
      <c r="AS5" s="29" t="s">
        <v>83</v>
      </c>
      <c r="AT5" s="30" t="s">
        <v>85</v>
      </c>
      <c r="AU5" s="31" t="s">
        <v>10</v>
      </c>
      <c r="AV5" s="10" t="s">
        <v>11</v>
      </c>
      <c r="AW5" s="32" t="s">
        <v>12</v>
      </c>
      <c r="AX5" s="32" t="s">
        <v>13</v>
      </c>
      <c r="AY5" s="32" t="s">
        <v>14</v>
      </c>
      <c r="AZ5" s="32" t="s">
        <v>15</v>
      </c>
      <c r="BA5" s="32" t="s">
        <v>16</v>
      </c>
      <c r="BB5" s="10" t="e">
        <f ca="1">SQRT(SUM(BB6:BB50))</f>
        <v>#DIV/0!</v>
      </c>
      <c r="BC5" s="10" t="e">
        <f ca="1">_xludf.AVERAGEA(BC6:BC50)</f>
        <v>#NAME?</v>
      </c>
      <c r="BM5" s="10" t="s">
        <v>90</v>
      </c>
      <c r="BN5" s="10" t="s">
        <v>89</v>
      </c>
      <c r="BO5" s="25" t="s">
        <v>84</v>
      </c>
      <c r="BP5" s="26" t="s">
        <v>7</v>
      </c>
      <c r="BW5" s="27" t="s">
        <v>8</v>
      </c>
      <c r="BX5" s="28" t="s">
        <v>9</v>
      </c>
      <c r="BY5" s="29" t="s">
        <v>83</v>
      </c>
      <c r="BZ5" s="30" t="s">
        <v>85</v>
      </c>
      <c r="CA5" s="31" t="s">
        <v>10</v>
      </c>
      <c r="CB5" s="10" t="s">
        <v>11</v>
      </c>
      <c r="CC5" s="32" t="s">
        <v>12</v>
      </c>
      <c r="CD5" s="32" t="s">
        <v>13</v>
      </c>
      <c r="CE5" s="32" t="s">
        <v>14</v>
      </c>
      <c r="CF5" s="32" t="s">
        <v>15</v>
      </c>
      <c r="CG5" s="32" t="s">
        <v>16</v>
      </c>
      <c r="CH5" s="10" t="e">
        <f ca="1">SQRT(SUM(CH6:CH50))</f>
        <v>#DIV/0!</v>
      </c>
      <c r="CI5" s="10" t="e">
        <f ca="1">_xludf.AVERAGEA(CI6:CI50)</f>
        <v>#NAME?</v>
      </c>
      <c r="CU5" s="25"/>
      <c r="CV5" s="26"/>
      <c r="DC5" s="27"/>
      <c r="DD5" s="28"/>
      <c r="DE5" s="29"/>
      <c r="DF5" s="30"/>
      <c r="DG5" s="31"/>
      <c r="DI5" s="32"/>
      <c r="DJ5" s="32"/>
      <c r="DK5" s="32"/>
      <c r="DL5" s="32"/>
      <c r="DM5" s="32"/>
      <c r="EA5" s="25"/>
      <c r="EB5" s="26"/>
      <c r="EI5" s="27"/>
      <c r="EJ5" s="28"/>
      <c r="EK5" s="29"/>
      <c r="EL5" s="30"/>
      <c r="EM5" s="31"/>
      <c r="EO5" s="32"/>
      <c r="EP5" s="32"/>
      <c r="EQ5" s="32"/>
      <c r="ER5" s="32"/>
      <c r="ES5" s="32"/>
      <c r="FG5" s="25"/>
      <c r="FH5" s="26"/>
      <c r="FO5" s="27"/>
      <c r="FP5" s="28"/>
      <c r="FQ5" s="29"/>
      <c r="FR5" s="30"/>
      <c r="FS5" s="31"/>
      <c r="FU5" s="32"/>
      <c r="FV5" s="32"/>
      <c r="FW5" s="32"/>
      <c r="FX5" s="32"/>
      <c r="FY5" s="32"/>
      <c r="GM5" s="25"/>
      <c r="GN5" s="26"/>
      <c r="GU5" s="27"/>
      <c r="GV5" s="28"/>
      <c r="GW5" s="29"/>
      <c r="GX5" s="30"/>
      <c r="GY5" s="31"/>
      <c r="HA5" s="32"/>
      <c r="HB5" s="32"/>
      <c r="HC5" s="32"/>
      <c r="HD5" s="32"/>
      <c r="HE5" s="32"/>
      <c r="HS5" s="25"/>
      <c r="HT5" s="26"/>
      <c r="IA5" s="27"/>
      <c r="IB5" s="28"/>
      <c r="IC5" s="29"/>
      <c r="ID5" s="30"/>
      <c r="IE5" s="31"/>
      <c r="IG5" s="32"/>
      <c r="IH5" s="32"/>
      <c r="II5" s="32"/>
      <c r="IJ5" s="32"/>
      <c r="IK5" s="32"/>
      <c r="IW5" s="10" t="s">
        <v>90</v>
      </c>
    </row>
    <row r="6" spans="1:257">
      <c r="B6" s="33">
        <v>1</v>
      </c>
      <c r="C6" s="33">
        <v>10.5</v>
      </c>
      <c r="J6" s="34"/>
      <c r="K6" s="35" t="str">
        <f t="shared" ref="K6:K22" si="0">IF(COUNT(J6)=1,(-b+SQRT(b*b-4*$AA$29*(__c-J6)))/(2*$AA$29),"")</f>
        <v/>
      </c>
      <c r="L6" s="36" t="str">
        <f>IF(COUNT(J6)=1,STDEV(Sheet6:Sheet70!K6),"")</f>
        <v/>
      </c>
      <c r="M6" s="109" t="str">
        <f>IF(COUNT(J6)=1,L6/K6,"")</f>
        <v/>
      </c>
      <c r="N6" s="36"/>
      <c r="O6" s="18">
        <f t="shared" ref="O6:O50" si="1">IF(COUNT(B6:C6)=2,B6,0)</f>
        <v>1</v>
      </c>
      <c r="P6" s="10">
        <f t="shared" ref="P6:P50" si="2">IF(COUNT(B6:C6)=2,C6,0)</f>
        <v>10.5</v>
      </c>
      <c r="Q6" s="10">
        <f t="shared" ref="Q6:Q50" si="3">IF(COUNT(B6:C6)=2,O6*P6,0)</f>
        <v>10.5</v>
      </c>
      <c r="R6" s="10">
        <f>IF(COUNT($B6:$C6)=2,$B6^2,0)</f>
        <v>1</v>
      </c>
      <c r="S6" s="10">
        <f t="shared" ref="S6:S50" si="4">IF(COUNT($B6:$C6)=2,$B6^3,0)</f>
        <v>1</v>
      </c>
      <c r="T6" s="10">
        <f t="shared" ref="T6:T50" si="5">IF(COUNT($B6:$C6)=2,$B6^4,0)</f>
        <v>1</v>
      </c>
      <c r="U6" s="10">
        <f t="shared" ref="U6:U50" si="6">IF(COUNT($B6:$C6)=2,$C6*$B6^2,0)</f>
        <v>10.5</v>
      </c>
      <c r="Y6" s="38" t="s">
        <v>91</v>
      </c>
      <c r="AH6" s="10">
        <f ca="1">RAND()</f>
        <v>0.88938759974248238</v>
      </c>
      <c r="AI6" s="33">
        <f t="shared" ref="AI6:AI16" ca="1" si="7">IF(AH6&gt;0.5,$B7,$B6)</f>
        <v>2</v>
      </c>
      <c r="AJ6" s="99">
        <f t="shared" ref="AJ6:AJ16" ca="1" si="8">IF(AH6&gt;0.5,$C7,$C6)</f>
        <v>24.1</v>
      </c>
      <c r="AQ6" s="34">
        <f>J6</f>
        <v>0</v>
      </c>
      <c r="AR6" s="35">
        <f t="shared" ref="AR6:AR50" ca="1" si="9">IF(COUNT($B6)=1,(-BF$30+SQRT(BF$30*BF$30-4*BG$29*(BF$31-AQ6)))/(2*BG$29),"")</f>
        <v>-3.5855534346953211E-2</v>
      </c>
      <c r="AS6" s="36">
        <f t="shared" ref="AS6:AS50" ca="1" si="10">IF((COUNT($A6:$C6)=2),(-b+SQRT(b*b-4*a*(__c-AJ6)))/(2*a)/AI6,"")</f>
        <v>1.0981722681892427</v>
      </c>
      <c r="AT6" s="37">
        <f t="shared" ref="AT6:AT15" ca="1" si="11">IF(COUNT(AI6:AJ6)=2,(AI6-(-b+SQRT(b*b-4*a*(__c-AJ6)))/(2*a))/AI6,"")</f>
        <v>-9.817226818924274E-2</v>
      </c>
      <c r="AU6" s="18">
        <f t="shared" ref="AU6:AU50" ca="1" si="12">IF(COUNT($B6:$C6)=2,AI6,0)</f>
        <v>2</v>
      </c>
      <c r="AV6" s="10">
        <f t="shared" ref="AV6:AV50" ca="1" si="13">IF(COUNT($B6:$C6)=2,AJ6,0)</f>
        <v>24.1</v>
      </c>
      <c r="AW6" s="10">
        <f t="shared" ref="AW6:AW50" ca="1" si="14">IF(COUNT($B6:$C6)=2,AU6*AV6,0)</f>
        <v>48.2</v>
      </c>
      <c r="AX6" s="10">
        <f t="shared" ref="AX6:AX50" ca="1" si="15">IF(COUNT($B6:$C6)=2,AI6^2,0)</f>
        <v>4</v>
      </c>
      <c r="AY6" s="10">
        <f t="shared" ref="AY6:AY50" ca="1" si="16">IF(COUNT($B6:$C6)=2,AI6^3,0)</f>
        <v>8</v>
      </c>
      <c r="AZ6" s="10">
        <f t="shared" ref="AZ6:AZ50" ca="1" si="17">IF(COUNT($B6:$C6)=2,AI6^4,0)</f>
        <v>16</v>
      </c>
      <c r="BA6" s="10">
        <f t="shared" ref="BA6:BA50" ca="1" si="18">IF(COUNT($B6:$C6)=2,AV6*AU6^2,0)</f>
        <v>96.4</v>
      </c>
      <c r="BB6" s="10">
        <f t="shared" ref="BB6:BB29" ca="1" si="19">AT6^2</f>
        <v>9.6377942414206021E-3</v>
      </c>
      <c r="BC6" s="10">
        <f t="shared" ref="BC6:BC50" ca="1" si="20">ABS(AT6:AT41)</f>
        <v>9.817226818924274E-2</v>
      </c>
      <c r="BE6" s="38"/>
      <c r="BF6" s="38"/>
      <c r="BN6" s="10">
        <f ca="1">RAND()</f>
        <v>0.90312423431598887</v>
      </c>
      <c r="BO6" s="33">
        <f t="shared" ref="BO6:BO16" ca="1" si="21">IF(BN6&gt;0.5,$B7,$B6)</f>
        <v>2</v>
      </c>
      <c r="BP6" s="99">
        <f t="shared" ref="BP6:BP16" ca="1" si="22">IF(BN6&gt;0.5,$C7,$C6)</f>
        <v>24.1</v>
      </c>
      <c r="BW6" s="34">
        <f>J6</f>
        <v>0</v>
      </c>
      <c r="BX6" s="35">
        <f t="shared" ref="BX6:BX50" ca="1" si="23">IF(COUNT($B6)=1,(-CL$30+SQRT(CL$30*CL$30-4*CM$29*(CL$31-BW6)))/(2*CM$29),"")</f>
        <v>-6.103443336118404E-2</v>
      </c>
      <c r="BY6" s="36">
        <f t="shared" ref="BY6:BY50" ca="1" si="24">IF((COUNT($A6:$C6)=2),(-b+SQRT(b*b-4*a*(__c-BP6)))/(2*a)/BO6,"")</f>
        <v>1.0981722681892427</v>
      </c>
      <c r="BZ6" s="37">
        <f t="shared" ref="BZ6:BZ50" ca="1" si="25">IF(COUNT(BO6:BP6)=2,(BO6-(-b+SQRT(b*b-4*a*(__c-BP6)))/(2*a))/BO6,"")</f>
        <v>-9.817226818924274E-2</v>
      </c>
      <c r="CA6" s="18">
        <f t="shared" ref="CA6:CA50" ca="1" si="26">IF(COUNT($B6:$C6)=2,BO6,0)</f>
        <v>2</v>
      </c>
      <c r="CB6" s="10">
        <f t="shared" ref="CB6:CB50" ca="1" si="27">IF(COUNT($B6:$C6)=2,BP6,0)</f>
        <v>24.1</v>
      </c>
      <c r="CC6" s="10">
        <f t="shared" ref="CC6:CC50" ca="1" si="28">IF(COUNT($B6:$C6)=2,CA6*CB6,0)</f>
        <v>48.2</v>
      </c>
      <c r="CD6" s="10">
        <f t="shared" ref="CD6:CD50" ca="1" si="29">IF(COUNT($B6:$C6)=2,BO6^2,0)</f>
        <v>4</v>
      </c>
      <c r="CE6" s="10">
        <f t="shared" ref="CE6:CE50" ca="1" si="30">IF(COUNT($B6:$C6)=2,BO6^3,0)</f>
        <v>8</v>
      </c>
      <c r="CF6" s="10">
        <f t="shared" ref="CF6:CF50" ca="1" si="31">IF(COUNT($B6:$C6)=2,BO6^4,0)</f>
        <v>16</v>
      </c>
      <c r="CG6" s="10">
        <f t="shared" ref="CG6:CG50" ca="1" si="32">IF(COUNT($B6:$C6)=2,CB6*CA6^2,0)</f>
        <v>96.4</v>
      </c>
      <c r="CH6" s="10">
        <f t="shared" ref="CH6:CH29" ca="1" si="33">BZ6^2</f>
        <v>9.6377942414206021E-3</v>
      </c>
      <c r="CI6" s="10">
        <f t="shared" ref="CI6:CI50" ca="1" si="34">ABS(BZ6:BZ41)</f>
        <v>9.817226818924274E-2</v>
      </c>
      <c r="CK6" s="38"/>
      <c r="CL6" s="38"/>
      <c r="CU6" s="33"/>
      <c r="CV6" s="99"/>
      <c r="DC6" s="34"/>
      <c r="DD6" s="35"/>
      <c r="DE6" s="36"/>
      <c r="DF6" s="37"/>
      <c r="DG6" s="18"/>
      <c r="DQ6" s="38"/>
      <c r="DR6" s="38"/>
      <c r="EA6" s="33"/>
      <c r="EB6" s="99"/>
      <c r="EI6" s="34"/>
      <c r="EJ6" s="35"/>
      <c r="EK6" s="36"/>
      <c r="EL6" s="37"/>
      <c r="EM6" s="18"/>
      <c r="EW6" s="38"/>
      <c r="EX6" s="38"/>
      <c r="FG6" s="33"/>
      <c r="FH6" s="99"/>
      <c r="FO6" s="34"/>
      <c r="FP6" s="35"/>
      <c r="FQ6" s="36"/>
      <c r="FR6" s="37"/>
      <c r="FS6" s="18"/>
      <c r="GC6" s="38"/>
      <c r="GD6" s="38"/>
      <c r="GM6" s="33"/>
      <c r="GN6" s="99"/>
      <c r="GU6" s="34"/>
      <c r="GV6" s="35"/>
      <c r="GW6" s="36"/>
      <c r="GX6" s="37"/>
      <c r="GY6" s="18"/>
      <c r="HI6" s="38"/>
      <c r="HJ6" s="38"/>
      <c r="HS6" s="33"/>
      <c r="HT6" s="99"/>
      <c r="IA6" s="34"/>
      <c r="IB6" s="35"/>
      <c r="IC6" s="36"/>
      <c r="ID6" s="37"/>
      <c r="IE6" s="18"/>
      <c r="IO6" s="38"/>
      <c r="IP6" s="38"/>
    </row>
    <row r="7" spans="1:257">
      <c r="B7" s="33">
        <v>2</v>
      </c>
      <c r="C7" s="33">
        <v>24.1</v>
      </c>
      <c r="J7" s="34"/>
      <c r="K7" s="35" t="str">
        <f t="shared" si="0"/>
        <v/>
      </c>
      <c r="L7" s="36" t="str">
        <f>IF(COUNT(J7)=1,STDEV(Sheet6:Sheet70!K7),"")</f>
        <v/>
      </c>
      <c r="M7" s="109" t="str">
        <f t="shared" ref="M7:M50" si="35">IF(COUNT(J7)=1,L7/K7,"")</f>
        <v/>
      </c>
      <c r="N7" s="36"/>
      <c r="O7" s="18">
        <f t="shared" si="1"/>
        <v>2</v>
      </c>
      <c r="P7" s="10">
        <f t="shared" si="2"/>
        <v>24.1</v>
      </c>
      <c r="Q7" s="10">
        <f t="shared" si="3"/>
        <v>48.2</v>
      </c>
      <c r="R7" s="10">
        <f t="shared" ref="R7:R50" si="36">IF(COUNT(B7:C7)=2,B7^2,0)</f>
        <v>4</v>
      </c>
      <c r="S7" s="10">
        <f t="shared" si="4"/>
        <v>8</v>
      </c>
      <c r="T7" s="10">
        <f t="shared" si="5"/>
        <v>16</v>
      </c>
      <c r="U7" s="10">
        <f t="shared" si="6"/>
        <v>96.4</v>
      </c>
      <c r="Y7" s="39" t="s">
        <v>17</v>
      </c>
      <c r="Z7" s="40"/>
      <c r="AH7" s="10">
        <f t="shared" ref="AH7:AH16" ca="1" si="37">RAND()</f>
        <v>0.75830648912708742</v>
      </c>
      <c r="AI7" s="33">
        <f t="shared" ca="1" si="7"/>
        <v>3</v>
      </c>
      <c r="AJ7" s="99">
        <f t="shared" ca="1" si="8"/>
        <v>31.1</v>
      </c>
      <c r="AQ7" s="34">
        <f t="shared" ref="AQ7:AQ50" si="38">J7</f>
        <v>0</v>
      </c>
      <c r="AR7" s="35">
        <f t="shared" ca="1" si="9"/>
        <v>-3.5855534346953211E-2</v>
      </c>
      <c r="AS7" s="36">
        <f t="shared" ca="1" si="10"/>
        <v>0.97475462168278548</v>
      </c>
      <c r="AT7" s="37">
        <f t="shared" ca="1" si="11"/>
        <v>2.5245378317214556E-2</v>
      </c>
      <c r="AU7" s="18">
        <f t="shared" ca="1" si="12"/>
        <v>3</v>
      </c>
      <c r="AV7" s="10">
        <f t="shared" ca="1" si="13"/>
        <v>31.1</v>
      </c>
      <c r="AW7" s="10">
        <f t="shared" ca="1" si="14"/>
        <v>93.300000000000011</v>
      </c>
      <c r="AX7" s="10">
        <f t="shared" ca="1" si="15"/>
        <v>9</v>
      </c>
      <c r="AY7" s="10">
        <f t="shared" ca="1" si="16"/>
        <v>27</v>
      </c>
      <c r="AZ7" s="10">
        <f t="shared" ca="1" si="17"/>
        <v>81</v>
      </c>
      <c r="BA7" s="10">
        <f t="shared" ca="1" si="18"/>
        <v>279.90000000000003</v>
      </c>
      <c r="BB7" s="10">
        <f t="shared" ca="1" si="19"/>
        <v>6.3732912637928687E-4</v>
      </c>
      <c r="BC7" s="10">
        <f t="shared" ca="1" si="20"/>
        <v>2.5245378317214556E-2</v>
      </c>
      <c r="BE7" s="38"/>
      <c r="BF7" s="38"/>
      <c r="BN7" s="10">
        <f t="shared" ref="BN7:BN16" ca="1" si="39">RAND()</f>
        <v>0.74436823857174139</v>
      </c>
      <c r="BO7" s="33">
        <f t="shared" ca="1" si="21"/>
        <v>3</v>
      </c>
      <c r="BP7" s="99">
        <f t="shared" ca="1" si="22"/>
        <v>31.1</v>
      </c>
      <c r="BW7" s="34">
        <f t="shared" ref="BW7:BW50" si="40">J7</f>
        <v>0</v>
      </c>
      <c r="BX7" s="35">
        <f t="shared" ca="1" si="23"/>
        <v>-6.103443336118404E-2</v>
      </c>
      <c r="BY7" s="36">
        <f t="shared" ca="1" si="24"/>
        <v>0.97475462168278548</v>
      </c>
      <c r="BZ7" s="37">
        <f t="shared" ca="1" si="25"/>
        <v>2.5245378317214556E-2</v>
      </c>
      <c r="CA7" s="18">
        <f t="shared" ca="1" si="26"/>
        <v>3</v>
      </c>
      <c r="CB7" s="10">
        <f t="shared" ca="1" si="27"/>
        <v>31.1</v>
      </c>
      <c r="CC7" s="10">
        <f t="shared" ca="1" si="28"/>
        <v>93.300000000000011</v>
      </c>
      <c r="CD7" s="10">
        <f t="shared" ca="1" si="29"/>
        <v>9</v>
      </c>
      <c r="CE7" s="10">
        <f t="shared" ca="1" si="30"/>
        <v>27</v>
      </c>
      <c r="CF7" s="10">
        <f t="shared" ca="1" si="31"/>
        <v>81</v>
      </c>
      <c r="CG7" s="10">
        <f t="shared" ca="1" si="32"/>
        <v>279.90000000000003</v>
      </c>
      <c r="CH7" s="10">
        <f t="shared" ca="1" si="33"/>
        <v>6.3732912637928687E-4</v>
      </c>
      <c r="CI7" s="10">
        <f t="shared" ca="1" si="34"/>
        <v>2.5245378317214556E-2</v>
      </c>
      <c r="CK7" s="38"/>
      <c r="CL7" s="38"/>
      <c r="CU7" s="33"/>
      <c r="CV7" s="99"/>
      <c r="DC7" s="34"/>
      <c r="DD7" s="35"/>
      <c r="DE7" s="36"/>
      <c r="DF7" s="37"/>
      <c r="DG7" s="18"/>
      <c r="DQ7" s="38"/>
      <c r="DR7" s="38"/>
      <c r="EA7" s="33"/>
      <c r="EB7" s="99"/>
      <c r="EI7" s="34"/>
      <c r="EJ7" s="35"/>
      <c r="EK7" s="36"/>
      <c r="EL7" s="37"/>
      <c r="EM7" s="18"/>
      <c r="EW7" s="38"/>
      <c r="EX7" s="38"/>
      <c r="FG7" s="33"/>
      <c r="FH7" s="99"/>
      <c r="FO7" s="34"/>
      <c r="FP7" s="35"/>
      <c r="FQ7" s="36"/>
      <c r="FR7" s="37"/>
      <c r="FS7" s="18"/>
      <c r="GC7" s="38"/>
      <c r="GD7" s="38"/>
      <c r="GM7" s="33"/>
      <c r="GN7" s="99"/>
      <c r="GU7" s="34"/>
      <c r="GV7" s="35"/>
      <c r="GW7" s="36"/>
      <c r="GX7" s="37"/>
      <c r="GY7" s="18"/>
      <c r="HI7" s="38"/>
      <c r="HJ7" s="38"/>
      <c r="HS7" s="33"/>
      <c r="HT7" s="99"/>
      <c r="IA7" s="34"/>
      <c r="IB7" s="35"/>
      <c r="IC7" s="36"/>
      <c r="ID7" s="37"/>
      <c r="IE7" s="18"/>
      <c r="IO7" s="38"/>
      <c r="IP7" s="38"/>
    </row>
    <row r="8" spans="1:257">
      <c r="B8" s="33">
        <v>3</v>
      </c>
      <c r="C8" s="33">
        <v>31.1</v>
      </c>
      <c r="J8" s="34"/>
      <c r="K8" s="35" t="str">
        <f t="shared" si="0"/>
        <v/>
      </c>
      <c r="L8" s="36" t="str">
        <f>IF(COUNT(J8)=1,STDEV(Sheet6:Sheet70!K8),"")</f>
        <v/>
      </c>
      <c r="M8" s="109" t="str">
        <f t="shared" si="35"/>
        <v/>
      </c>
      <c r="N8" s="117"/>
      <c r="O8" s="18">
        <f t="shared" si="1"/>
        <v>3</v>
      </c>
      <c r="P8" s="10">
        <f t="shared" si="2"/>
        <v>31.1</v>
      </c>
      <c r="Q8" s="10">
        <f t="shared" si="3"/>
        <v>93.300000000000011</v>
      </c>
      <c r="R8" s="10">
        <f t="shared" si="36"/>
        <v>9</v>
      </c>
      <c r="S8" s="10">
        <f t="shared" si="4"/>
        <v>27</v>
      </c>
      <c r="T8" s="10">
        <f t="shared" si="5"/>
        <v>81</v>
      </c>
      <c r="U8" s="10">
        <f t="shared" si="6"/>
        <v>279.90000000000003</v>
      </c>
      <c r="Y8" s="41" t="s">
        <v>18</v>
      </c>
      <c r="Z8" s="41" t="s">
        <v>19</v>
      </c>
      <c r="AH8" s="10">
        <f t="shared" ca="1" si="37"/>
        <v>3.5247533751516014E-2</v>
      </c>
      <c r="AI8" s="33">
        <f t="shared" ca="1" si="7"/>
        <v>3</v>
      </c>
      <c r="AJ8" s="99">
        <f t="shared" ca="1" si="8"/>
        <v>31.1</v>
      </c>
      <c r="AQ8" s="34">
        <f t="shared" si="38"/>
        <v>0</v>
      </c>
      <c r="AR8" s="35">
        <f t="shared" ca="1" si="9"/>
        <v>-3.5855534346953211E-2</v>
      </c>
      <c r="AS8" s="36">
        <f t="shared" ca="1" si="10"/>
        <v>0.97475462168278548</v>
      </c>
      <c r="AT8" s="37">
        <f t="shared" ca="1" si="11"/>
        <v>2.5245378317214556E-2</v>
      </c>
      <c r="AU8" s="18">
        <f t="shared" ca="1" si="12"/>
        <v>3</v>
      </c>
      <c r="AV8" s="10">
        <f t="shared" ca="1" si="13"/>
        <v>31.1</v>
      </c>
      <c r="AW8" s="10">
        <f t="shared" ca="1" si="14"/>
        <v>93.300000000000011</v>
      </c>
      <c r="AX8" s="10">
        <f t="shared" ca="1" si="15"/>
        <v>9</v>
      </c>
      <c r="AY8" s="10">
        <f t="shared" ca="1" si="16"/>
        <v>27</v>
      </c>
      <c r="AZ8" s="10">
        <f t="shared" ca="1" si="17"/>
        <v>81</v>
      </c>
      <c r="BA8" s="10">
        <f t="shared" ca="1" si="18"/>
        <v>279.90000000000003</v>
      </c>
      <c r="BB8" s="10">
        <f t="shared" ca="1" si="19"/>
        <v>6.3732912637928687E-4</v>
      </c>
      <c r="BC8" s="10">
        <f t="shared" ca="1" si="20"/>
        <v>2.5245378317214556E-2</v>
      </c>
      <c r="BE8" s="38"/>
      <c r="BF8" s="38"/>
      <c r="BN8" s="10">
        <f t="shared" ca="1" si="39"/>
        <v>0.53533086193082247</v>
      </c>
      <c r="BO8" s="33">
        <f t="shared" ca="1" si="21"/>
        <v>4</v>
      </c>
      <c r="BP8" s="99">
        <f t="shared" ca="1" si="22"/>
        <v>41.5</v>
      </c>
      <c r="BW8" s="34">
        <f t="shared" si="40"/>
        <v>0</v>
      </c>
      <c r="BX8" s="35">
        <f t="shared" ca="1" si="23"/>
        <v>-6.103443336118404E-2</v>
      </c>
      <c r="BY8" s="36">
        <f t="shared" ca="1" si="24"/>
        <v>1.0285334087236129</v>
      </c>
      <c r="BZ8" s="37">
        <f t="shared" ca="1" si="25"/>
        <v>-2.8533408723612874E-2</v>
      </c>
      <c r="CA8" s="18">
        <f t="shared" ca="1" si="26"/>
        <v>4</v>
      </c>
      <c r="CB8" s="10">
        <f t="shared" ca="1" si="27"/>
        <v>41.5</v>
      </c>
      <c r="CC8" s="10">
        <f t="shared" ca="1" si="28"/>
        <v>166</v>
      </c>
      <c r="CD8" s="10">
        <f t="shared" ca="1" si="29"/>
        <v>16</v>
      </c>
      <c r="CE8" s="10">
        <f t="shared" ca="1" si="30"/>
        <v>64</v>
      </c>
      <c r="CF8" s="10">
        <f t="shared" ca="1" si="31"/>
        <v>256</v>
      </c>
      <c r="CG8" s="10">
        <f t="shared" ca="1" si="32"/>
        <v>664</v>
      </c>
      <c r="CH8" s="10">
        <f t="shared" ca="1" si="33"/>
        <v>8.1415541338874728E-4</v>
      </c>
      <c r="CI8" s="10">
        <f t="shared" ca="1" si="34"/>
        <v>2.8533408723612874E-2</v>
      </c>
      <c r="CK8" s="38"/>
      <c r="CL8" s="38"/>
      <c r="CU8" s="33"/>
      <c r="CV8" s="99"/>
      <c r="DC8" s="34"/>
      <c r="DD8" s="35"/>
      <c r="DE8" s="36"/>
      <c r="DF8" s="37"/>
      <c r="DG8" s="18"/>
      <c r="DQ8" s="38"/>
      <c r="DR8" s="38"/>
      <c r="EA8" s="33"/>
      <c r="EB8" s="99"/>
      <c r="EI8" s="34"/>
      <c r="EJ8" s="35"/>
      <c r="EK8" s="36"/>
      <c r="EL8" s="37"/>
      <c r="EM8" s="18"/>
      <c r="EW8" s="38"/>
      <c r="EX8" s="38"/>
      <c r="FG8" s="33"/>
      <c r="FH8" s="99"/>
      <c r="FO8" s="34"/>
      <c r="FP8" s="35"/>
      <c r="FQ8" s="36"/>
      <c r="FR8" s="37"/>
      <c r="FS8" s="18"/>
      <c r="GC8" s="38"/>
      <c r="GD8" s="38"/>
      <c r="GM8" s="33"/>
      <c r="GN8" s="99"/>
      <c r="GU8" s="34"/>
      <c r="GV8" s="35"/>
      <c r="GW8" s="36"/>
      <c r="GX8" s="37"/>
      <c r="GY8" s="18"/>
      <c r="HI8" s="38"/>
      <c r="HJ8" s="38"/>
      <c r="HS8" s="33"/>
      <c r="HT8" s="99"/>
      <c r="IA8" s="34"/>
      <c r="IB8" s="35"/>
      <c r="IC8" s="36"/>
      <c r="ID8" s="37"/>
      <c r="IE8" s="18"/>
      <c r="IO8" s="38"/>
      <c r="IP8" s="38"/>
    </row>
    <row r="9" spans="1:257">
      <c r="B9" s="33">
        <v>4</v>
      </c>
      <c r="C9" s="33">
        <v>41.5</v>
      </c>
      <c r="J9" s="34"/>
      <c r="K9" s="35" t="str">
        <f t="shared" si="0"/>
        <v/>
      </c>
      <c r="L9" s="36" t="str">
        <f>IF(COUNT(J9)=1,STDEV(Sheet6:Sheet70!K9),"")</f>
        <v/>
      </c>
      <c r="M9" s="109" t="str">
        <f t="shared" si="35"/>
        <v/>
      </c>
      <c r="N9" s="117"/>
      <c r="O9" s="18">
        <f t="shared" si="1"/>
        <v>4</v>
      </c>
      <c r="P9" s="10">
        <f t="shared" si="2"/>
        <v>41.5</v>
      </c>
      <c r="Q9" s="10">
        <f t="shared" si="3"/>
        <v>166</v>
      </c>
      <c r="R9" s="10">
        <f t="shared" si="36"/>
        <v>16</v>
      </c>
      <c r="S9" s="10">
        <f t="shared" si="4"/>
        <v>64</v>
      </c>
      <c r="T9" s="10">
        <f t="shared" si="5"/>
        <v>256</v>
      </c>
      <c r="U9" s="10">
        <f t="shared" si="6"/>
        <v>664</v>
      </c>
      <c r="Y9" s="41" t="s">
        <v>20</v>
      </c>
      <c r="Z9" s="41" t="s">
        <v>21</v>
      </c>
      <c r="AH9" s="10">
        <f t="shared" ca="1" si="37"/>
        <v>0.87584205186573927</v>
      </c>
      <c r="AI9" s="33">
        <f t="shared" ca="1" si="7"/>
        <v>5</v>
      </c>
      <c r="AJ9" s="99">
        <f t="shared" ca="1" si="8"/>
        <v>46</v>
      </c>
      <c r="AQ9" s="34">
        <f t="shared" si="38"/>
        <v>0</v>
      </c>
      <c r="AR9" s="35">
        <f t="shared" ca="1" si="9"/>
        <v>-3.5855534346953211E-2</v>
      </c>
      <c r="AS9" s="36">
        <f t="shared" ca="1" si="10"/>
        <v>0.93620530828077997</v>
      </c>
      <c r="AT9" s="37">
        <f t="shared" ca="1" si="11"/>
        <v>6.3794691719220073E-2</v>
      </c>
      <c r="AU9" s="18">
        <f t="shared" ca="1" si="12"/>
        <v>5</v>
      </c>
      <c r="AV9" s="10">
        <f t="shared" ca="1" si="13"/>
        <v>46</v>
      </c>
      <c r="AW9" s="10">
        <f t="shared" ca="1" si="14"/>
        <v>230</v>
      </c>
      <c r="AX9" s="10">
        <f t="shared" ca="1" si="15"/>
        <v>25</v>
      </c>
      <c r="AY9" s="10">
        <f t="shared" ca="1" si="16"/>
        <v>125</v>
      </c>
      <c r="AZ9" s="10">
        <f t="shared" ca="1" si="17"/>
        <v>625</v>
      </c>
      <c r="BA9" s="10">
        <f t="shared" ca="1" si="18"/>
        <v>1150</v>
      </c>
      <c r="BB9" s="10">
        <f t="shared" ca="1" si="19"/>
        <v>4.0697626915503259E-3</v>
      </c>
      <c r="BC9" s="10">
        <f t="shared" ca="1" si="20"/>
        <v>6.3794691719220073E-2</v>
      </c>
      <c r="BE9" s="38"/>
      <c r="BF9" s="38"/>
      <c r="BN9" s="10">
        <f t="shared" ca="1" si="39"/>
        <v>0.41631312513308305</v>
      </c>
      <c r="BO9" s="33">
        <f t="shared" ca="1" si="21"/>
        <v>4</v>
      </c>
      <c r="BP9" s="99">
        <f t="shared" ca="1" si="22"/>
        <v>41.5</v>
      </c>
      <c r="BW9" s="34">
        <f t="shared" si="40"/>
        <v>0</v>
      </c>
      <c r="BX9" s="35">
        <f t="shared" ca="1" si="23"/>
        <v>-6.103443336118404E-2</v>
      </c>
      <c r="BY9" s="36">
        <f t="shared" ca="1" si="24"/>
        <v>1.0285334087236129</v>
      </c>
      <c r="BZ9" s="37">
        <f t="shared" ca="1" si="25"/>
        <v>-2.8533408723612874E-2</v>
      </c>
      <c r="CA9" s="18">
        <f t="shared" ca="1" si="26"/>
        <v>4</v>
      </c>
      <c r="CB9" s="10">
        <f t="shared" ca="1" si="27"/>
        <v>41.5</v>
      </c>
      <c r="CC9" s="10">
        <f t="shared" ca="1" si="28"/>
        <v>166</v>
      </c>
      <c r="CD9" s="10">
        <f t="shared" ca="1" si="29"/>
        <v>16</v>
      </c>
      <c r="CE9" s="10">
        <f t="shared" ca="1" si="30"/>
        <v>64</v>
      </c>
      <c r="CF9" s="10">
        <f t="shared" ca="1" si="31"/>
        <v>256</v>
      </c>
      <c r="CG9" s="10">
        <f t="shared" ca="1" si="32"/>
        <v>664</v>
      </c>
      <c r="CH9" s="10">
        <f t="shared" ca="1" si="33"/>
        <v>8.1415541338874728E-4</v>
      </c>
      <c r="CI9" s="10">
        <f t="shared" ca="1" si="34"/>
        <v>2.8533408723612874E-2</v>
      </c>
      <c r="CK9" s="38"/>
      <c r="CL9" s="38"/>
      <c r="CU9" s="33"/>
      <c r="CV9" s="99"/>
      <c r="DC9" s="34"/>
      <c r="DD9" s="35"/>
      <c r="DE9" s="36"/>
      <c r="DF9" s="37"/>
      <c r="DG9" s="18"/>
      <c r="DQ9" s="38"/>
      <c r="DR9" s="38"/>
      <c r="EA9" s="33"/>
      <c r="EB9" s="99"/>
      <c r="EI9" s="34"/>
      <c r="EJ9" s="35"/>
      <c r="EK9" s="36"/>
      <c r="EL9" s="37"/>
      <c r="EM9" s="18"/>
      <c r="EW9" s="38"/>
      <c r="EX9" s="38"/>
      <c r="FG9" s="33"/>
      <c r="FH9" s="99"/>
      <c r="FO9" s="34"/>
      <c r="FP9" s="35"/>
      <c r="FQ9" s="36"/>
      <c r="FR9" s="37"/>
      <c r="FS9" s="18"/>
      <c r="GC9" s="38"/>
      <c r="GD9" s="38"/>
      <c r="GM9" s="33"/>
      <c r="GN9" s="99"/>
      <c r="GU9" s="34"/>
      <c r="GV9" s="35"/>
      <c r="GW9" s="36"/>
      <c r="GX9" s="37"/>
      <c r="GY9" s="18"/>
      <c r="HI9" s="38"/>
      <c r="HJ9" s="38"/>
      <c r="HS9" s="33"/>
      <c r="HT9" s="99"/>
      <c r="IA9" s="34"/>
      <c r="IB9" s="35"/>
      <c r="IC9" s="36"/>
      <c r="ID9" s="37"/>
      <c r="IE9" s="18"/>
      <c r="IO9" s="38"/>
      <c r="IP9" s="38"/>
    </row>
    <row r="10" spans="1:257">
      <c r="B10" s="33">
        <v>5</v>
      </c>
      <c r="C10" s="33">
        <v>46</v>
      </c>
      <c r="J10" s="34"/>
      <c r="K10" s="35" t="str">
        <f t="shared" si="0"/>
        <v/>
      </c>
      <c r="L10" s="36" t="str">
        <f>IF(COUNT(J10)=1,STDEV(Sheet6:Sheet70!K10),"")</f>
        <v/>
      </c>
      <c r="M10" s="109" t="str">
        <f t="shared" si="35"/>
        <v/>
      </c>
      <c r="N10" s="117"/>
      <c r="O10" s="18">
        <f t="shared" si="1"/>
        <v>5</v>
      </c>
      <c r="P10" s="10">
        <f t="shared" si="2"/>
        <v>46</v>
      </c>
      <c r="Q10" s="10">
        <f t="shared" si="3"/>
        <v>230</v>
      </c>
      <c r="R10" s="10">
        <f t="shared" si="36"/>
        <v>25</v>
      </c>
      <c r="S10" s="10">
        <f t="shared" si="4"/>
        <v>125</v>
      </c>
      <c r="T10" s="10">
        <f t="shared" si="5"/>
        <v>625</v>
      </c>
      <c r="U10" s="10">
        <f t="shared" si="6"/>
        <v>1150</v>
      </c>
      <c r="Y10" s="41" t="s">
        <v>22</v>
      </c>
      <c r="Z10" s="41" t="s">
        <v>23</v>
      </c>
      <c r="AH10" s="10">
        <f t="shared" ca="1" si="37"/>
        <v>0.80408164024483564</v>
      </c>
      <c r="AI10" s="33">
        <f t="shared" ca="1" si="7"/>
        <v>6</v>
      </c>
      <c r="AJ10" s="99">
        <f t="shared" ca="1" si="8"/>
        <v>55.9</v>
      </c>
      <c r="AQ10" s="34">
        <f t="shared" si="38"/>
        <v>0</v>
      </c>
      <c r="AR10" s="35">
        <f t="shared" ca="1" si="9"/>
        <v>-3.5855534346953211E-2</v>
      </c>
      <c r="AS10" s="36">
        <f t="shared" ca="1" si="10"/>
        <v>1.0146661317988102</v>
      </c>
      <c r="AT10" s="37">
        <f t="shared" ca="1" si="11"/>
        <v>-1.4666131798810156E-2</v>
      </c>
      <c r="AU10" s="18">
        <f t="shared" ca="1" si="12"/>
        <v>6</v>
      </c>
      <c r="AV10" s="10">
        <f t="shared" ca="1" si="13"/>
        <v>55.9</v>
      </c>
      <c r="AW10" s="10">
        <f t="shared" ca="1" si="14"/>
        <v>335.4</v>
      </c>
      <c r="AX10" s="10">
        <f t="shared" ca="1" si="15"/>
        <v>36</v>
      </c>
      <c r="AY10" s="10">
        <f t="shared" ca="1" si="16"/>
        <v>216</v>
      </c>
      <c r="AZ10" s="10">
        <f t="shared" ca="1" si="17"/>
        <v>1296</v>
      </c>
      <c r="BA10" s="10">
        <f t="shared" ca="1" si="18"/>
        <v>2012.3999999999999</v>
      </c>
      <c r="BB10" s="10">
        <f t="shared" ca="1" si="19"/>
        <v>2.1509542194007042E-4</v>
      </c>
      <c r="BC10" s="10">
        <f t="shared" ca="1" si="20"/>
        <v>1.4666131798810156E-2</v>
      </c>
      <c r="BE10" s="38"/>
      <c r="BF10" s="38"/>
      <c r="BN10" s="10">
        <f t="shared" ca="1" si="39"/>
        <v>0.47962736143784557</v>
      </c>
      <c r="BO10" s="33">
        <f t="shared" ca="1" si="21"/>
        <v>5</v>
      </c>
      <c r="BP10" s="99">
        <f t="shared" ca="1" si="22"/>
        <v>46</v>
      </c>
      <c r="BW10" s="34">
        <f t="shared" si="40"/>
        <v>0</v>
      </c>
      <c r="BX10" s="35">
        <f t="shared" ca="1" si="23"/>
        <v>-6.103443336118404E-2</v>
      </c>
      <c r="BY10" s="36">
        <f t="shared" ca="1" si="24"/>
        <v>0.93620530828077997</v>
      </c>
      <c r="BZ10" s="37">
        <f t="shared" ca="1" si="25"/>
        <v>6.3794691719220073E-2</v>
      </c>
      <c r="CA10" s="18">
        <f t="shared" ca="1" si="26"/>
        <v>5</v>
      </c>
      <c r="CB10" s="10">
        <f t="shared" ca="1" si="27"/>
        <v>46</v>
      </c>
      <c r="CC10" s="10">
        <f t="shared" ca="1" si="28"/>
        <v>230</v>
      </c>
      <c r="CD10" s="10">
        <f t="shared" ca="1" si="29"/>
        <v>25</v>
      </c>
      <c r="CE10" s="10">
        <f t="shared" ca="1" si="30"/>
        <v>125</v>
      </c>
      <c r="CF10" s="10">
        <f t="shared" ca="1" si="31"/>
        <v>625</v>
      </c>
      <c r="CG10" s="10">
        <f t="shared" ca="1" si="32"/>
        <v>1150</v>
      </c>
      <c r="CH10" s="10">
        <f t="shared" ca="1" si="33"/>
        <v>4.0697626915503259E-3</v>
      </c>
      <c r="CI10" s="10">
        <f t="shared" ca="1" si="34"/>
        <v>6.3794691719220073E-2</v>
      </c>
      <c r="CK10" s="38"/>
      <c r="CL10" s="38"/>
      <c r="CU10" s="33"/>
      <c r="CV10" s="99"/>
      <c r="DC10" s="34"/>
      <c r="DD10" s="35"/>
      <c r="DE10" s="36"/>
      <c r="DF10" s="37"/>
      <c r="DG10" s="18"/>
      <c r="DQ10" s="38"/>
      <c r="DR10" s="38"/>
      <c r="EA10" s="33"/>
      <c r="EB10" s="99"/>
      <c r="EI10" s="34"/>
      <c r="EJ10" s="35"/>
      <c r="EK10" s="36"/>
      <c r="EL10" s="37"/>
      <c r="EM10" s="18"/>
      <c r="EW10" s="38"/>
      <c r="EX10" s="38"/>
      <c r="FG10" s="33"/>
      <c r="FH10" s="99"/>
      <c r="FO10" s="34"/>
      <c r="FP10" s="35"/>
      <c r="FQ10" s="36"/>
      <c r="FR10" s="37"/>
      <c r="FS10" s="18"/>
      <c r="GC10" s="38"/>
      <c r="GD10" s="38"/>
      <c r="GM10" s="33"/>
      <c r="GN10" s="99"/>
      <c r="GU10" s="34"/>
      <c r="GV10" s="35"/>
      <c r="GW10" s="36"/>
      <c r="GX10" s="37"/>
      <c r="GY10" s="18"/>
      <c r="HI10" s="38"/>
      <c r="HJ10" s="38"/>
      <c r="HS10" s="33"/>
      <c r="HT10" s="99"/>
      <c r="IA10" s="34"/>
      <c r="IB10" s="35"/>
      <c r="IC10" s="36"/>
      <c r="ID10" s="37"/>
      <c r="IE10" s="18"/>
      <c r="IO10" s="38"/>
      <c r="IP10" s="38"/>
    </row>
    <row r="11" spans="1:257">
      <c r="B11" s="33">
        <v>6</v>
      </c>
      <c r="C11" s="33">
        <v>55.9</v>
      </c>
      <c r="J11" s="34"/>
      <c r="K11" s="35" t="str">
        <f t="shared" si="0"/>
        <v/>
      </c>
      <c r="L11" s="36" t="str">
        <f>IF(COUNT(J11)=1,STDEV(Sheet6:Sheet70!K11),"")</f>
        <v/>
      </c>
      <c r="M11" s="109" t="str">
        <f t="shared" si="35"/>
        <v/>
      </c>
      <c r="N11" s="117"/>
      <c r="O11" s="18">
        <f>IF(COUNT(B11:C11)=2,B11,0)</f>
        <v>6</v>
      </c>
      <c r="P11" s="10">
        <f>IF(COUNT(B11:C11)=2,C11,0)</f>
        <v>55.9</v>
      </c>
      <c r="Q11" s="10">
        <f>IF(COUNT(B11:C11)=2,O11*P11,0)</f>
        <v>335.4</v>
      </c>
      <c r="R11" s="10">
        <f>IF(COUNT(B11:C11)=2,B11^2,0)</f>
        <v>36</v>
      </c>
      <c r="S11" s="10">
        <f>IF(COUNT($B11:$C11)=2,$B11^3,0)</f>
        <v>216</v>
      </c>
      <c r="T11" s="10">
        <f>IF(COUNT($B11:$C11)=2,$B11^4,0)</f>
        <v>1296</v>
      </c>
      <c r="U11" s="10">
        <f>IF(COUNT($B11:$C11)=2,$C11*$B11^2,0)</f>
        <v>2012.3999999999999</v>
      </c>
      <c r="Y11" s="41" t="s">
        <v>24</v>
      </c>
      <c r="Z11" s="41" t="s">
        <v>25</v>
      </c>
      <c r="AH11" s="10">
        <f t="shared" ca="1" si="37"/>
        <v>0.9113864701658847</v>
      </c>
      <c r="AI11" s="33">
        <f t="shared" ca="1" si="7"/>
        <v>7</v>
      </c>
      <c r="AJ11" s="99">
        <f t="shared" ca="1" si="8"/>
        <v>63</v>
      </c>
      <c r="AQ11" s="34">
        <f t="shared" si="38"/>
        <v>0</v>
      </c>
      <c r="AR11" s="35">
        <f t="shared" ca="1" si="9"/>
        <v>-3.5855534346953211E-2</v>
      </c>
      <c r="AS11" s="36">
        <f t="shared" ca="1" si="10"/>
        <v>1.0434454299573155</v>
      </c>
      <c r="AT11" s="37">
        <f t="shared" ca="1" si="11"/>
        <v>-4.3445429957315387E-2</v>
      </c>
      <c r="AU11" s="18">
        <f t="shared" ca="1" si="12"/>
        <v>7</v>
      </c>
      <c r="AV11" s="10">
        <f t="shared" ca="1" si="13"/>
        <v>63</v>
      </c>
      <c r="AW11" s="10">
        <f t="shared" ca="1" si="14"/>
        <v>441</v>
      </c>
      <c r="AX11" s="10">
        <f t="shared" ca="1" si="15"/>
        <v>49</v>
      </c>
      <c r="AY11" s="10">
        <f t="shared" ca="1" si="16"/>
        <v>343</v>
      </c>
      <c r="AZ11" s="10">
        <f t="shared" ca="1" si="17"/>
        <v>2401</v>
      </c>
      <c r="BA11" s="10">
        <f t="shared" ca="1" si="18"/>
        <v>3087</v>
      </c>
      <c r="BB11" s="10">
        <f t="shared" ca="1" si="19"/>
        <v>1.8875053841759973E-3</v>
      </c>
      <c r="BC11" s="10">
        <f t="shared" ca="1" si="20"/>
        <v>4.3445429957315387E-2</v>
      </c>
      <c r="BE11" s="38"/>
      <c r="BF11" s="38"/>
      <c r="BN11" s="10">
        <f t="shared" ca="1" si="39"/>
        <v>0.16781915212526888</v>
      </c>
      <c r="BO11" s="33">
        <f t="shared" ca="1" si="21"/>
        <v>6</v>
      </c>
      <c r="BP11" s="99">
        <f t="shared" ca="1" si="22"/>
        <v>55.9</v>
      </c>
      <c r="BW11" s="34">
        <f t="shared" si="40"/>
        <v>0</v>
      </c>
      <c r="BX11" s="35">
        <f t="shared" ca="1" si="23"/>
        <v>-6.103443336118404E-2</v>
      </c>
      <c r="BY11" s="36">
        <f t="shared" ca="1" si="24"/>
        <v>1.0146661317988102</v>
      </c>
      <c r="BZ11" s="37">
        <f t="shared" ca="1" si="25"/>
        <v>-1.4666131798810156E-2</v>
      </c>
      <c r="CA11" s="18">
        <f t="shared" ca="1" si="26"/>
        <v>6</v>
      </c>
      <c r="CB11" s="10">
        <f t="shared" ca="1" si="27"/>
        <v>55.9</v>
      </c>
      <c r="CC11" s="10">
        <f t="shared" ca="1" si="28"/>
        <v>335.4</v>
      </c>
      <c r="CD11" s="10">
        <f t="shared" ca="1" si="29"/>
        <v>36</v>
      </c>
      <c r="CE11" s="10">
        <f t="shared" ca="1" si="30"/>
        <v>216</v>
      </c>
      <c r="CF11" s="10">
        <f t="shared" ca="1" si="31"/>
        <v>1296</v>
      </c>
      <c r="CG11" s="10">
        <f t="shared" ca="1" si="32"/>
        <v>2012.3999999999999</v>
      </c>
      <c r="CH11" s="10">
        <f t="shared" ca="1" si="33"/>
        <v>2.1509542194007042E-4</v>
      </c>
      <c r="CI11" s="10">
        <f t="shared" ca="1" si="34"/>
        <v>1.4666131798810156E-2</v>
      </c>
      <c r="CK11" s="38"/>
      <c r="CL11" s="38"/>
      <c r="CU11" s="33"/>
      <c r="CV11" s="99"/>
      <c r="DC11" s="34"/>
      <c r="DD11" s="35"/>
      <c r="DE11" s="36"/>
      <c r="DF11" s="37"/>
      <c r="DG11" s="18"/>
      <c r="DQ11" s="38"/>
      <c r="DR11" s="38"/>
      <c r="EA11" s="33"/>
      <c r="EB11" s="99"/>
      <c r="EI11" s="34"/>
      <c r="EJ11" s="35"/>
      <c r="EK11" s="36"/>
      <c r="EL11" s="37"/>
      <c r="EM11" s="18"/>
      <c r="EW11" s="38"/>
      <c r="EX11" s="38"/>
      <c r="FG11" s="33"/>
      <c r="FH11" s="99"/>
      <c r="FO11" s="34"/>
      <c r="FP11" s="35"/>
      <c r="FQ11" s="36"/>
      <c r="FR11" s="37"/>
      <c r="FS11" s="18"/>
      <c r="GC11" s="38"/>
      <c r="GD11" s="38"/>
      <c r="GM11" s="33"/>
      <c r="GN11" s="99"/>
      <c r="GU11" s="34"/>
      <c r="GV11" s="35"/>
      <c r="GW11" s="36"/>
      <c r="GX11" s="37"/>
      <c r="GY11" s="18"/>
      <c r="HI11" s="38"/>
      <c r="HJ11" s="38"/>
      <c r="HS11" s="33"/>
      <c r="HT11" s="99"/>
      <c r="IA11" s="34"/>
      <c r="IB11" s="35"/>
      <c r="IC11" s="36"/>
      <c r="ID11" s="37"/>
      <c r="IE11" s="18"/>
      <c r="IO11" s="38"/>
      <c r="IP11" s="38"/>
    </row>
    <row r="12" spans="1:257">
      <c r="B12" s="33">
        <v>7</v>
      </c>
      <c r="C12" s="33">
        <v>63</v>
      </c>
      <c r="J12" s="34"/>
      <c r="K12" s="35" t="str">
        <f t="shared" si="0"/>
        <v/>
      </c>
      <c r="L12" s="36" t="str">
        <f>IF(COUNT(J12)=1,STDEV(Sheet6:Sheet70!K12),"")</f>
        <v/>
      </c>
      <c r="M12" s="109" t="str">
        <f t="shared" si="35"/>
        <v/>
      </c>
      <c r="N12" s="117"/>
      <c r="O12" s="18">
        <f>IF(COUNT(B12:C12)=2,B12,0)</f>
        <v>7</v>
      </c>
      <c r="P12" s="10">
        <f>IF(COUNT(B12:C12)=2,C12,0)</f>
        <v>63</v>
      </c>
      <c r="Q12" s="10">
        <f>IF(COUNT(B12:C12)=2,O12*P12,0)</f>
        <v>441</v>
      </c>
      <c r="R12" s="10">
        <f>IF(COUNT(B12:C12)=2,B12^2,0)</f>
        <v>49</v>
      </c>
      <c r="S12" s="10">
        <f>IF(COUNT($B12:$C12)=2,$B12^3,0)</f>
        <v>343</v>
      </c>
      <c r="T12" s="10">
        <f>IF(COUNT($B12:$C12)=2,$B12^4,0)</f>
        <v>2401</v>
      </c>
      <c r="U12" s="10">
        <f>IF(COUNT($B12:$C12)=2,$C12*$B12^2,0)</f>
        <v>3087</v>
      </c>
      <c r="Y12" s="41" t="s">
        <v>26</v>
      </c>
      <c r="Z12" s="41" t="s">
        <v>27</v>
      </c>
      <c r="AH12" s="10">
        <f t="shared" ca="1" si="37"/>
        <v>0.11581116192719687</v>
      </c>
      <c r="AI12" s="33">
        <f t="shared" ca="1" si="7"/>
        <v>7</v>
      </c>
      <c r="AJ12" s="99">
        <f t="shared" ca="1" si="8"/>
        <v>63</v>
      </c>
      <c r="AQ12" s="34">
        <f t="shared" si="38"/>
        <v>0</v>
      </c>
      <c r="AR12" s="35">
        <f t="shared" ca="1" si="9"/>
        <v>-3.5855534346953211E-2</v>
      </c>
      <c r="AS12" s="36">
        <f t="shared" ca="1" si="10"/>
        <v>1.0434454299573155</v>
      </c>
      <c r="AT12" s="42">
        <f t="shared" ca="1" si="11"/>
        <v>-4.3445429957315387E-2</v>
      </c>
      <c r="AU12" s="18">
        <f t="shared" ca="1" si="12"/>
        <v>7</v>
      </c>
      <c r="AV12" s="10">
        <f t="shared" ca="1" si="13"/>
        <v>63</v>
      </c>
      <c r="AW12" s="10">
        <f t="shared" ca="1" si="14"/>
        <v>441</v>
      </c>
      <c r="AX12" s="10">
        <f t="shared" ca="1" si="15"/>
        <v>49</v>
      </c>
      <c r="AY12" s="10">
        <f t="shared" ca="1" si="16"/>
        <v>343</v>
      </c>
      <c r="AZ12" s="10">
        <f t="shared" ca="1" si="17"/>
        <v>2401</v>
      </c>
      <c r="BA12" s="10">
        <f t="shared" ca="1" si="18"/>
        <v>3087</v>
      </c>
      <c r="BB12" s="10">
        <f t="shared" ca="1" si="19"/>
        <v>1.8875053841759973E-3</v>
      </c>
      <c r="BC12" s="10">
        <f t="shared" ca="1" si="20"/>
        <v>4.3445429957315387E-2</v>
      </c>
      <c r="BE12" s="38"/>
      <c r="BF12" s="38"/>
      <c r="BN12" s="10">
        <f t="shared" ca="1" si="39"/>
        <v>0.5776640584546564</v>
      </c>
      <c r="BO12" s="33">
        <f t="shared" ca="1" si="21"/>
        <v>8</v>
      </c>
      <c r="BP12" s="99">
        <f t="shared" ca="1" si="22"/>
        <v>65.12</v>
      </c>
      <c r="BW12" s="34">
        <f t="shared" si="40"/>
        <v>0</v>
      </c>
      <c r="BX12" s="35">
        <f t="shared" ca="1" si="23"/>
        <v>-6.103443336118404E-2</v>
      </c>
      <c r="BY12" s="36">
        <f t="shared" ca="1" si="24"/>
        <v>0.96505115380283479</v>
      </c>
      <c r="BZ12" s="42">
        <f t="shared" ca="1" si="25"/>
        <v>3.4948846197165206E-2</v>
      </c>
      <c r="CA12" s="18">
        <f t="shared" ca="1" si="26"/>
        <v>8</v>
      </c>
      <c r="CB12" s="10">
        <f t="shared" ca="1" si="27"/>
        <v>65.12</v>
      </c>
      <c r="CC12" s="10">
        <f t="shared" ca="1" si="28"/>
        <v>520.96</v>
      </c>
      <c r="CD12" s="10">
        <f t="shared" ca="1" si="29"/>
        <v>64</v>
      </c>
      <c r="CE12" s="10">
        <f t="shared" ca="1" si="30"/>
        <v>512</v>
      </c>
      <c r="CF12" s="10">
        <f t="shared" ca="1" si="31"/>
        <v>4096</v>
      </c>
      <c r="CG12" s="10">
        <f t="shared" ca="1" si="32"/>
        <v>4167.68</v>
      </c>
      <c r="CH12" s="10">
        <f t="shared" ca="1" si="33"/>
        <v>1.2214218505131088E-3</v>
      </c>
      <c r="CI12" s="10">
        <f t="shared" ca="1" si="34"/>
        <v>3.4948846197165206E-2</v>
      </c>
      <c r="CK12" s="38"/>
      <c r="CL12" s="38"/>
      <c r="CU12" s="33"/>
      <c r="CV12" s="99"/>
      <c r="DC12" s="34"/>
      <c r="DD12" s="35"/>
      <c r="DE12" s="36"/>
      <c r="DF12" s="42"/>
      <c r="DG12" s="18"/>
      <c r="DQ12" s="38"/>
      <c r="DR12" s="38"/>
      <c r="EA12" s="33"/>
      <c r="EB12" s="99"/>
      <c r="EI12" s="34"/>
      <c r="EJ12" s="35"/>
      <c r="EK12" s="36"/>
      <c r="EL12" s="42"/>
      <c r="EM12" s="18"/>
      <c r="EW12" s="38"/>
      <c r="EX12" s="38"/>
      <c r="FG12" s="33"/>
      <c r="FH12" s="99"/>
      <c r="FO12" s="34"/>
      <c r="FP12" s="35"/>
      <c r="FQ12" s="36"/>
      <c r="FR12" s="42"/>
      <c r="FS12" s="18"/>
      <c r="GC12" s="38"/>
      <c r="GD12" s="38"/>
      <c r="GM12" s="33"/>
      <c r="GN12" s="99"/>
      <c r="GU12" s="34"/>
      <c r="GV12" s="35"/>
      <c r="GW12" s="36"/>
      <c r="GX12" s="42"/>
      <c r="GY12" s="18"/>
      <c r="HI12" s="38"/>
      <c r="HJ12" s="38"/>
      <c r="HS12" s="33"/>
      <c r="HT12" s="99"/>
      <c r="IA12" s="34"/>
      <c r="IB12" s="35"/>
      <c r="IC12" s="36"/>
      <c r="ID12" s="42"/>
      <c r="IE12" s="18"/>
      <c r="IO12" s="38"/>
      <c r="IP12" s="38"/>
    </row>
    <row r="13" spans="1:257">
      <c r="B13" s="33">
        <v>8</v>
      </c>
      <c r="C13" s="33">
        <v>65.12</v>
      </c>
      <c r="J13" s="34"/>
      <c r="K13" s="35" t="str">
        <f t="shared" si="0"/>
        <v/>
      </c>
      <c r="L13" s="36" t="str">
        <f>IF(COUNT(J13)=1,STDEV(Sheet6:Sheet70!K13),"")</f>
        <v/>
      </c>
      <c r="M13" s="109" t="str">
        <f t="shared" si="35"/>
        <v/>
      </c>
      <c r="N13" s="117"/>
      <c r="O13" s="18">
        <f>IF(COUNT(B13:C13)=2,B13,0)</f>
        <v>8</v>
      </c>
      <c r="P13" s="10">
        <f>IF(COUNT(B13:C13)=2,C13,0)</f>
        <v>65.12</v>
      </c>
      <c r="Q13" s="10">
        <f>IF(COUNT(B13:C13)=2,O13*P13,0)</f>
        <v>520.96</v>
      </c>
      <c r="R13" s="10">
        <f>IF(COUNT(B13:C13)=2,B13^2,0)</f>
        <v>64</v>
      </c>
      <c r="S13" s="10">
        <f>IF(COUNT($B13:$C13)=2,$B13^3,0)</f>
        <v>512</v>
      </c>
      <c r="T13" s="10">
        <f>IF(COUNT($B13:$C13)=2,$B13^4,0)</f>
        <v>4096</v>
      </c>
      <c r="U13" s="10">
        <f>IF(COUNT($B13:$C13)=2,$C13*$B13^2,0)</f>
        <v>4167.68</v>
      </c>
      <c r="Y13" s="41" t="s">
        <v>28</v>
      </c>
      <c r="Z13" s="41" t="s">
        <v>29</v>
      </c>
      <c r="AH13" s="10">
        <f t="shared" ca="1" si="37"/>
        <v>4.9396167935480739E-2</v>
      </c>
      <c r="AI13" s="33">
        <f t="shared" ca="1" si="7"/>
        <v>8</v>
      </c>
      <c r="AJ13" s="99">
        <f t="shared" ca="1" si="8"/>
        <v>65.12</v>
      </c>
      <c r="AQ13" s="34">
        <f t="shared" si="38"/>
        <v>0</v>
      </c>
      <c r="AR13" s="35">
        <f t="shared" ca="1" si="9"/>
        <v>-3.5855534346953211E-2</v>
      </c>
      <c r="AS13" s="36">
        <f t="shared" ca="1" si="10"/>
        <v>0.96505115380283479</v>
      </c>
      <c r="AT13" s="42">
        <f t="shared" ca="1" si="11"/>
        <v>3.4948846197165206E-2</v>
      </c>
      <c r="AU13" s="18">
        <f t="shared" ca="1" si="12"/>
        <v>8</v>
      </c>
      <c r="AV13" s="10">
        <f t="shared" ca="1" si="13"/>
        <v>65.12</v>
      </c>
      <c r="AW13" s="10">
        <f t="shared" ca="1" si="14"/>
        <v>520.96</v>
      </c>
      <c r="AX13" s="10">
        <f t="shared" ca="1" si="15"/>
        <v>64</v>
      </c>
      <c r="AY13" s="10">
        <f t="shared" ca="1" si="16"/>
        <v>512</v>
      </c>
      <c r="AZ13" s="10">
        <f t="shared" ca="1" si="17"/>
        <v>4096</v>
      </c>
      <c r="BA13" s="10">
        <f t="shared" ca="1" si="18"/>
        <v>4167.68</v>
      </c>
      <c r="BB13" s="10">
        <f t="shared" ca="1" si="19"/>
        <v>1.2214218505131088E-3</v>
      </c>
      <c r="BC13" s="10">
        <f t="shared" ca="1" si="20"/>
        <v>3.4948846197165206E-2</v>
      </c>
      <c r="BE13" s="38"/>
      <c r="BF13" s="38"/>
      <c r="BN13" s="10">
        <f t="shared" ca="1" si="39"/>
        <v>0.70048835177288737</v>
      </c>
      <c r="BO13" s="33">
        <f t="shared" ca="1" si="21"/>
        <v>9</v>
      </c>
      <c r="BP13" s="99">
        <f t="shared" ca="1" si="22"/>
        <v>71</v>
      </c>
      <c r="BW13" s="34">
        <f t="shared" si="40"/>
        <v>0</v>
      </c>
      <c r="BX13" s="35">
        <f t="shared" ca="1" si="23"/>
        <v>-6.103443336118404E-2</v>
      </c>
      <c r="BY13" s="36">
        <f t="shared" ca="1" si="24"/>
        <v>1.0106844847388217</v>
      </c>
      <c r="BZ13" s="42">
        <f t="shared" ca="1" si="25"/>
        <v>-1.068448473882159E-2</v>
      </c>
      <c r="CA13" s="18">
        <f t="shared" ca="1" si="26"/>
        <v>9</v>
      </c>
      <c r="CB13" s="10">
        <f t="shared" ca="1" si="27"/>
        <v>71</v>
      </c>
      <c r="CC13" s="10">
        <f t="shared" ca="1" si="28"/>
        <v>639</v>
      </c>
      <c r="CD13" s="10">
        <f t="shared" ca="1" si="29"/>
        <v>81</v>
      </c>
      <c r="CE13" s="10">
        <f t="shared" ca="1" si="30"/>
        <v>729</v>
      </c>
      <c r="CF13" s="10">
        <f t="shared" ca="1" si="31"/>
        <v>6561</v>
      </c>
      <c r="CG13" s="10">
        <f t="shared" ca="1" si="32"/>
        <v>5751</v>
      </c>
      <c r="CH13" s="10">
        <f t="shared" ca="1" si="33"/>
        <v>1.1415821413411146E-4</v>
      </c>
      <c r="CI13" s="10">
        <f t="shared" ca="1" si="34"/>
        <v>1.068448473882159E-2</v>
      </c>
      <c r="CK13" s="38"/>
      <c r="CL13" s="38"/>
      <c r="CU13" s="33"/>
      <c r="CV13" s="99"/>
      <c r="DC13" s="34"/>
      <c r="DD13" s="35"/>
      <c r="DE13" s="36"/>
      <c r="DF13" s="42"/>
      <c r="DG13" s="18"/>
      <c r="DQ13" s="38"/>
      <c r="DR13" s="38"/>
      <c r="EA13" s="33"/>
      <c r="EB13" s="99"/>
      <c r="EI13" s="34"/>
      <c r="EJ13" s="35"/>
      <c r="EK13" s="36"/>
      <c r="EL13" s="42"/>
      <c r="EM13" s="18"/>
      <c r="EW13" s="38"/>
      <c r="EX13" s="38"/>
      <c r="FG13" s="33"/>
      <c r="FH13" s="99"/>
      <c r="FO13" s="34"/>
      <c r="FP13" s="35"/>
      <c r="FQ13" s="36"/>
      <c r="FR13" s="42"/>
      <c r="FS13" s="18"/>
      <c r="GC13" s="38"/>
      <c r="GD13" s="38"/>
      <c r="GM13" s="33"/>
      <c r="GN13" s="99"/>
      <c r="GU13" s="34"/>
      <c r="GV13" s="35"/>
      <c r="GW13" s="36"/>
      <c r="GX13" s="42"/>
      <c r="GY13" s="18"/>
      <c r="HI13" s="38"/>
      <c r="HJ13" s="38"/>
      <c r="HS13" s="33"/>
      <c r="HT13" s="99"/>
      <c r="IA13" s="34"/>
      <c r="IB13" s="35"/>
      <c r="IC13" s="36"/>
      <c r="ID13" s="42"/>
      <c r="IE13" s="18"/>
      <c r="IO13" s="38"/>
      <c r="IP13" s="38"/>
    </row>
    <row r="14" spans="1:257">
      <c r="A14" s="40"/>
      <c r="B14" s="33">
        <v>9</v>
      </c>
      <c r="C14" s="33">
        <v>71</v>
      </c>
      <c r="J14" s="34"/>
      <c r="K14" s="35" t="str">
        <f t="shared" si="0"/>
        <v/>
      </c>
      <c r="L14" s="36" t="str">
        <f>IF(COUNT(J14)=1,STDEV(Sheet6:Sheet70!K14),"")</f>
        <v/>
      </c>
      <c r="M14" s="109" t="str">
        <f t="shared" si="35"/>
        <v/>
      </c>
      <c r="N14" s="117"/>
      <c r="O14" s="18">
        <f>IF(COUNT(B14:C14)=2,B14,0)</f>
        <v>9</v>
      </c>
      <c r="P14" s="10">
        <f>IF(COUNT(B14:C14)=2,C14,0)</f>
        <v>71</v>
      </c>
      <c r="Q14" s="10">
        <f>IF(COUNT(B14:C14)=2,O14*P14,0)</f>
        <v>639</v>
      </c>
      <c r="R14" s="10">
        <f>IF(COUNT(B14:C14)=2,B14^2,0)</f>
        <v>81</v>
      </c>
      <c r="S14" s="10">
        <f>IF(COUNT($B14:$C14)=2,$B14^3,0)</f>
        <v>729</v>
      </c>
      <c r="T14" s="10">
        <f>IF(COUNT($B14:$C14)=2,$B14^4,0)</f>
        <v>6561</v>
      </c>
      <c r="U14" s="10">
        <f>IF(COUNT($B14:$C14)=2,$C14*$B14^2,0)</f>
        <v>5751</v>
      </c>
      <c r="Y14" s="41" t="s">
        <v>30</v>
      </c>
      <c r="Z14" s="41" t="s">
        <v>31</v>
      </c>
      <c r="AH14" s="10">
        <f t="shared" ca="1" si="37"/>
        <v>0.87277693726043404</v>
      </c>
      <c r="AI14" s="33">
        <f t="shared" ca="1" si="7"/>
        <v>0</v>
      </c>
      <c r="AJ14" s="99">
        <f t="shared" ca="1" si="8"/>
        <v>0</v>
      </c>
      <c r="AQ14" s="34">
        <f t="shared" si="38"/>
        <v>0</v>
      </c>
      <c r="AR14" s="35">
        <f t="shared" ca="1" si="9"/>
        <v>-3.5855534346953211E-2</v>
      </c>
      <c r="AS14" s="36" t="e">
        <f t="shared" ca="1" si="10"/>
        <v>#DIV/0!</v>
      </c>
      <c r="AT14" s="42" t="e">
        <f t="shared" ca="1" si="11"/>
        <v>#DIV/0!</v>
      </c>
      <c r="AU14" s="18">
        <f t="shared" ca="1" si="12"/>
        <v>0</v>
      </c>
      <c r="AV14" s="10">
        <f t="shared" ca="1" si="13"/>
        <v>0</v>
      </c>
      <c r="AW14" s="10">
        <f t="shared" ca="1" si="14"/>
        <v>0</v>
      </c>
      <c r="AX14" s="10">
        <f t="shared" ca="1" si="15"/>
        <v>0</v>
      </c>
      <c r="AY14" s="10">
        <f t="shared" ca="1" si="16"/>
        <v>0</v>
      </c>
      <c r="AZ14" s="10">
        <f t="shared" ca="1" si="17"/>
        <v>0</v>
      </c>
      <c r="BA14" s="10">
        <f t="shared" ca="1" si="18"/>
        <v>0</v>
      </c>
      <c r="BB14" s="10" t="e">
        <f t="shared" ca="1" si="19"/>
        <v>#DIV/0!</v>
      </c>
      <c r="BC14" s="10" t="e">
        <f t="shared" ca="1" si="20"/>
        <v>#DIV/0!</v>
      </c>
      <c r="BE14" s="38"/>
      <c r="BF14" s="38"/>
      <c r="BN14" s="10">
        <f t="shared" ca="1" si="39"/>
        <v>0.92686018917625412</v>
      </c>
      <c r="BO14" s="33">
        <f t="shared" ca="1" si="21"/>
        <v>0</v>
      </c>
      <c r="BP14" s="99">
        <f t="shared" ca="1" si="22"/>
        <v>0</v>
      </c>
      <c r="BW14" s="34">
        <f t="shared" si="40"/>
        <v>0</v>
      </c>
      <c r="BX14" s="35">
        <f t="shared" ca="1" si="23"/>
        <v>-6.103443336118404E-2</v>
      </c>
      <c r="BY14" s="36" t="e">
        <f t="shared" ca="1" si="24"/>
        <v>#DIV/0!</v>
      </c>
      <c r="BZ14" s="42" t="e">
        <f t="shared" ca="1" si="25"/>
        <v>#DIV/0!</v>
      </c>
      <c r="CA14" s="18">
        <f t="shared" ca="1" si="26"/>
        <v>0</v>
      </c>
      <c r="CB14" s="10">
        <f t="shared" ca="1" si="27"/>
        <v>0</v>
      </c>
      <c r="CC14" s="10">
        <f t="shared" ca="1" si="28"/>
        <v>0</v>
      </c>
      <c r="CD14" s="10">
        <f t="shared" ca="1" si="29"/>
        <v>0</v>
      </c>
      <c r="CE14" s="10">
        <f t="shared" ca="1" si="30"/>
        <v>0</v>
      </c>
      <c r="CF14" s="10">
        <f t="shared" ca="1" si="31"/>
        <v>0</v>
      </c>
      <c r="CG14" s="10">
        <f t="shared" ca="1" si="32"/>
        <v>0</v>
      </c>
      <c r="CH14" s="10" t="e">
        <f t="shared" ca="1" si="33"/>
        <v>#DIV/0!</v>
      </c>
      <c r="CI14" s="10" t="e">
        <f t="shared" ca="1" si="34"/>
        <v>#DIV/0!</v>
      </c>
      <c r="CK14" s="38"/>
      <c r="CL14" s="38"/>
      <c r="CU14" s="33"/>
      <c r="CV14" s="99"/>
      <c r="DC14" s="34"/>
      <c r="DD14" s="35"/>
      <c r="DE14" s="36"/>
      <c r="DF14" s="42"/>
      <c r="DG14" s="18"/>
      <c r="DQ14" s="38"/>
      <c r="DR14" s="38"/>
      <c r="EA14" s="33"/>
      <c r="EB14" s="99"/>
      <c r="EI14" s="34"/>
      <c r="EJ14" s="35"/>
      <c r="EK14" s="36"/>
      <c r="EL14" s="42"/>
      <c r="EM14" s="18"/>
      <c r="EW14" s="38"/>
      <c r="EX14" s="38"/>
      <c r="FG14" s="33"/>
      <c r="FH14" s="99"/>
      <c r="FO14" s="34"/>
      <c r="FP14" s="35"/>
      <c r="FQ14" s="36"/>
      <c r="FR14" s="42"/>
      <c r="FS14" s="18"/>
      <c r="GC14" s="38"/>
      <c r="GD14" s="38"/>
      <c r="GM14" s="33"/>
      <c r="GN14" s="99"/>
      <c r="GU14" s="34"/>
      <c r="GV14" s="35"/>
      <c r="GW14" s="36"/>
      <c r="GX14" s="42"/>
      <c r="GY14" s="18"/>
      <c r="HI14" s="38"/>
      <c r="HJ14" s="38"/>
      <c r="HS14" s="33"/>
      <c r="HT14" s="99"/>
      <c r="IA14" s="34"/>
      <c r="IB14" s="35"/>
      <c r="IC14" s="36"/>
      <c r="ID14" s="42"/>
      <c r="IE14" s="18"/>
      <c r="IO14" s="38"/>
      <c r="IP14" s="38"/>
    </row>
    <row r="15" spans="1:257">
      <c r="B15" s="33"/>
      <c r="C15" s="33"/>
      <c r="J15" s="34"/>
      <c r="K15" s="35" t="str">
        <f t="shared" si="0"/>
        <v/>
      </c>
      <c r="L15" s="36" t="str">
        <f>IF(COUNT(J15)=1,STDEV(Sheet6:Sheet70!K15),"")</f>
        <v/>
      </c>
      <c r="M15" s="109" t="str">
        <f t="shared" si="35"/>
        <v/>
      </c>
      <c r="N15" s="117"/>
      <c r="O15" s="18">
        <f>IF(COUNT(B15:C15)=2,B15,0)</f>
        <v>0</v>
      </c>
      <c r="P15" s="10">
        <f>IF(COUNT(B15:C15)=2,C15,0)</f>
        <v>0</v>
      </c>
      <c r="Q15" s="10">
        <f>IF(COUNT(B15:C15)=2,O15*P15,0)</f>
        <v>0</v>
      </c>
      <c r="R15" s="10">
        <f>IF(COUNT(B15:C15)=2,B15^2,0)</f>
        <v>0</v>
      </c>
      <c r="S15" s="10">
        <f>IF(COUNT($B15:$C15)=2,$B15^3,0)</f>
        <v>0</v>
      </c>
      <c r="T15" s="10">
        <f>IF(COUNT($B15:$C15)=2,$B15^4,0)</f>
        <v>0</v>
      </c>
      <c r="U15" s="10">
        <f>IF(COUNT($B15:$C15)=2,$C15*$B15^2,0)</f>
        <v>0</v>
      </c>
      <c r="Y15" s="41" t="s">
        <v>32</v>
      </c>
      <c r="Z15" s="41" t="s">
        <v>33</v>
      </c>
      <c r="AH15" s="10">
        <f t="shared" ca="1" si="37"/>
        <v>0.27657633451849428</v>
      </c>
      <c r="AI15" s="33">
        <f t="shared" ca="1" si="7"/>
        <v>0</v>
      </c>
      <c r="AJ15" s="99">
        <f t="shared" ca="1" si="8"/>
        <v>0</v>
      </c>
      <c r="AQ15" s="34">
        <f t="shared" si="38"/>
        <v>0</v>
      </c>
      <c r="AR15" s="35" t="str">
        <f t="shared" si="9"/>
        <v/>
      </c>
      <c r="AS15" s="36" t="str">
        <f t="shared" si="10"/>
        <v/>
      </c>
      <c r="AT15" s="42" t="e">
        <f t="shared" ca="1" si="11"/>
        <v>#DIV/0!</v>
      </c>
      <c r="AU15" s="18">
        <f t="shared" si="12"/>
        <v>0</v>
      </c>
      <c r="AV15" s="10">
        <f t="shared" si="13"/>
        <v>0</v>
      </c>
      <c r="AW15" s="10">
        <f t="shared" si="14"/>
        <v>0</v>
      </c>
      <c r="AX15" s="10">
        <f t="shared" si="15"/>
        <v>0</v>
      </c>
      <c r="AY15" s="10">
        <f t="shared" si="16"/>
        <v>0</v>
      </c>
      <c r="AZ15" s="10">
        <f t="shared" si="17"/>
        <v>0</v>
      </c>
      <c r="BA15" s="10">
        <f t="shared" si="18"/>
        <v>0</v>
      </c>
      <c r="BB15" s="10" t="e">
        <f t="shared" ca="1" si="19"/>
        <v>#DIV/0!</v>
      </c>
      <c r="BC15" s="10" t="e">
        <f t="shared" ca="1" si="20"/>
        <v>#DIV/0!</v>
      </c>
      <c r="BE15" s="38"/>
      <c r="BF15" s="38"/>
      <c r="BN15" s="10">
        <f t="shared" ca="1" si="39"/>
        <v>0.80882335047961251</v>
      </c>
      <c r="BO15" s="33">
        <f t="shared" ca="1" si="21"/>
        <v>0</v>
      </c>
      <c r="BP15" s="99">
        <f t="shared" ca="1" si="22"/>
        <v>0</v>
      </c>
      <c r="BW15" s="34">
        <f t="shared" si="40"/>
        <v>0</v>
      </c>
      <c r="BX15" s="35" t="str">
        <f t="shared" si="23"/>
        <v/>
      </c>
      <c r="BY15" s="36" t="str">
        <f t="shared" si="24"/>
        <v/>
      </c>
      <c r="BZ15" s="42" t="e">
        <f t="shared" ca="1" si="25"/>
        <v>#DIV/0!</v>
      </c>
      <c r="CA15" s="18">
        <f t="shared" si="26"/>
        <v>0</v>
      </c>
      <c r="CB15" s="10">
        <f t="shared" si="27"/>
        <v>0</v>
      </c>
      <c r="CC15" s="10">
        <f t="shared" si="28"/>
        <v>0</v>
      </c>
      <c r="CD15" s="10">
        <f t="shared" si="29"/>
        <v>0</v>
      </c>
      <c r="CE15" s="10">
        <f t="shared" si="30"/>
        <v>0</v>
      </c>
      <c r="CF15" s="10">
        <f t="shared" si="31"/>
        <v>0</v>
      </c>
      <c r="CG15" s="10">
        <f t="shared" si="32"/>
        <v>0</v>
      </c>
      <c r="CH15" s="10" t="e">
        <f t="shared" ca="1" si="33"/>
        <v>#DIV/0!</v>
      </c>
      <c r="CI15" s="10" t="e">
        <f t="shared" ca="1" si="34"/>
        <v>#DIV/0!</v>
      </c>
      <c r="CK15" s="38"/>
      <c r="CL15" s="38"/>
      <c r="CU15" s="33"/>
      <c r="CV15" s="99"/>
      <c r="DC15" s="34"/>
      <c r="DD15" s="35"/>
      <c r="DE15" s="36"/>
      <c r="DF15" s="42"/>
      <c r="DG15" s="18"/>
      <c r="DQ15" s="38"/>
      <c r="DR15" s="38"/>
      <c r="EA15" s="33"/>
      <c r="EB15" s="99"/>
      <c r="EI15" s="34"/>
      <c r="EJ15" s="35"/>
      <c r="EK15" s="36"/>
      <c r="EL15" s="42"/>
      <c r="EM15" s="18"/>
      <c r="EW15" s="38"/>
      <c r="EX15" s="38"/>
      <c r="FG15" s="33"/>
      <c r="FH15" s="99"/>
      <c r="FO15" s="34"/>
      <c r="FP15" s="35"/>
      <c r="FQ15" s="36"/>
      <c r="FR15" s="42"/>
      <c r="FS15" s="18"/>
      <c r="GC15" s="38"/>
      <c r="GD15" s="38"/>
      <c r="GM15" s="33"/>
      <c r="GN15" s="99"/>
      <c r="GU15" s="34"/>
      <c r="GV15" s="35"/>
      <c r="GW15" s="36"/>
      <c r="GX15" s="42"/>
      <c r="GY15" s="18"/>
      <c r="HI15" s="38"/>
      <c r="HJ15" s="38"/>
      <c r="HS15" s="33"/>
      <c r="HT15" s="99"/>
      <c r="IA15" s="34"/>
      <c r="IB15" s="35"/>
      <c r="IC15" s="36"/>
      <c r="ID15" s="42"/>
      <c r="IE15" s="18"/>
      <c r="IO15" s="38"/>
      <c r="IP15" s="38"/>
    </row>
    <row r="16" spans="1:257">
      <c r="B16" s="33"/>
      <c r="C16" s="33"/>
      <c r="I16" s="10" t="s">
        <v>0</v>
      </c>
      <c r="J16" s="34"/>
      <c r="K16" s="35" t="str">
        <f t="shared" si="0"/>
        <v/>
      </c>
      <c r="L16" s="36" t="str">
        <f>IF(COUNT(J16)=1,STDEV(Sheet6:Sheet70!K16),"")</f>
        <v/>
      </c>
      <c r="M16" s="109" t="str">
        <f t="shared" si="35"/>
        <v/>
      </c>
      <c r="N16" s="117"/>
      <c r="O16" s="18">
        <f t="shared" si="1"/>
        <v>0</v>
      </c>
      <c r="P16" s="10">
        <f t="shared" si="2"/>
        <v>0</v>
      </c>
      <c r="Q16" s="10">
        <f t="shared" si="3"/>
        <v>0</v>
      </c>
      <c r="R16" s="10">
        <f t="shared" si="36"/>
        <v>0</v>
      </c>
      <c r="S16" s="10">
        <f t="shared" si="4"/>
        <v>0</v>
      </c>
      <c r="T16" s="10">
        <f t="shared" si="5"/>
        <v>0</v>
      </c>
      <c r="U16" s="10">
        <f t="shared" si="6"/>
        <v>0</v>
      </c>
      <c r="Y16" s="41" t="s">
        <v>34</v>
      </c>
      <c r="Z16" s="41" t="s">
        <v>35</v>
      </c>
      <c r="AH16" s="10">
        <f t="shared" ca="1" si="37"/>
        <v>0.11761815545870147</v>
      </c>
      <c r="AI16" s="33">
        <f t="shared" ca="1" si="7"/>
        <v>0</v>
      </c>
      <c r="AJ16" s="99">
        <f t="shared" ca="1" si="8"/>
        <v>0</v>
      </c>
      <c r="AP16" s="10" t="s">
        <v>0</v>
      </c>
      <c r="AQ16" s="34">
        <f t="shared" si="38"/>
        <v>0</v>
      </c>
      <c r="AR16" s="35" t="str">
        <f t="shared" si="9"/>
        <v/>
      </c>
      <c r="AS16" s="36" t="str">
        <f t="shared" si="10"/>
        <v/>
      </c>
      <c r="AT16" s="42" t="e">
        <f t="shared" ref="AT16:AT50" ca="1" si="41">IF(COUNT(AI16:AJ16)=2,(AI16-(-b+SQRT(b*b-4*a*(__c-AJ16)))/(2*a))/AI16,"")</f>
        <v>#DIV/0!</v>
      </c>
      <c r="AU16" s="18">
        <f t="shared" si="12"/>
        <v>0</v>
      </c>
      <c r="AV16" s="10">
        <f t="shared" si="13"/>
        <v>0</v>
      </c>
      <c r="AW16" s="10">
        <f t="shared" si="14"/>
        <v>0</v>
      </c>
      <c r="AX16" s="10">
        <f t="shared" si="15"/>
        <v>0</v>
      </c>
      <c r="AY16" s="10">
        <f t="shared" si="16"/>
        <v>0</v>
      </c>
      <c r="AZ16" s="10">
        <f t="shared" si="17"/>
        <v>0</v>
      </c>
      <c r="BA16" s="10">
        <f t="shared" si="18"/>
        <v>0</v>
      </c>
      <c r="BB16" s="10" t="e">
        <f t="shared" ca="1" si="19"/>
        <v>#DIV/0!</v>
      </c>
      <c r="BC16" s="10" t="e">
        <f t="shared" ca="1" si="20"/>
        <v>#DIV/0!</v>
      </c>
      <c r="BE16" s="38"/>
      <c r="BF16" s="38"/>
      <c r="BN16" s="10">
        <f t="shared" ca="1" si="39"/>
        <v>0.83240474685185006</v>
      </c>
      <c r="BO16" s="33">
        <f t="shared" ca="1" si="21"/>
        <v>0</v>
      </c>
      <c r="BP16" s="99">
        <f t="shared" ca="1" si="22"/>
        <v>0</v>
      </c>
      <c r="BV16" s="10" t="s">
        <v>0</v>
      </c>
      <c r="BW16" s="34">
        <f t="shared" si="40"/>
        <v>0</v>
      </c>
      <c r="BX16" s="35" t="str">
        <f t="shared" si="23"/>
        <v/>
      </c>
      <c r="BY16" s="36" t="str">
        <f t="shared" si="24"/>
        <v/>
      </c>
      <c r="BZ16" s="42" t="e">
        <f t="shared" ca="1" si="25"/>
        <v>#DIV/0!</v>
      </c>
      <c r="CA16" s="18">
        <f t="shared" si="26"/>
        <v>0</v>
      </c>
      <c r="CB16" s="10">
        <f t="shared" si="27"/>
        <v>0</v>
      </c>
      <c r="CC16" s="10">
        <f t="shared" si="28"/>
        <v>0</v>
      </c>
      <c r="CD16" s="10">
        <f t="shared" si="29"/>
        <v>0</v>
      </c>
      <c r="CE16" s="10">
        <f t="shared" si="30"/>
        <v>0</v>
      </c>
      <c r="CF16" s="10">
        <f t="shared" si="31"/>
        <v>0</v>
      </c>
      <c r="CG16" s="10">
        <f t="shared" si="32"/>
        <v>0</v>
      </c>
      <c r="CH16" s="10" t="e">
        <f t="shared" ca="1" si="33"/>
        <v>#DIV/0!</v>
      </c>
      <c r="CI16" s="10" t="e">
        <f t="shared" ca="1" si="34"/>
        <v>#DIV/0!</v>
      </c>
      <c r="CK16" s="38"/>
      <c r="CL16" s="38"/>
      <c r="CU16" s="33"/>
      <c r="CV16" s="99"/>
      <c r="DC16" s="34"/>
      <c r="DD16" s="35"/>
      <c r="DE16" s="36"/>
      <c r="DF16" s="42"/>
      <c r="DG16" s="18"/>
      <c r="DQ16" s="38"/>
      <c r="DR16" s="38"/>
      <c r="EA16" s="33"/>
      <c r="EB16" s="99"/>
      <c r="EI16" s="34"/>
      <c r="EJ16" s="35"/>
      <c r="EK16" s="36"/>
      <c r="EL16" s="42"/>
      <c r="EM16" s="18"/>
      <c r="EW16" s="38"/>
      <c r="EX16" s="38"/>
      <c r="FG16" s="33"/>
      <c r="FH16" s="99"/>
      <c r="FO16" s="34"/>
      <c r="FP16" s="35"/>
      <c r="FQ16" s="36"/>
      <c r="FR16" s="42"/>
      <c r="FS16" s="18"/>
      <c r="GC16" s="38"/>
      <c r="GD16" s="38"/>
      <c r="GM16" s="33"/>
      <c r="GN16" s="99"/>
      <c r="GU16" s="34"/>
      <c r="GV16" s="35"/>
      <c r="GW16" s="36"/>
      <c r="GX16" s="42"/>
      <c r="GY16" s="18"/>
      <c r="HI16" s="38"/>
      <c r="HJ16" s="38"/>
      <c r="HS16" s="33"/>
      <c r="HT16" s="99"/>
      <c r="IA16" s="34"/>
      <c r="IB16" s="35"/>
      <c r="IC16" s="36"/>
      <c r="ID16" s="42"/>
      <c r="IE16" s="18"/>
      <c r="IO16" s="38"/>
      <c r="IP16" s="38"/>
    </row>
    <row r="17" spans="1:256">
      <c r="B17" s="33"/>
      <c r="C17" s="33"/>
      <c r="J17" s="34"/>
      <c r="K17" s="35" t="str">
        <f t="shared" si="0"/>
        <v/>
      </c>
      <c r="L17" s="36" t="str">
        <f>IF(COUNT(J17)=1,STDEV(Sheet6:Sheet70!K17),"")</f>
        <v/>
      </c>
      <c r="M17" s="109" t="str">
        <f t="shared" si="35"/>
        <v/>
      </c>
      <c r="N17" s="117"/>
      <c r="O17" s="18">
        <f t="shared" si="1"/>
        <v>0</v>
      </c>
      <c r="P17" s="10">
        <f t="shared" si="2"/>
        <v>0</v>
      </c>
      <c r="Q17" s="10">
        <f t="shared" si="3"/>
        <v>0</v>
      </c>
      <c r="R17" s="10">
        <f t="shared" si="36"/>
        <v>0</v>
      </c>
      <c r="S17" s="10">
        <f t="shared" si="4"/>
        <v>0</v>
      </c>
      <c r="T17" s="10">
        <f t="shared" si="5"/>
        <v>0</v>
      </c>
      <c r="U17" s="10">
        <f t="shared" si="6"/>
        <v>0</v>
      </c>
      <c r="Y17" s="41" t="s">
        <v>36</v>
      </c>
      <c r="Z17" s="41" t="s">
        <v>37</v>
      </c>
      <c r="AI17" s="33"/>
      <c r="AJ17" s="33"/>
      <c r="AQ17" s="34">
        <f t="shared" si="38"/>
        <v>0</v>
      </c>
      <c r="AR17" s="35" t="str">
        <f t="shared" si="9"/>
        <v/>
      </c>
      <c r="AS17" s="36" t="str">
        <f t="shared" si="10"/>
        <v/>
      </c>
      <c r="AT17" s="42" t="str">
        <f t="shared" si="41"/>
        <v/>
      </c>
      <c r="AU17" s="18">
        <f t="shared" si="12"/>
        <v>0</v>
      </c>
      <c r="AV17" s="10">
        <f t="shared" si="13"/>
        <v>0</v>
      </c>
      <c r="AW17" s="10">
        <f t="shared" si="14"/>
        <v>0</v>
      </c>
      <c r="AX17" s="10">
        <f t="shared" si="15"/>
        <v>0</v>
      </c>
      <c r="AY17" s="10">
        <f t="shared" si="16"/>
        <v>0</v>
      </c>
      <c r="AZ17" s="10">
        <f t="shared" si="17"/>
        <v>0</v>
      </c>
      <c r="BA17" s="10">
        <f t="shared" si="18"/>
        <v>0</v>
      </c>
      <c r="BB17" s="10" t="e">
        <f t="shared" si="19"/>
        <v>#VALUE!</v>
      </c>
      <c r="BC17" s="10" t="e">
        <f t="shared" si="20"/>
        <v>#VALUE!</v>
      </c>
      <c r="BE17" s="38"/>
      <c r="BF17" s="38"/>
      <c r="BO17" s="33"/>
      <c r="BP17" s="33"/>
      <c r="BW17" s="34">
        <f t="shared" si="40"/>
        <v>0</v>
      </c>
      <c r="BX17" s="35" t="str">
        <f t="shared" si="23"/>
        <v/>
      </c>
      <c r="BY17" s="36" t="str">
        <f t="shared" si="24"/>
        <v/>
      </c>
      <c r="BZ17" s="42" t="str">
        <f t="shared" si="25"/>
        <v/>
      </c>
      <c r="CA17" s="18">
        <f t="shared" si="26"/>
        <v>0</v>
      </c>
      <c r="CB17" s="10">
        <f t="shared" si="27"/>
        <v>0</v>
      </c>
      <c r="CC17" s="10">
        <f t="shared" si="28"/>
        <v>0</v>
      </c>
      <c r="CD17" s="10">
        <f t="shared" si="29"/>
        <v>0</v>
      </c>
      <c r="CE17" s="10">
        <f t="shared" si="30"/>
        <v>0</v>
      </c>
      <c r="CF17" s="10">
        <f t="shared" si="31"/>
        <v>0</v>
      </c>
      <c r="CG17" s="10">
        <f t="shared" si="32"/>
        <v>0</v>
      </c>
      <c r="CH17" s="10" t="e">
        <f t="shared" si="33"/>
        <v>#VALUE!</v>
      </c>
      <c r="CI17" s="10" t="e">
        <f t="shared" si="34"/>
        <v>#VALUE!</v>
      </c>
      <c r="CK17" s="38"/>
      <c r="CL17" s="38"/>
      <c r="CU17" s="33"/>
      <c r="CV17" s="33"/>
      <c r="DC17" s="34"/>
      <c r="DD17" s="35"/>
      <c r="DE17" s="36"/>
      <c r="DF17" s="42"/>
      <c r="DG17" s="18"/>
      <c r="DQ17" s="38"/>
      <c r="DR17" s="38"/>
      <c r="EA17" s="33"/>
      <c r="EB17" s="33"/>
      <c r="EI17" s="34"/>
      <c r="EJ17" s="35"/>
      <c r="EK17" s="36"/>
      <c r="EL17" s="42"/>
      <c r="EM17" s="18"/>
      <c r="EW17" s="38"/>
      <c r="EX17" s="38"/>
      <c r="FG17" s="33"/>
      <c r="FH17" s="33"/>
      <c r="FO17" s="34"/>
      <c r="FP17" s="35"/>
      <c r="FQ17" s="36"/>
      <c r="FR17" s="42"/>
      <c r="FS17" s="18"/>
      <c r="GC17" s="38"/>
      <c r="GD17" s="38"/>
      <c r="GM17" s="33"/>
      <c r="GN17" s="33"/>
      <c r="GU17" s="34"/>
      <c r="GV17" s="35"/>
      <c r="GW17" s="36"/>
      <c r="GX17" s="42"/>
      <c r="GY17" s="18"/>
      <c r="HI17" s="38"/>
      <c r="HJ17" s="38"/>
      <c r="HS17" s="33"/>
      <c r="HT17" s="33"/>
      <c r="IA17" s="34"/>
      <c r="IB17" s="35"/>
      <c r="IC17" s="36"/>
      <c r="ID17" s="42"/>
      <c r="IE17" s="18"/>
      <c r="IO17" s="38"/>
      <c r="IP17" s="38"/>
    </row>
    <row r="18" spans="1:256">
      <c r="B18" s="33"/>
      <c r="C18" s="33"/>
      <c r="J18" s="34"/>
      <c r="K18" s="35" t="str">
        <f t="shared" si="0"/>
        <v/>
      </c>
      <c r="L18" s="36" t="str">
        <f>IF(COUNT(J18)=1,STDEV(Sheet6:Sheet70!K18),"")</f>
        <v/>
      </c>
      <c r="M18" s="109" t="str">
        <f t="shared" si="35"/>
        <v/>
      </c>
      <c r="N18" s="117"/>
      <c r="O18" s="18">
        <f t="shared" si="1"/>
        <v>0</v>
      </c>
      <c r="P18" s="10">
        <f t="shared" si="2"/>
        <v>0</v>
      </c>
      <c r="Q18" s="10">
        <f t="shared" si="3"/>
        <v>0</v>
      </c>
      <c r="R18" s="10">
        <f t="shared" si="36"/>
        <v>0</v>
      </c>
      <c r="S18" s="10">
        <f t="shared" si="4"/>
        <v>0</v>
      </c>
      <c r="T18" s="10">
        <f t="shared" si="5"/>
        <v>0</v>
      </c>
      <c r="U18" s="10">
        <f t="shared" si="6"/>
        <v>0</v>
      </c>
      <c r="Y18" s="41" t="s">
        <v>38</v>
      </c>
      <c r="Z18" s="41" t="s">
        <v>39</v>
      </c>
      <c r="AI18" s="33"/>
      <c r="AJ18" s="33"/>
      <c r="AQ18" s="34">
        <f t="shared" si="38"/>
        <v>0</v>
      </c>
      <c r="AR18" s="35" t="str">
        <f t="shared" si="9"/>
        <v/>
      </c>
      <c r="AS18" s="36" t="str">
        <f t="shared" si="10"/>
        <v/>
      </c>
      <c r="AT18" s="42" t="str">
        <f t="shared" si="41"/>
        <v/>
      </c>
      <c r="AU18" s="18">
        <f t="shared" si="12"/>
        <v>0</v>
      </c>
      <c r="AV18" s="10">
        <f t="shared" si="13"/>
        <v>0</v>
      </c>
      <c r="AW18" s="10">
        <f t="shared" si="14"/>
        <v>0</v>
      </c>
      <c r="AX18" s="10">
        <f t="shared" si="15"/>
        <v>0</v>
      </c>
      <c r="AY18" s="10">
        <f t="shared" si="16"/>
        <v>0</v>
      </c>
      <c r="AZ18" s="10">
        <f t="shared" si="17"/>
        <v>0</v>
      </c>
      <c r="BA18" s="10">
        <f t="shared" si="18"/>
        <v>0</v>
      </c>
      <c r="BB18" s="10" t="e">
        <f t="shared" si="19"/>
        <v>#VALUE!</v>
      </c>
      <c r="BC18" s="10" t="e">
        <f t="shared" si="20"/>
        <v>#VALUE!</v>
      </c>
      <c r="BE18" s="38"/>
      <c r="BF18" s="38"/>
      <c r="BO18" s="33"/>
      <c r="BP18" s="33"/>
      <c r="BW18" s="34">
        <f t="shared" si="40"/>
        <v>0</v>
      </c>
      <c r="BX18" s="35" t="str">
        <f t="shared" si="23"/>
        <v/>
      </c>
      <c r="BY18" s="36" t="str">
        <f t="shared" si="24"/>
        <v/>
      </c>
      <c r="BZ18" s="42" t="str">
        <f t="shared" si="25"/>
        <v/>
      </c>
      <c r="CA18" s="18">
        <f t="shared" si="26"/>
        <v>0</v>
      </c>
      <c r="CB18" s="10">
        <f t="shared" si="27"/>
        <v>0</v>
      </c>
      <c r="CC18" s="10">
        <f t="shared" si="28"/>
        <v>0</v>
      </c>
      <c r="CD18" s="10">
        <f t="shared" si="29"/>
        <v>0</v>
      </c>
      <c r="CE18" s="10">
        <f t="shared" si="30"/>
        <v>0</v>
      </c>
      <c r="CF18" s="10">
        <f t="shared" si="31"/>
        <v>0</v>
      </c>
      <c r="CG18" s="10">
        <f t="shared" si="32"/>
        <v>0</v>
      </c>
      <c r="CH18" s="10" t="e">
        <f t="shared" si="33"/>
        <v>#VALUE!</v>
      </c>
      <c r="CI18" s="10" t="e">
        <f t="shared" si="34"/>
        <v>#VALUE!</v>
      </c>
      <c r="CK18" s="38"/>
      <c r="CL18" s="38"/>
      <c r="CU18" s="33"/>
      <c r="CV18" s="33"/>
      <c r="DC18" s="34"/>
      <c r="DD18" s="35"/>
      <c r="DE18" s="36"/>
      <c r="DF18" s="42"/>
      <c r="DG18" s="18"/>
      <c r="DQ18" s="38"/>
      <c r="DR18" s="38"/>
      <c r="EA18" s="33"/>
      <c r="EB18" s="33"/>
      <c r="EI18" s="34"/>
      <c r="EJ18" s="35"/>
      <c r="EK18" s="36"/>
      <c r="EL18" s="42"/>
      <c r="EM18" s="18"/>
      <c r="EW18" s="38"/>
      <c r="EX18" s="38"/>
      <c r="FG18" s="33"/>
      <c r="FH18" s="33"/>
      <c r="FO18" s="34"/>
      <c r="FP18" s="35"/>
      <c r="FQ18" s="36"/>
      <c r="FR18" s="42"/>
      <c r="FS18" s="18"/>
      <c r="GC18" s="38"/>
      <c r="GD18" s="38"/>
      <c r="GM18" s="33"/>
      <c r="GN18" s="33"/>
      <c r="GU18" s="34"/>
      <c r="GV18" s="35"/>
      <c r="GW18" s="36"/>
      <c r="GX18" s="42"/>
      <c r="GY18" s="18"/>
      <c r="HI18" s="38"/>
      <c r="HJ18" s="38"/>
      <c r="HS18" s="33"/>
      <c r="HT18" s="33"/>
      <c r="IA18" s="34"/>
      <c r="IB18" s="35"/>
      <c r="IC18" s="36"/>
      <c r="ID18" s="42"/>
      <c r="IE18" s="18"/>
      <c r="IO18" s="38"/>
      <c r="IP18" s="38"/>
    </row>
    <row r="19" spans="1:256">
      <c r="A19" s="43"/>
      <c r="B19" s="33"/>
      <c r="C19" s="33"/>
      <c r="J19" s="34"/>
      <c r="K19" s="35" t="str">
        <f t="shared" si="0"/>
        <v/>
      </c>
      <c r="L19" s="36" t="str">
        <f>IF(COUNT(J19)=1,STDEV(Sheet6:Sheet70!K19),"")</f>
        <v/>
      </c>
      <c r="M19" s="109" t="str">
        <f t="shared" si="35"/>
        <v/>
      </c>
      <c r="N19" s="117"/>
      <c r="O19" s="18">
        <f t="shared" si="1"/>
        <v>0</v>
      </c>
      <c r="P19" s="10">
        <f t="shared" si="2"/>
        <v>0</v>
      </c>
      <c r="Q19" s="10">
        <f t="shared" si="3"/>
        <v>0</v>
      </c>
      <c r="R19" s="10">
        <f t="shared" si="36"/>
        <v>0</v>
      </c>
      <c r="S19" s="10">
        <f t="shared" si="4"/>
        <v>0</v>
      </c>
      <c r="T19" s="10">
        <f t="shared" si="5"/>
        <v>0</v>
      </c>
      <c r="U19" s="10">
        <f t="shared" si="6"/>
        <v>0</v>
      </c>
      <c r="Y19" s="41" t="s">
        <v>40</v>
      </c>
      <c r="Z19" s="41" t="s">
        <v>41</v>
      </c>
      <c r="AI19" s="33"/>
      <c r="AJ19" s="33"/>
      <c r="AQ19" s="34">
        <f t="shared" si="38"/>
        <v>0</v>
      </c>
      <c r="AR19" s="35" t="str">
        <f t="shared" si="9"/>
        <v/>
      </c>
      <c r="AS19" s="36" t="str">
        <f t="shared" si="10"/>
        <v/>
      </c>
      <c r="AT19" s="42" t="str">
        <f t="shared" si="41"/>
        <v/>
      </c>
      <c r="AU19" s="18">
        <f t="shared" si="12"/>
        <v>0</v>
      </c>
      <c r="AV19" s="10">
        <f t="shared" si="13"/>
        <v>0</v>
      </c>
      <c r="AW19" s="10">
        <f t="shared" si="14"/>
        <v>0</v>
      </c>
      <c r="AX19" s="10">
        <f t="shared" si="15"/>
        <v>0</v>
      </c>
      <c r="AY19" s="10">
        <f t="shared" si="16"/>
        <v>0</v>
      </c>
      <c r="AZ19" s="10">
        <f t="shared" si="17"/>
        <v>0</v>
      </c>
      <c r="BA19" s="10">
        <f t="shared" si="18"/>
        <v>0</v>
      </c>
      <c r="BB19" s="10" t="e">
        <f t="shared" si="19"/>
        <v>#VALUE!</v>
      </c>
      <c r="BC19" s="10" t="e">
        <f t="shared" si="20"/>
        <v>#VALUE!</v>
      </c>
      <c r="BE19" s="38"/>
      <c r="BF19" s="38"/>
      <c r="BO19" s="33"/>
      <c r="BP19" s="33"/>
      <c r="BW19" s="34">
        <f t="shared" si="40"/>
        <v>0</v>
      </c>
      <c r="BX19" s="35" t="str">
        <f t="shared" si="23"/>
        <v/>
      </c>
      <c r="BY19" s="36" t="str">
        <f t="shared" si="24"/>
        <v/>
      </c>
      <c r="BZ19" s="42" t="str">
        <f t="shared" si="25"/>
        <v/>
      </c>
      <c r="CA19" s="18">
        <f t="shared" si="26"/>
        <v>0</v>
      </c>
      <c r="CB19" s="10">
        <f t="shared" si="27"/>
        <v>0</v>
      </c>
      <c r="CC19" s="10">
        <f t="shared" si="28"/>
        <v>0</v>
      </c>
      <c r="CD19" s="10">
        <f t="shared" si="29"/>
        <v>0</v>
      </c>
      <c r="CE19" s="10">
        <f t="shared" si="30"/>
        <v>0</v>
      </c>
      <c r="CF19" s="10">
        <f t="shared" si="31"/>
        <v>0</v>
      </c>
      <c r="CG19" s="10">
        <f t="shared" si="32"/>
        <v>0</v>
      </c>
      <c r="CH19" s="10" t="e">
        <f t="shared" si="33"/>
        <v>#VALUE!</v>
      </c>
      <c r="CI19" s="10" t="e">
        <f t="shared" si="34"/>
        <v>#VALUE!</v>
      </c>
      <c r="CK19" s="38"/>
      <c r="CL19" s="38"/>
      <c r="CU19" s="33"/>
      <c r="CV19" s="33"/>
      <c r="DC19" s="34"/>
      <c r="DD19" s="35"/>
      <c r="DE19" s="36"/>
      <c r="DF19" s="42"/>
      <c r="DG19" s="18"/>
      <c r="DQ19" s="38"/>
      <c r="DR19" s="38"/>
      <c r="EA19" s="33"/>
      <c r="EB19" s="33"/>
      <c r="EI19" s="34"/>
      <c r="EJ19" s="35"/>
      <c r="EK19" s="36"/>
      <c r="EL19" s="42"/>
      <c r="EM19" s="18"/>
      <c r="EW19" s="38"/>
      <c r="EX19" s="38"/>
      <c r="FG19" s="33"/>
      <c r="FH19" s="33"/>
      <c r="FO19" s="34"/>
      <c r="FP19" s="35"/>
      <c r="FQ19" s="36"/>
      <c r="FR19" s="42"/>
      <c r="FS19" s="18"/>
      <c r="GC19" s="38"/>
      <c r="GD19" s="38"/>
      <c r="GM19" s="33"/>
      <c r="GN19" s="33"/>
      <c r="GU19" s="34"/>
      <c r="GV19" s="35"/>
      <c r="GW19" s="36"/>
      <c r="GX19" s="42"/>
      <c r="GY19" s="18"/>
      <c r="HI19" s="38"/>
      <c r="HJ19" s="38"/>
      <c r="HS19" s="33"/>
      <c r="HT19" s="33"/>
      <c r="IA19" s="34"/>
      <c r="IB19" s="35"/>
      <c r="IC19" s="36"/>
      <c r="ID19" s="42"/>
      <c r="IE19" s="18"/>
      <c r="IO19" s="38"/>
      <c r="IP19" s="38"/>
    </row>
    <row r="20" spans="1:256">
      <c r="B20" s="33"/>
      <c r="C20" s="33"/>
      <c r="J20" s="34"/>
      <c r="K20" s="35" t="str">
        <f t="shared" si="0"/>
        <v/>
      </c>
      <c r="L20" s="36" t="str">
        <f>IF(COUNT(J20)=1,STDEV(Sheet6:Sheet70!K20),"")</f>
        <v/>
      </c>
      <c r="M20" s="109" t="str">
        <f t="shared" si="35"/>
        <v/>
      </c>
      <c r="N20" s="117"/>
      <c r="O20" s="18">
        <f t="shared" si="1"/>
        <v>0</v>
      </c>
      <c r="P20" s="10">
        <f t="shared" si="2"/>
        <v>0</v>
      </c>
      <c r="Q20" s="10">
        <f t="shared" si="3"/>
        <v>0</v>
      </c>
      <c r="R20" s="10">
        <f t="shared" si="36"/>
        <v>0</v>
      </c>
      <c r="S20" s="10">
        <f t="shared" si="4"/>
        <v>0</v>
      </c>
      <c r="T20" s="10">
        <f t="shared" si="5"/>
        <v>0</v>
      </c>
      <c r="U20" s="10">
        <f t="shared" si="6"/>
        <v>0</v>
      </c>
      <c r="AI20" s="33"/>
      <c r="AJ20" s="33"/>
      <c r="AQ20" s="34">
        <f t="shared" si="38"/>
        <v>0</v>
      </c>
      <c r="AR20" s="35" t="str">
        <f t="shared" si="9"/>
        <v/>
      </c>
      <c r="AS20" s="36" t="str">
        <f t="shared" si="10"/>
        <v/>
      </c>
      <c r="AT20" s="42" t="str">
        <f t="shared" si="41"/>
        <v/>
      </c>
      <c r="AU20" s="18">
        <f t="shared" si="12"/>
        <v>0</v>
      </c>
      <c r="AV20" s="10">
        <f t="shared" si="13"/>
        <v>0</v>
      </c>
      <c r="AW20" s="10">
        <f t="shared" si="14"/>
        <v>0</v>
      </c>
      <c r="AX20" s="10">
        <f t="shared" si="15"/>
        <v>0</v>
      </c>
      <c r="AY20" s="10">
        <f t="shared" si="16"/>
        <v>0</v>
      </c>
      <c r="AZ20" s="10">
        <f t="shared" si="17"/>
        <v>0</v>
      </c>
      <c r="BA20" s="10">
        <f t="shared" si="18"/>
        <v>0</v>
      </c>
      <c r="BB20" s="10" t="e">
        <f t="shared" si="19"/>
        <v>#VALUE!</v>
      </c>
      <c r="BC20" s="10" t="e">
        <f t="shared" si="20"/>
        <v>#VALUE!</v>
      </c>
      <c r="BE20" s="38"/>
      <c r="BF20" s="38"/>
      <c r="BO20" s="33"/>
      <c r="BP20" s="33"/>
      <c r="BW20" s="34">
        <f t="shared" si="40"/>
        <v>0</v>
      </c>
      <c r="BX20" s="35" t="str">
        <f t="shared" si="23"/>
        <v/>
      </c>
      <c r="BY20" s="36" t="str">
        <f t="shared" si="24"/>
        <v/>
      </c>
      <c r="BZ20" s="42" t="str">
        <f t="shared" si="25"/>
        <v/>
      </c>
      <c r="CA20" s="18">
        <f t="shared" si="26"/>
        <v>0</v>
      </c>
      <c r="CB20" s="10">
        <f t="shared" si="27"/>
        <v>0</v>
      </c>
      <c r="CC20" s="10">
        <f t="shared" si="28"/>
        <v>0</v>
      </c>
      <c r="CD20" s="10">
        <f t="shared" si="29"/>
        <v>0</v>
      </c>
      <c r="CE20" s="10">
        <f t="shared" si="30"/>
        <v>0</v>
      </c>
      <c r="CF20" s="10">
        <f t="shared" si="31"/>
        <v>0</v>
      </c>
      <c r="CG20" s="10">
        <f t="shared" si="32"/>
        <v>0</v>
      </c>
      <c r="CH20" s="10" t="e">
        <f t="shared" si="33"/>
        <v>#VALUE!</v>
      </c>
      <c r="CI20" s="10" t="e">
        <f t="shared" si="34"/>
        <v>#VALUE!</v>
      </c>
      <c r="CK20" s="38"/>
      <c r="CL20" s="38"/>
      <c r="CU20" s="33"/>
      <c r="CV20" s="33"/>
      <c r="DC20" s="34"/>
      <c r="DD20" s="35"/>
      <c r="DE20" s="36"/>
      <c r="DF20" s="42"/>
      <c r="DG20" s="18"/>
      <c r="DQ20" s="38"/>
      <c r="DR20" s="38"/>
      <c r="EA20" s="33"/>
      <c r="EB20" s="33"/>
      <c r="EI20" s="34"/>
      <c r="EJ20" s="35"/>
      <c r="EK20" s="36"/>
      <c r="EL20" s="42"/>
      <c r="EM20" s="18"/>
      <c r="EW20" s="38"/>
      <c r="EX20" s="38"/>
      <c r="FG20" s="33"/>
      <c r="FH20" s="33"/>
      <c r="FO20" s="34"/>
      <c r="FP20" s="35"/>
      <c r="FQ20" s="36"/>
      <c r="FR20" s="42"/>
      <c r="FS20" s="18"/>
      <c r="GC20" s="38"/>
      <c r="GD20" s="38"/>
      <c r="GM20" s="33"/>
      <c r="GN20" s="33"/>
      <c r="GU20" s="34"/>
      <c r="GV20" s="35"/>
      <c r="GW20" s="36"/>
      <c r="GX20" s="42"/>
      <c r="GY20" s="18"/>
      <c r="HI20" s="38"/>
      <c r="HJ20" s="38"/>
      <c r="HS20" s="33"/>
      <c r="HT20" s="33"/>
      <c r="IA20" s="34"/>
      <c r="IB20" s="35"/>
      <c r="IC20" s="36"/>
      <c r="ID20" s="42"/>
      <c r="IE20" s="18"/>
      <c r="IO20" s="38"/>
      <c r="IP20" s="38"/>
    </row>
    <row r="21" spans="1:256">
      <c r="B21" s="33"/>
      <c r="C21" s="33"/>
      <c r="J21" s="34"/>
      <c r="K21" s="35" t="str">
        <f t="shared" si="0"/>
        <v/>
      </c>
      <c r="L21" s="36" t="str">
        <f>IF(COUNT(J21)=1,STDEV(Sheet6:Sheet70!K21),"")</f>
        <v/>
      </c>
      <c r="M21" s="109" t="str">
        <f t="shared" si="35"/>
        <v/>
      </c>
      <c r="N21" s="117"/>
      <c r="O21" s="18">
        <f t="shared" si="1"/>
        <v>0</v>
      </c>
      <c r="P21" s="10">
        <f t="shared" si="2"/>
        <v>0</v>
      </c>
      <c r="Q21" s="10">
        <f t="shared" si="3"/>
        <v>0</v>
      </c>
      <c r="R21" s="10">
        <f t="shared" si="36"/>
        <v>0</v>
      </c>
      <c r="S21" s="10">
        <f t="shared" si="4"/>
        <v>0</v>
      </c>
      <c r="T21" s="10">
        <f t="shared" si="5"/>
        <v>0</v>
      </c>
      <c r="U21" s="10">
        <f t="shared" si="6"/>
        <v>0</v>
      </c>
      <c r="AE21" s="10" t="s">
        <v>0</v>
      </c>
      <c r="AI21" s="33"/>
      <c r="AJ21" s="33"/>
      <c r="AQ21" s="34">
        <f t="shared" si="38"/>
        <v>0</v>
      </c>
      <c r="AR21" s="35" t="str">
        <f t="shared" si="9"/>
        <v/>
      </c>
      <c r="AS21" s="36" t="str">
        <f t="shared" si="10"/>
        <v/>
      </c>
      <c r="AT21" s="42" t="str">
        <f t="shared" si="41"/>
        <v/>
      </c>
      <c r="AU21" s="18">
        <f t="shared" si="12"/>
        <v>0</v>
      </c>
      <c r="AV21" s="10">
        <f t="shared" si="13"/>
        <v>0</v>
      </c>
      <c r="AW21" s="10">
        <f t="shared" si="14"/>
        <v>0</v>
      </c>
      <c r="AX21" s="10">
        <f t="shared" si="15"/>
        <v>0</v>
      </c>
      <c r="AY21" s="10">
        <f t="shared" si="16"/>
        <v>0</v>
      </c>
      <c r="AZ21" s="10">
        <f t="shared" si="17"/>
        <v>0</v>
      </c>
      <c r="BA21" s="10">
        <f t="shared" si="18"/>
        <v>0</v>
      </c>
      <c r="BB21" s="10" t="e">
        <f t="shared" si="19"/>
        <v>#VALUE!</v>
      </c>
      <c r="BC21" s="10" t="e">
        <f t="shared" si="20"/>
        <v>#VALUE!</v>
      </c>
      <c r="BK21" s="10" t="s">
        <v>0</v>
      </c>
      <c r="BO21" s="33"/>
      <c r="BP21" s="33"/>
      <c r="BW21" s="34">
        <f t="shared" si="40"/>
        <v>0</v>
      </c>
      <c r="BX21" s="35" t="str">
        <f t="shared" si="23"/>
        <v/>
      </c>
      <c r="BY21" s="36" t="str">
        <f t="shared" si="24"/>
        <v/>
      </c>
      <c r="BZ21" s="42" t="str">
        <f t="shared" si="25"/>
        <v/>
      </c>
      <c r="CA21" s="18">
        <f t="shared" si="26"/>
        <v>0</v>
      </c>
      <c r="CB21" s="10">
        <f t="shared" si="27"/>
        <v>0</v>
      </c>
      <c r="CC21" s="10">
        <f t="shared" si="28"/>
        <v>0</v>
      </c>
      <c r="CD21" s="10">
        <f t="shared" si="29"/>
        <v>0</v>
      </c>
      <c r="CE21" s="10">
        <f t="shared" si="30"/>
        <v>0</v>
      </c>
      <c r="CF21" s="10">
        <f t="shared" si="31"/>
        <v>0</v>
      </c>
      <c r="CG21" s="10">
        <f t="shared" si="32"/>
        <v>0</v>
      </c>
      <c r="CH21" s="10" t="e">
        <f t="shared" si="33"/>
        <v>#VALUE!</v>
      </c>
      <c r="CI21" s="10" t="e">
        <f t="shared" si="34"/>
        <v>#VALUE!</v>
      </c>
      <c r="CQ21" s="10" t="s">
        <v>0</v>
      </c>
      <c r="CU21" s="33"/>
      <c r="CV21" s="33"/>
      <c r="DC21" s="34"/>
      <c r="DD21" s="35"/>
      <c r="DE21" s="36"/>
      <c r="DF21" s="42"/>
      <c r="DG21" s="18"/>
      <c r="EA21" s="33"/>
      <c r="EB21" s="33"/>
      <c r="EI21" s="34"/>
      <c r="EJ21" s="35"/>
      <c r="EK21" s="36"/>
      <c r="EL21" s="42"/>
      <c r="EM21" s="18"/>
      <c r="FG21" s="33"/>
      <c r="FH21" s="33"/>
      <c r="FO21" s="34"/>
      <c r="FP21" s="35"/>
      <c r="FQ21" s="36"/>
      <c r="FR21" s="42"/>
      <c r="FS21" s="18"/>
      <c r="GM21" s="33"/>
      <c r="GN21" s="33"/>
      <c r="GU21" s="34"/>
      <c r="GV21" s="35"/>
      <c r="GW21" s="36"/>
      <c r="GX21" s="42"/>
      <c r="GY21" s="18"/>
      <c r="HS21" s="33"/>
      <c r="HT21" s="33"/>
      <c r="IA21" s="34"/>
      <c r="IB21" s="35"/>
      <c r="IC21" s="36"/>
      <c r="ID21" s="42"/>
      <c r="IE21" s="18"/>
    </row>
    <row r="22" spans="1:256">
      <c r="B22" s="33"/>
      <c r="C22" s="33"/>
      <c r="J22" s="34"/>
      <c r="K22" s="35" t="str">
        <f t="shared" si="0"/>
        <v/>
      </c>
      <c r="L22" s="36" t="str">
        <f>IF(COUNT(J22)=1,STDEV(Sheet6:Sheet70!K22),"")</f>
        <v/>
      </c>
      <c r="M22" s="109" t="str">
        <f t="shared" si="35"/>
        <v/>
      </c>
      <c r="N22" s="117"/>
      <c r="O22" s="18">
        <f t="shared" si="1"/>
        <v>0</v>
      </c>
      <c r="P22" s="10">
        <f t="shared" si="2"/>
        <v>0</v>
      </c>
      <c r="Q22" s="10">
        <f t="shared" si="3"/>
        <v>0</v>
      </c>
      <c r="R22" s="10">
        <f t="shared" si="36"/>
        <v>0</v>
      </c>
      <c r="S22" s="10">
        <f t="shared" si="4"/>
        <v>0</v>
      </c>
      <c r="T22" s="10">
        <f t="shared" si="5"/>
        <v>0</v>
      </c>
      <c r="U22" s="10">
        <f t="shared" si="6"/>
        <v>0</v>
      </c>
      <c r="Y22" s="44" t="s">
        <v>42</v>
      </c>
      <c r="Z22" s="45"/>
      <c r="AA22" s="45"/>
      <c r="AB22" s="45"/>
      <c r="AC22" s="45"/>
      <c r="AD22" s="45"/>
      <c r="AE22" s="45"/>
      <c r="AF22" s="46"/>
      <c r="AI22" s="33"/>
      <c r="AJ22" s="33"/>
      <c r="AQ22" s="34">
        <f t="shared" si="38"/>
        <v>0</v>
      </c>
      <c r="AR22" s="35" t="str">
        <f t="shared" si="9"/>
        <v/>
      </c>
      <c r="AS22" s="36" t="str">
        <f t="shared" si="10"/>
        <v/>
      </c>
      <c r="AT22" s="42" t="str">
        <f t="shared" si="41"/>
        <v/>
      </c>
      <c r="AU22" s="18">
        <f t="shared" si="12"/>
        <v>0</v>
      </c>
      <c r="AV22" s="10">
        <f t="shared" si="13"/>
        <v>0</v>
      </c>
      <c r="AW22" s="10">
        <f t="shared" si="14"/>
        <v>0</v>
      </c>
      <c r="AX22" s="10">
        <f t="shared" si="15"/>
        <v>0</v>
      </c>
      <c r="AY22" s="10">
        <f t="shared" si="16"/>
        <v>0</v>
      </c>
      <c r="AZ22" s="10">
        <f t="shared" si="17"/>
        <v>0</v>
      </c>
      <c r="BA22" s="10">
        <f t="shared" si="18"/>
        <v>0</v>
      </c>
      <c r="BB22" s="10" t="e">
        <f t="shared" si="19"/>
        <v>#VALUE!</v>
      </c>
      <c r="BC22" s="10" t="e">
        <f t="shared" si="20"/>
        <v>#VALUE!</v>
      </c>
      <c r="BE22" s="44" t="s">
        <v>42</v>
      </c>
      <c r="BF22" s="45"/>
      <c r="BG22" s="45"/>
      <c r="BH22" s="45"/>
      <c r="BI22" s="45"/>
      <c r="BJ22" s="45"/>
      <c r="BK22" s="45"/>
      <c r="BL22" s="46"/>
      <c r="BO22" s="33"/>
      <c r="BP22" s="33"/>
      <c r="BW22" s="34">
        <f t="shared" si="40"/>
        <v>0</v>
      </c>
      <c r="BX22" s="35" t="str">
        <f t="shared" si="23"/>
        <v/>
      </c>
      <c r="BY22" s="36" t="str">
        <f t="shared" si="24"/>
        <v/>
      </c>
      <c r="BZ22" s="42" t="str">
        <f t="shared" si="25"/>
        <v/>
      </c>
      <c r="CA22" s="18">
        <f t="shared" si="26"/>
        <v>0</v>
      </c>
      <c r="CB22" s="10">
        <f t="shared" si="27"/>
        <v>0</v>
      </c>
      <c r="CC22" s="10">
        <f t="shared" si="28"/>
        <v>0</v>
      </c>
      <c r="CD22" s="10">
        <f t="shared" si="29"/>
        <v>0</v>
      </c>
      <c r="CE22" s="10">
        <f t="shared" si="30"/>
        <v>0</v>
      </c>
      <c r="CF22" s="10">
        <f t="shared" si="31"/>
        <v>0</v>
      </c>
      <c r="CG22" s="10">
        <f t="shared" si="32"/>
        <v>0</v>
      </c>
      <c r="CH22" s="10" t="e">
        <f t="shared" si="33"/>
        <v>#VALUE!</v>
      </c>
      <c r="CI22" s="10" t="e">
        <f t="shared" si="34"/>
        <v>#VALUE!</v>
      </c>
      <c r="CK22" s="44" t="s">
        <v>42</v>
      </c>
      <c r="CL22" s="45"/>
      <c r="CM22" s="45"/>
      <c r="CN22" s="45"/>
      <c r="CO22" s="45"/>
      <c r="CP22" s="45"/>
      <c r="CQ22" s="45"/>
      <c r="CR22" s="46"/>
      <c r="CU22" s="33"/>
      <c r="CV22" s="33"/>
      <c r="DC22" s="34"/>
      <c r="DD22" s="35"/>
      <c r="DE22" s="36"/>
      <c r="DF22" s="42"/>
      <c r="DG22" s="18"/>
      <c r="DQ22" s="44"/>
      <c r="DR22" s="45"/>
      <c r="DS22" s="45"/>
      <c r="DT22" s="45"/>
      <c r="DU22" s="45"/>
      <c r="DV22" s="45"/>
      <c r="DW22" s="45"/>
      <c r="DX22" s="46"/>
      <c r="EA22" s="33"/>
      <c r="EB22" s="33"/>
      <c r="EI22" s="34"/>
      <c r="EJ22" s="35"/>
      <c r="EK22" s="36"/>
      <c r="EL22" s="42"/>
      <c r="EM22" s="18"/>
      <c r="EW22" s="44"/>
      <c r="EX22" s="45"/>
      <c r="EY22" s="45"/>
      <c r="EZ22" s="45"/>
      <c r="FA22" s="45"/>
      <c r="FB22" s="45"/>
      <c r="FC22" s="45"/>
      <c r="FD22" s="46"/>
      <c r="FG22" s="33"/>
      <c r="FH22" s="33"/>
      <c r="FO22" s="34"/>
      <c r="FP22" s="35"/>
      <c r="FQ22" s="36"/>
      <c r="FR22" s="42"/>
      <c r="FS22" s="18"/>
      <c r="GC22" s="44"/>
      <c r="GD22" s="45"/>
      <c r="GE22" s="45"/>
      <c r="GF22" s="45"/>
      <c r="GG22" s="45"/>
      <c r="GH22" s="45"/>
      <c r="GI22" s="45"/>
      <c r="GJ22" s="46"/>
      <c r="GM22" s="33"/>
      <c r="GN22" s="33"/>
      <c r="GU22" s="34"/>
      <c r="GV22" s="35"/>
      <c r="GW22" s="36"/>
      <c r="GX22" s="42"/>
      <c r="GY22" s="18"/>
      <c r="HI22" s="44"/>
      <c r="HJ22" s="45"/>
      <c r="HK22" s="45"/>
      <c r="HL22" s="45"/>
      <c r="HM22" s="45"/>
      <c r="HN22" s="45"/>
      <c r="HO22" s="45"/>
      <c r="HP22" s="46"/>
      <c r="HS22" s="33"/>
      <c r="HT22" s="33"/>
      <c r="IA22" s="34"/>
      <c r="IB22" s="35"/>
      <c r="IC22" s="36"/>
      <c r="ID22" s="42"/>
      <c r="IE22" s="18"/>
      <c r="IO22" s="44"/>
      <c r="IP22" s="45"/>
      <c r="IQ22" s="45"/>
      <c r="IR22" s="45"/>
      <c r="IS22" s="45"/>
      <c r="IT22" s="45"/>
      <c r="IU22" s="45"/>
      <c r="IV22" s="46"/>
    </row>
    <row r="23" spans="1:256" ht="13.35" customHeight="1">
      <c r="B23" s="33"/>
      <c r="C23" s="33"/>
      <c r="J23" s="34"/>
      <c r="K23" s="35" t="str">
        <f t="shared" ref="K23:K50" si="42">IF(COUNT(J23)=1,(-b+SQRT(b*b-4*$AA$29*(__c-J23)))/(2*$AA$29),"")</f>
        <v/>
      </c>
      <c r="L23" s="36" t="str">
        <f>IF(COUNT(J23)=1,STDEV(Sheet6:Sheet70!K23),"")</f>
        <v/>
      </c>
      <c r="M23" s="109" t="str">
        <f t="shared" si="35"/>
        <v/>
      </c>
      <c r="N23" s="117"/>
      <c r="O23" s="18">
        <f t="shared" si="1"/>
        <v>0</v>
      </c>
      <c r="P23" s="10">
        <f t="shared" si="2"/>
        <v>0</v>
      </c>
      <c r="Q23" s="10">
        <f t="shared" si="3"/>
        <v>0</v>
      </c>
      <c r="R23" s="10">
        <f t="shared" si="36"/>
        <v>0</v>
      </c>
      <c r="S23" s="10">
        <f t="shared" si="4"/>
        <v>0</v>
      </c>
      <c r="T23" s="10">
        <f t="shared" si="5"/>
        <v>0</v>
      </c>
      <c r="U23" s="10">
        <f t="shared" si="6"/>
        <v>0</v>
      </c>
      <c r="Y23" s="47" t="s">
        <v>43</v>
      </c>
      <c r="Z23" s="48" t="s">
        <v>44</v>
      </c>
      <c r="AA23" s="49" t="s">
        <v>45</v>
      </c>
      <c r="AB23" s="49" t="s">
        <v>46</v>
      </c>
      <c r="AC23" s="49" t="s">
        <v>47</v>
      </c>
      <c r="AD23" s="49" t="s">
        <v>86</v>
      </c>
      <c r="AE23" s="49" t="s">
        <v>48</v>
      </c>
      <c r="AF23" s="50" t="s">
        <v>49</v>
      </c>
      <c r="AI23" s="33"/>
      <c r="AJ23" s="33"/>
      <c r="AQ23" s="34">
        <f t="shared" si="38"/>
        <v>0</v>
      </c>
      <c r="AR23" s="35" t="str">
        <f t="shared" si="9"/>
        <v/>
      </c>
      <c r="AS23" s="36" t="str">
        <f t="shared" si="10"/>
        <v/>
      </c>
      <c r="AT23" s="42" t="str">
        <f t="shared" si="41"/>
        <v/>
      </c>
      <c r="AU23" s="18">
        <f t="shared" si="12"/>
        <v>0</v>
      </c>
      <c r="AV23" s="10">
        <f t="shared" si="13"/>
        <v>0</v>
      </c>
      <c r="AW23" s="10">
        <f t="shared" si="14"/>
        <v>0</v>
      </c>
      <c r="AX23" s="10">
        <f t="shared" si="15"/>
        <v>0</v>
      </c>
      <c r="AY23" s="10">
        <f t="shared" si="16"/>
        <v>0</v>
      </c>
      <c r="AZ23" s="10">
        <f t="shared" si="17"/>
        <v>0</v>
      </c>
      <c r="BA23" s="10">
        <f t="shared" si="18"/>
        <v>0</v>
      </c>
      <c r="BB23" s="10" t="e">
        <f t="shared" si="19"/>
        <v>#VALUE!</v>
      </c>
      <c r="BC23" s="10" t="e">
        <f t="shared" si="20"/>
        <v>#VALUE!</v>
      </c>
      <c r="BE23" s="47" t="s">
        <v>43</v>
      </c>
      <c r="BF23" s="48" t="s">
        <v>44</v>
      </c>
      <c r="BG23" s="49" t="s">
        <v>45</v>
      </c>
      <c r="BH23" s="49" t="s">
        <v>46</v>
      </c>
      <c r="BI23" s="49" t="s">
        <v>47</v>
      </c>
      <c r="BJ23" s="49" t="s">
        <v>86</v>
      </c>
      <c r="BK23" s="49" t="s">
        <v>87</v>
      </c>
      <c r="BL23" s="50" t="s">
        <v>49</v>
      </c>
      <c r="BO23" s="33"/>
      <c r="BP23" s="33"/>
      <c r="BW23" s="34">
        <f t="shared" si="40"/>
        <v>0</v>
      </c>
      <c r="BX23" s="35" t="str">
        <f t="shared" si="23"/>
        <v/>
      </c>
      <c r="BY23" s="36" t="str">
        <f t="shared" si="24"/>
        <v/>
      </c>
      <c r="BZ23" s="42" t="str">
        <f t="shared" si="25"/>
        <v/>
      </c>
      <c r="CA23" s="18">
        <f t="shared" si="26"/>
        <v>0</v>
      </c>
      <c r="CB23" s="10">
        <f t="shared" si="27"/>
        <v>0</v>
      </c>
      <c r="CC23" s="10">
        <f t="shared" si="28"/>
        <v>0</v>
      </c>
      <c r="CD23" s="10">
        <f t="shared" si="29"/>
        <v>0</v>
      </c>
      <c r="CE23" s="10">
        <f t="shared" si="30"/>
        <v>0</v>
      </c>
      <c r="CF23" s="10">
        <f t="shared" si="31"/>
        <v>0</v>
      </c>
      <c r="CG23" s="10">
        <f t="shared" si="32"/>
        <v>0</v>
      </c>
      <c r="CH23" s="10" t="e">
        <f t="shared" si="33"/>
        <v>#VALUE!</v>
      </c>
      <c r="CI23" s="10" t="e">
        <f t="shared" si="34"/>
        <v>#VALUE!</v>
      </c>
      <c r="CK23" s="47" t="s">
        <v>43</v>
      </c>
      <c r="CL23" s="48" t="s">
        <v>44</v>
      </c>
      <c r="CM23" s="49" t="s">
        <v>45</v>
      </c>
      <c r="CN23" s="49" t="s">
        <v>46</v>
      </c>
      <c r="CO23" s="49" t="s">
        <v>47</v>
      </c>
      <c r="CP23" s="49" t="s">
        <v>86</v>
      </c>
      <c r="CQ23" s="49" t="s">
        <v>87</v>
      </c>
      <c r="CR23" s="50" t="s">
        <v>49</v>
      </c>
      <c r="CU23" s="33"/>
      <c r="CV23" s="33"/>
      <c r="DC23" s="34"/>
      <c r="DD23" s="35"/>
      <c r="DE23" s="36"/>
      <c r="DF23" s="42"/>
      <c r="DG23" s="18"/>
      <c r="DQ23" s="47"/>
      <c r="DR23" s="48"/>
      <c r="DS23" s="49"/>
      <c r="DT23" s="49"/>
      <c r="DU23" s="49"/>
      <c r="DV23" s="49"/>
      <c r="DW23" s="49"/>
      <c r="DX23" s="50"/>
      <c r="EA23" s="33"/>
      <c r="EB23" s="33"/>
      <c r="EI23" s="34"/>
      <c r="EJ23" s="35"/>
      <c r="EK23" s="36"/>
      <c r="EL23" s="42"/>
      <c r="EM23" s="18"/>
      <c r="EW23" s="47"/>
      <c r="EX23" s="48"/>
      <c r="EY23" s="49"/>
      <c r="EZ23" s="49"/>
      <c r="FA23" s="49"/>
      <c r="FB23" s="49"/>
      <c r="FC23" s="49"/>
      <c r="FD23" s="50"/>
      <c r="FG23" s="33"/>
      <c r="FH23" s="33"/>
      <c r="FO23" s="34"/>
      <c r="FP23" s="35"/>
      <c r="FQ23" s="36"/>
      <c r="FR23" s="42"/>
      <c r="FS23" s="18"/>
      <c r="GC23" s="47"/>
      <c r="GD23" s="48"/>
      <c r="GE23" s="49"/>
      <c r="GF23" s="49"/>
      <c r="GG23" s="49"/>
      <c r="GH23" s="49"/>
      <c r="GI23" s="49"/>
      <c r="GJ23" s="50"/>
      <c r="GM23" s="33"/>
      <c r="GN23" s="33"/>
      <c r="GU23" s="34"/>
      <c r="GV23" s="35"/>
      <c r="GW23" s="36"/>
      <c r="GX23" s="42"/>
      <c r="GY23" s="18"/>
      <c r="HI23" s="47"/>
      <c r="HJ23" s="48"/>
      <c r="HK23" s="49"/>
      <c r="HL23" s="49"/>
      <c r="HM23" s="49"/>
      <c r="HN23" s="49"/>
      <c r="HO23" s="49"/>
      <c r="HP23" s="50"/>
      <c r="HS23" s="33"/>
      <c r="HT23" s="33"/>
      <c r="IA23" s="34"/>
      <c r="IB23" s="35"/>
      <c r="IC23" s="36"/>
      <c r="ID23" s="42"/>
      <c r="IE23" s="18"/>
      <c r="IO23" s="47"/>
      <c r="IP23" s="48"/>
      <c r="IQ23" s="49"/>
      <c r="IR23" s="49"/>
      <c r="IS23" s="49"/>
      <c r="IT23" s="49"/>
      <c r="IU23" s="49"/>
      <c r="IV23" s="50"/>
    </row>
    <row r="24" spans="1:256">
      <c r="A24" s="51"/>
      <c r="B24" s="33"/>
      <c r="C24" s="33"/>
      <c r="J24" s="34"/>
      <c r="K24" s="35" t="str">
        <f t="shared" si="42"/>
        <v/>
      </c>
      <c r="L24" s="36" t="str">
        <f>IF(COUNT(J24)=1,STDEV(Sheet6:Sheet70!K24),"")</f>
        <v/>
      </c>
      <c r="M24" s="109" t="str">
        <f t="shared" si="35"/>
        <v/>
      </c>
      <c r="N24" s="117"/>
      <c r="O24" s="18">
        <f t="shared" si="1"/>
        <v>0</v>
      </c>
      <c r="P24" s="10">
        <f t="shared" si="2"/>
        <v>0</v>
      </c>
      <c r="Q24" s="10">
        <f t="shared" si="3"/>
        <v>0</v>
      </c>
      <c r="R24" s="10">
        <f t="shared" si="36"/>
        <v>0</v>
      </c>
      <c r="S24" s="10">
        <f t="shared" si="4"/>
        <v>0</v>
      </c>
      <c r="T24" s="10">
        <f t="shared" si="5"/>
        <v>0</v>
      </c>
      <c r="U24" s="10">
        <f t="shared" si="6"/>
        <v>0</v>
      </c>
      <c r="Y24" s="9"/>
      <c r="Z24" s="53" t="s">
        <v>50</v>
      </c>
      <c r="AA24" s="32" t="s">
        <v>51</v>
      </c>
      <c r="AB24" s="32" t="s">
        <v>52</v>
      </c>
      <c r="AC24" s="32" t="s">
        <v>53</v>
      </c>
      <c r="AD24" s="32" t="s">
        <v>54</v>
      </c>
      <c r="AE24" s="32" t="s">
        <v>55</v>
      </c>
      <c r="AF24" s="54" t="s">
        <v>56</v>
      </c>
      <c r="AI24" s="33"/>
      <c r="AJ24" s="33"/>
      <c r="AQ24" s="34">
        <f t="shared" si="38"/>
        <v>0</v>
      </c>
      <c r="AR24" s="35" t="str">
        <f t="shared" si="9"/>
        <v/>
      </c>
      <c r="AS24" s="36" t="str">
        <f t="shared" si="10"/>
        <v/>
      </c>
      <c r="AT24" s="42" t="str">
        <f t="shared" si="41"/>
        <v/>
      </c>
      <c r="AU24" s="18">
        <f t="shared" si="12"/>
        <v>0</v>
      </c>
      <c r="AV24" s="10">
        <f t="shared" si="13"/>
        <v>0</v>
      </c>
      <c r="AW24" s="10">
        <f t="shared" si="14"/>
        <v>0</v>
      </c>
      <c r="AX24" s="10">
        <f t="shared" si="15"/>
        <v>0</v>
      </c>
      <c r="AY24" s="10">
        <f t="shared" si="16"/>
        <v>0</v>
      </c>
      <c r="AZ24" s="10">
        <f t="shared" si="17"/>
        <v>0</v>
      </c>
      <c r="BA24" s="10">
        <f t="shared" si="18"/>
        <v>0</v>
      </c>
      <c r="BB24" s="10" t="e">
        <f t="shared" si="19"/>
        <v>#VALUE!</v>
      </c>
      <c r="BC24" s="10" t="e">
        <f t="shared" si="20"/>
        <v>#VALUE!</v>
      </c>
      <c r="BE24" s="9"/>
      <c r="BF24" s="53" t="s">
        <v>50</v>
      </c>
      <c r="BG24" s="32" t="s">
        <v>51</v>
      </c>
      <c r="BH24" s="32" t="s">
        <v>52</v>
      </c>
      <c r="BI24" s="32" t="s">
        <v>53</v>
      </c>
      <c r="BJ24" s="32" t="s">
        <v>54</v>
      </c>
      <c r="BK24" s="32" t="s">
        <v>55</v>
      </c>
      <c r="BL24" s="54" t="s">
        <v>56</v>
      </c>
      <c r="BO24" s="33"/>
      <c r="BP24" s="33"/>
      <c r="BW24" s="34">
        <f t="shared" si="40"/>
        <v>0</v>
      </c>
      <c r="BX24" s="35" t="str">
        <f t="shared" si="23"/>
        <v/>
      </c>
      <c r="BY24" s="36" t="str">
        <f t="shared" si="24"/>
        <v/>
      </c>
      <c r="BZ24" s="42" t="str">
        <f t="shared" si="25"/>
        <v/>
      </c>
      <c r="CA24" s="18">
        <f t="shared" si="26"/>
        <v>0</v>
      </c>
      <c r="CB24" s="10">
        <f t="shared" si="27"/>
        <v>0</v>
      </c>
      <c r="CC24" s="10">
        <f t="shared" si="28"/>
        <v>0</v>
      </c>
      <c r="CD24" s="10">
        <f t="shared" si="29"/>
        <v>0</v>
      </c>
      <c r="CE24" s="10">
        <f t="shared" si="30"/>
        <v>0</v>
      </c>
      <c r="CF24" s="10">
        <f t="shared" si="31"/>
        <v>0</v>
      </c>
      <c r="CG24" s="10">
        <f t="shared" si="32"/>
        <v>0</v>
      </c>
      <c r="CH24" s="10" t="e">
        <f t="shared" si="33"/>
        <v>#VALUE!</v>
      </c>
      <c r="CI24" s="10" t="e">
        <f t="shared" si="34"/>
        <v>#VALUE!</v>
      </c>
      <c r="CK24" s="9"/>
      <c r="CL24" s="53" t="s">
        <v>50</v>
      </c>
      <c r="CM24" s="32" t="s">
        <v>51</v>
      </c>
      <c r="CN24" s="32" t="s">
        <v>52</v>
      </c>
      <c r="CO24" s="32" t="s">
        <v>53</v>
      </c>
      <c r="CP24" s="32" t="s">
        <v>54</v>
      </c>
      <c r="CQ24" s="32" t="s">
        <v>55</v>
      </c>
      <c r="CR24" s="54" t="s">
        <v>56</v>
      </c>
      <c r="CU24" s="33"/>
      <c r="CV24" s="33"/>
      <c r="DC24" s="34"/>
      <c r="DD24" s="35"/>
      <c r="DE24" s="36"/>
      <c r="DF24" s="42"/>
      <c r="DG24" s="18"/>
      <c r="DQ24" s="9"/>
      <c r="DR24" s="53"/>
      <c r="DS24" s="32"/>
      <c r="DT24" s="32"/>
      <c r="DU24" s="32"/>
      <c r="DV24" s="32"/>
      <c r="DW24" s="32"/>
      <c r="DX24" s="54"/>
      <c r="EA24" s="33"/>
      <c r="EB24" s="33"/>
      <c r="EI24" s="34"/>
      <c r="EJ24" s="35"/>
      <c r="EK24" s="36"/>
      <c r="EL24" s="42"/>
      <c r="EM24" s="18"/>
      <c r="EW24" s="9"/>
      <c r="EX24" s="53"/>
      <c r="EY24" s="32"/>
      <c r="EZ24" s="32"/>
      <c r="FA24" s="32"/>
      <c r="FB24" s="32"/>
      <c r="FC24" s="32"/>
      <c r="FD24" s="54"/>
      <c r="FG24" s="33"/>
      <c r="FH24" s="33"/>
      <c r="FO24" s="34"/>
      <c r="FP24" s="35"/>
      <c r="FQ24" s="36"/>
      <c r="FR24" s="42"/>
      <c r="FS24" s="18"/>
      <c r="GC24" s="9"/>
      <c r="GD24" s="53"/>
      <c r="GE24" s="32"/>
      <c r="GF24" s="32"/>
      <c r="GG24" s="32"/>
      <c r="GH24" s="32"/>
      <c r="GI24" s="32"/>
      <c r="GJ24" s="54"/>
      <c r="GM24" s="33"/>
      <c r="GN24" s="33"/>
      <c r="GU24" s="34"/>
      <c r="GV24" s="35"/>
      <c r="GW24" s="36"/>
      <c r="GX24" s="42"/>
      <c r="GY24" s="18"/>
      <c r="HI24" s="9"/>
      <c r="HJ24" s="53"/>
      <c r="HK24" s="32"/>
      <c r="HL24" s="32"/>
      <c r="HM24" s="32"/>
      <c r="HN24" s="32"/>
      <c r="HO24" s="32"/>
      <c r="HP24" s="54"/>
      <c r="HS24" s="33"/>
      <c r="HT24" s="33"/>
      <c r="IA24" s="34"/>
      <c r="IB24" s="35"/>
      <c r="IC24" s="36"/>
      <c r="ID24" s="42"/>
      <c r="IE24" s="18"/>
      <c r="IO24" s="9"/>
      <c r="IP24" s="53"/>
      <c r="IQ24" s="32"/>
      <c r="IR24" s="32"/>
      <c r="IS24" s="32"/>
      <c r="IT24" s="32"/>
      <c r="IU24" s="32"/>
      <c r="IV24" s="54"/>
    </row>
    <row r="25" spans="1:256">
      <c r="B25" s="33"/>
      <c r="C25" s="33"/>
      <c r="J25" s="34"/>
      <c r="K25" s="35" t="str">
        <f t="shared" si="42"/>
        <v/>
      </c>
      <c r="L25" s="36" t="str">
        <f>IF(COUNT(J25)=1,STDEV(Sheet6:Sheet70!K25),"")</f>
        <v/>
      </c>
      <c r="M25" s="109" t="str">
        <f t="shared" si="35"/>
        <v/>
      </c>
      <c r="N25" s="117"/>
      <c r="O25" s="18">
        <f t="shared" si="1"/>
        <v>0</v>
      </c>
      <c r="P25" s="10">
        <f t="shared" si="2"/>
        <v>0</v>
      </c>
      <c r="Q25" s="10">
        <f t="shared" si="3"/>
        <v>0</v>
      </c>
      <c r="R25" s="10">
        <f t="shared" si="36"/>
        <v>0</v>
      </c>
      <c r="S25" s="10">
        <f t="shared" si="4"/>
        <v>0</v>
      </c>
      <c r="T25" s="10">
        <f t="shared" si="5"/>
        <v>0</v>
      </c>
      <c r="U25" s="10">
        <f t="shared" si="6"/>
        <v>0</v>
      </c>
      <c r="Y25" s="9" t="s">
        <v>0</v>
      </c>
      <c r="Z25" s="55">
        <f t="shared" ref="Z25:AF25" si="43">SUM(O6:O50)</f>
        <v>45</v>
      </c>
      <c r="AA25" s="56">
        <f t="shared" si="43"/>
        <v>408.22</v>
      </c>
      <c r="AB25" s="57">
        <f t="shared" si="43"/>
        <v>2484.36</v>
      </c>
      <c r="AC25" s="57">
        <f t="shared" si="43"/>
        <v>285</v>
      </c>
      <c r="AD25" s="57">
        <f t="shared" si="43"/>
        <v>2025</v>
      </c>
      <c r="AE25" s="57">
        <f t="shared" si="43"/>
        <v>15333</v>
      </c>
      <c r="AF25" s="58">
        <f t="shared" si="43"/>
        <v>17218.88</v>
      </c>
      <c r="AI25" s="33"/>
      <c r="AJ25" s="33"/>
      <c r="AQ25" s="34">
        <f t="shared" si="38"/>
        <v>0</v>
      </c>
      <c r="AR25" s="35" t="str">
        <f t="shared" si="9"/>
        <v/>
      </c>
      <c r="AS25" s="36" t="str">
        <f t="shared" si="10"/>
        <v/>
      </c>
      <c r="AT25" s="42" t="str">
        <f t="shared" si="41"/>
        <v/>
      </c>
      <c r="AU25" s="18">
        <f t="shared" si="12"/>
        <v>0</v>
      </c>
      <c r="AV25" s="10">
        <f t="shared" si="13"/>
        <v>0</v>
      </c>
      <c r="AW25" s="10">
        <f t="shared" si="14"/>
        <v>0</v>
      </c>
      <c r="AX25" s="10">
        <f t="shared" si="15"/>
        <v>0</v>
      </c>
      <c r="AY25" s="10">
        <f t="shared" si="16"/>
        <v>0</v>
      </c>
      <c r="AZ25" s="10">
        <f t="shared" si="17"/>
        <v>0</v>
      </c>
      <c r="BA25" s="10">
        <f t="shared" si="18"/>
        <v>0</v>
      </c>
      <c r="BB25" s="10" t="e">
        <f t="shared" si="19"/>
        <v>#VALUE!</v>
      </c>
      <c r="BC25" s="10" t="e">
        <f t="shared" si="20"/>
        <v>#VALUE!</v>
      </c>
      <c r="BE25" s="9" t="s">
        <v>0</v>
      </c>
      <c r="BF25" s="55">
        <f t="shared" ref="BF25:BL25" ca="1" si="44">SUM(AU6:AU50)</f>
        <v>41</v>
      </c>
      <c r="BG25" s="56">
        <f t="shared" ca="1" si="44"/>
        <v>379.32000000000005</v>
      </c>
      <c r="BH25" s="57">
        <f t="shared" ca="1" si="44"/>
        <v>2203.16</v>
      </c>
      <c r="BI25" s="57">
        <f t="shared" ca="1" si="44"/>
        <v>245</v>
      </c>
      <c r="BJ25" s="57">
        <f t="shared" ca="1" si="44"/>
        <v>1601</v>
      </c>
      <c r="BK25" s="57">
        <f t="shared" ca="1" si="44"/>
        <v>10997</v>
      </c>
      <c r="BL25" s="58">
        <f t="shared" ca="1" si="44"/>
        <v>14160.28</v>
      </c>
      <c r="BO25" s="33"/>
      <c r="BP25" s="33"/>
      <c r="BW25" s="34">
        <f t="shared" si="40"/>
        <v>0</v>
      </c>
      <c r="BX25" s="35" t="str">
        <f t="shared" si="23"/>
        <v/>
      </c>
      <c r="BY25" s="36" t="str">
        <f t="shared" si="24"/>
        <v/>
      </c>
      <c r="BZ25" s="42" t="str">
        <f t="shared" si="25"/>
        <v/>
      </c>
      <c r="CA25" s="18">
        <f t="shared" si="26"/>
        <v>0</v>
      </c>
      <c r="CB25" s="10">
        <f t="shared" si="27"/>
        <v>0</v>
      </c>
      <c r="CC25" s="10">
        <f t="shared" si="28"/>
        <v>0</v>
      </c>
      <c r="CD25" s="10">
        <f t="shared" si="29"/>
        <v>0</v>
      </c>
      <c r="CE25" s="10">
        <f t="shared" si="30"/>
        <v>0</v>
      </c>
      <c r="CF25" s="10">
        <f t="shared" si="31"/>
        <v>0</v>
      </c>
      <c r="CG25" s="10">
        <f t="shared" si="32"/>
        <v>0</v>
      </c>
      <c r="CH25" s="10" t="e">
        <f t="shared" si="33"/>
        <v>#VALUE!</v>
      </c>
      <c r="CI25" s="10" t="e">
        <f t="shared" si="34"/>
        <v>#VALUE!</v>
      </c>
      <c r="CK25" s="9" t="s">
        <v>0</v>
      </c>
      <c r="CL25" s="55">
        <f t="shared" ref="CL25:CR25" ca="1" si="45">SUM(CA6:CA50)</f>
        <v>41</v>
      </c>
      <c r="CM25" s="56">
        <f t="shared" ca="1" si="45"/>
        <v>376.22</v>
      </c>
      <c r="CN25" s="57">
        <f t="shared" ca="1" si="45"/>
        <v>2198.86</v>
      </c>
      <c r="CO25" s="57">
        <f t="shared" ca="1" si="45"/>
        <v>251</v>
      </c>
      <c r="CP25" s="57">
        <f t="shared" ca="1" si="45"/>
        <v>1745</v>
      </c>
      <c r="CQ25" s="57">
        <f t="shared" ca="1" si="45"/>
        <v>13187</v>
      </c>
      <c r="CR25" s="58">
        <f t="shared" ca="1" si="45"/>
        <v>14785.380000000001</v>
      </c>
      <c r="CU25" s="33"/>
      <c r="CV25" s="33"/>
      <c r="DC25" s="34"/>
      <c r="DD25" s="35"/>
      <c r="DE25" s="36"/>
      <c r="DF25" s="42"/>
      <c r="DG25" s="18"/>
      <c r="DQ25" s="9"/>
      <c r="DR25" s="55"/>
      <c r="DS25" s="56"/>
      <c r="DT25" s="57"/>
      <c r="DU25" s="57"/>
      <c r="DV25" s="57"/>
      <c r="DW25" s="57"/>
      <c r="DX25" s="58"/>
      <c r="EA25" s="33"/>
      <c r="EB25" s="33"/>
      <c r="EI25" s="34"/>
      <c r="EJ25" s="35"/>
      <c r="EK25" s="36"/>
      <c r="EL25" s="42"/>
      <c r="EM25" s="18"/>
      <c r="EW25" s="9"/>
      <c r="EX25" s="55"/>
      <c r="EY25" s="56"/>
      <c r="EZ25" s="57"/>
      <c r="FA25" s="57"/>
      <c r="FB25" s="57"/>
      <c r="FC25" s="57"/>
      <c r="FD25" s="58"/>
      <c r="FG25" s="33"/>
      <c r="FH25" s="33"/>
      <c r="FO25" s="34"/>
      <c r="FP25" s="35"/>
      <c r="FQ25" s="36"/>
      <c r="FR25" s="42"/>
      <c r="FS25" s="18"/>
      <c r="GC25" s="9"/>
      <c r="GD25" s="55"/>
      <c r="GE25" s="56"/>
      <c r="GF25" s="57"/>
      <c r="GG25" s="57"/>
      <c r="GH25" s="57"/>
      <c r="GI25" s="57"/>
      <c r="GJ25" s="58"/>
      <c r="GM25" s="33"/>
      <c r="GN25" s="33"/>
      <c r="GU25" s="34"/>
      <c r="GV25" s="35"/>
      <c r="GW25" s="36"/>
      <c r="GX25" s="42"/>
      <c r="GY25" s="18"/>
      <c r="HI25" s="9"/>
      <c r="HJ25" s="55"/>
      <c r="HK25" s="56"/>
      <c r="HL25" s="57"/>
      <c r="HM25" s="57"/>
      <c r="HN25" s="57"/>
      <c r="HO25" s="57"/>
      <c r="HP25" s="58"/>
      <c r="HS25" s="33"/>
      <c r="HT25" s="33"/>
      <c r="IA25" s="34"/>
      <c r="IB25" s="35"/>
      <c r="IC25" s="36"/>
      <c r="ID25" s="42"/>
      <c r="IE25" s="18"/>
      <c r="IO25" s="9"/>
      <c r="IP25" s="55"/>
      <c r="IQ25" s="56"/>
      <c r="IR25" s="57"/>
      <c r="IS25" s="57"/>
      <c r="IT25" s="57"/>
      <c r="IU25" s="57"/>
      <c r="IV25" s="58"/>
    </row>
    <row r="26" spans="1:256">
      <c r="B26" s="33"/>
      <c r="C26" s="33"/>
      <c r="J26" s="34"/>
      <c r="K26" s="35" t="str">
        <f t="shared" si="42"/>
        <v/>
      </c>
      <c r="L26" s="36" t="str">
        <f>IF(COUNT(J26)=1,STDEV(Sheet6:Sheet70!K26),"")</f>
        <v/>
      </c>
      <c r="M26" s="109" t="str">
        <f t="shared" si="35"/>
        <v/>
      </c>
      <c r="N26" s="117"/>
      <c r="O26" s="18">
        <f t="shared" si="1"/>
        <v>0</v>
      </c>
      <c r="P26" s="10">
        <f t="shared" si="2"/>
        <v>0</v>
      </c>
      <c r="Q26" s="10">
        <f t="shared" si="3"/>
        <v>0</v>
      </c>
      <c r="R26" s="10">
        <f t="shared" si="36"/>
        <v>0</v>
      </c>
      <c r="S26" s="10">
        <f t="shared" si="4"/>
        <v>0</v>
      </c>
      <c r="T26" s="10">
        <f t="shared" si="5"/>
        <v>0</v>
      </c>
      <c r="U26" s="10">
        <f t="shared" si="6"/>
        <v>0</v>
      </c>
      <c r="Y26" s="53" t="s">
        <v>58</v>
      </c>
      <c r="Z26" s="59">
        <f>COUNT(B6:B41)</f>
        <v>9</v>
      </c>
      <c r="AA26" s="17" t="s">
        <v>59</v>
      </c>
      <c r="AB26" s="17"/>
      <c r="AC26" s="17"/>
      <c r="AF26" s="11"/>
      <c r="AI26" s="33"/>
      <c r="AJ26" s="33"/>
      <c r="AQ26" s="34">
        <f t="shared" si="38"/>
        <v>0</v>
      </c>
      <c r="AR26" s="35" t="str">
        <f t="shared" si="9"/>
        <v/>
      </c>
      <c r="AS26" s="36" t="str">
        <f t="shared" si="10"/>
        <v/>
      </c>
      <c r="AT26" s="42" t="str">
        <f t="shared" si="41"/>
        <v/>
      </c>
      <c r="AU26" s="18">
        <f t="shared" si="12"/>
        <v>0</v>
      </c>
      <c r="AV26" s="10">
        <f t="shared" si="13"/>
        <v>0</v>
      </c>
      <c r="AW26" s="10">
        <f t="shared" si="14"/>
        <v>0</v>
      </c>
      <c r="AX26" s="10">
        <f t="shared" si="15"/>
        <v>0</v>
      </c>
      <c r="AY26" s="10">
        <f t="shared" si="16"/>
        <v>0</v>
      </c>
      <c r="AZ26" s="10">
        <f t="shared" si="17"/>
        <v>0</v>
      </c>
      <c r="BA26" s="10">
        <f t="shared" si="18"/>
        <v>0</v>
      </c>
      <c r="BB26" s="10" t="e">
        <f t="shared" si="19"/>
        <v>#VALUE!</v>
      </c>
      <c r="BC26" s="10" t="e">
        <f t="shared" si="20"/>
        <v>#VALUE!</v>
      </c>
      <c r="BE26" s="60" t="s">
        <v>58</v>
      </c>
      <c r="BF26" s="61">
        <f ca="1">COUNT(AI6:AI41)</f>
        <v>11</v>
      </c>
      <c r="BG26" s="62" t="s">
        <v>59</v>
      </c>
      <c r="BH26" s="62"/>
      <c r="BI26" s="17"/>
      <c r="BL26" s="11"/>
      <c r="BO26" s="33"/>
      <c r="BP26" s="33"/>
      <c r="BW26" s="34">
        <f t="shared" si="40"/>
        <v>0</v>
      </c>
      <c r="BX26" s="35" t="str">
        <f t="shared" si="23"/>
        <v/>
      </c>
      <c r="BY26" s="36" t="str">
        <f t="shared" si="24"/>
        <v/>
      </c>
      <c r="BZ26" s="42" t="str">
        <f t="shared" si="25"/>
        <v/>
      </c>
      <c r="CA26" s="18">
        <f t="shared" si="26"/>
        <v>0</v>
      </c>
      <c r="CB26" s="10">
        <f t="shared" si="27"/>
        <v>0</v>
      </c>
      <c r="CC26" s="10">
        <f t="shared" si="28"/>
        <v>0</v>
      </c>
      <c r="CD26" s="10">
        <f t="shared" si="29"/>
        <v>0</v>
      </c>
      <c r="CE26" s="10">
        <f t="shared" si="30"/>
        <v>0</v>
      </c>
      <c r="CF26" s="10">
        <f t="shared" si="31"/>
        <v>0</v>
      </c>
      <c r="CG26" s="10">
        <f t="shared" si="32"/>
        <v>0</v>
      </c>
      <c r="CH26" s="10" t="e">
        <f t="shared" si="33"/>
        <v>#VALUE!</v>
      </c>
      <c r="CI26" s="10" t="e">
        <f t="shared" si="34"/>
        <v>#VALUE!</v>
      </c>
      <c r="CK26" s="60" t="s">
        <v>58</v>
      </c>
      <c r="CL26" s="61">
        <f ca="1">COUNT(BO6:BO41)</f>
        <v>11</v>
      </c>
      <c r="CM26" s="62" t="s">
        <v>59</v>
      </c>
      <c r="CN26" s="62"/>
      <c r="CO26" s="17"/>
      <c r="CR26" s="11"/>
      <c r="CU26" s="33"/>
      <c r="CV26" s="33"/>
      <c r="DC26" s="34"/>
      <c r="DD26" s="35"/>
      <c r="DE26" s="36"/>
      <c r="DF26" s="42"/>
      <c r="DG26" s="18"/>
      <c r="DQ26" s="60"/>
      <c r="DR26" s="61"/>
      <c r="DS26" s="62"/>
      <c r="DT26" s="62"/>
      <c r="DU26" s="17"/>
      <c r="DX26" s="11"/>
      <c r="EA26" s="33"/>
      <c r="EB26" s="33"/>
      <c r="EI26" s="34"/>
      <c r="EJ26" s="35"/>
      <c r="EK26" s="36"/>
      <c r="EL26" s="42"/>
      <c r="EM26" s="18"/>
      <c r="EW26" s="60"/>
      <c r="EX26" s="61"/>
      <c r="EY26" s="62"/>
      <c r="EZ26" s="62"/>
      <c r="FA26" s="17"/>
      <c r="FD26" s="11"/>
      <c r="FG26" s="33"/>
      <c r="FH26" s="33"/>
      <c r="FO26" s="34"/>
      <c r="FP26" s="35"/>
      <c r="FQ26" s="36"/>
      <c r="FR26" s="42"/>
      <c r="FS26" s="18"/>
      <c r="GC26" s="60"/>
      <c r="GD26" s="61"/>
      <c r="GE26" s="62"/>
      <c r="GF26" s="62"/>
      <c r="GG26" s="17"/>
      <c r="GJ26" s="11"/>
      <c r="GM26" s="33"/>
      <c r="GN26" s="33"/>
      <c r="GU26" s="34"/>
      <c r="GV26" s="35"/>
      <c r="GW26" s="36"/>
      <c r="GX26" s="42"/>
      <c r="GY26" s="18"/>
      <c r="HI26" s="60"/>
      <c r="HJ26" s="61"/>
      <c r="HK26" s="62"/>
      <c r="HL26" s="62"/>
      <c r="HM26" s="17"/>
      <c r="HP26" s="11"/>
      <c r="HS26" s="33"/>
      <c r="HT26" s="33"/>
      <c r="IA26" s="34"/>
      <c r="IB26" s="35"/>
      <c r="IC26" s="36"/>
      <c r="ID26" s="42"/>
      <c r="IE26" s="18"/>
      <c r="IO26" s="60"/>
      <c r="IP26" s="61"/>
      <c r="IQ26" s="62"/>
      <c r="IR26" s="62"/>
      <c r="IS26" s="17"/>
      <c r="IV26" s="11"/>
    </row>
    <row r="27" spans="1:256">
      <c r="B27" s="33"/>
      <c r="C27" s="33"/>
      <c r="J27" s="34"/>
      <c r="K27" s="35" t="str">
        <f t="shared" si="42"/>
        <v/>
      </c>
      <c r="L27" s="36" t="str">
        <f>IF(COUNT(J27)=1,STDEV(Sheet6:Sheet70!K27),"")</f>
        <v/>
      </c>
      <c r="M27" s="109" t="str">
        <f t="shared" si="35"/>
        <v/>
      </c>
      <c r="N27" s="117"/>
      <c r="O27" s="18">
        <f t="shared" si="1"/>
        <v>0</v>
      </c>
      <c r="P27" s="10">
        <f t="shared" si="2"/>
        <v>0</v>
      </c>
      <c r="Q27" s="10">
        <f t="shared" si="3"/>
        <v>0</v>
      </c>
      <c r="R27" s="10">
        <f t="shared" si="36"/>
        <v>0</v>
      </c>
      <c r="S27" s="10">
        <f t="shared" si="4"/>
        <v>0</v>
      </c>
      <c r="T27" s="10">
        <f t="shared" si="5"/>
        <v>0</v>
      </c>
      <c r="U27" s="10">
        <f t="shared" si="6"/>
        <v>0</v>
      </c>
      <c r="Y27" s="53"/>
      <c r="Z27" s="32"/>
      <c r="AC27" s="17"/>
      <c r="AF27" s="11"/>
      <c r="AI27" s="33"/>
      <c r="AJ27" s="33"/>
      <c r="AQ27" s="34">
        <f t="shared" si="38"/>
        <v>0</v>
      </c>
      <c r="AR27" s="35" t="str">
        <f t="shared" si="9"/>
        <v/>
      </c>
      <c r="AS27" s="36" t="str">
        <f t="shared" si="10"/>
        <v/>
      </c>
      <c r="AT27" s="42" t="str">
        <f t="shared" si="41"/>
        <v/>
      </c>
      <c r="AU27" s="18">
        <f t="shared" si="12"/>
        <v>0</v>
      </c>
      <c r="AV27" s="10">
        <f t="shared" si="13"/>
        <v>0</v>
      </c>
      <c r="AW27" s="10">
        <f t="shared" si="14"/>
        <v>0</v>
      </c>
      <c r="AX27" s="10">
        <f t="shared" si="15"/>
        <v>0</v>
      </c>
      <c r="AY27" s="10">
        <f t="shared" si="16"/>
        <v>0</v>
      </c>
      <c r="AZ27" s="10">
        <f t="shared" si="17"/>
        <v>0</v>
      </c>
      <c r="BA27" s="10">
        <f t="shared" si="18"/>
        <v>0</v>
      </c>
      <c r="BB27" s="10" t="e">
        <f t="shared" si="19"/>
        <v>#VALUE!</v>
      </c>
      <c r="BC27" s="10" t="e">
        <f t="shared" si="20"/>
        <v>#VALUE!</v>
      </c>
      <c r="BE27" s="53"/>
      <c r="BF27" s="32"/>
      <c r="BI27" s="17"/>
      <c r="BL27" s="11"/>
      <c r="BO27" s="33"/>
      <c r="BP27" s="33"/>
      <c r="BW27" s="34">
        <f t="shared" si="40"/>
        <v>0</v>
      </c>
      <c r="BX27" s="35" t="str">
        <f t="shared" si="23"/>
        <v/>
      </c>
      <c r="BY27" s="36" t="str">
        <f t="shared" si="24"/>
        <v/>
      </c>
      <c r="BZ27" s="42" t="str">
        <f t="shared" si="25"/>
        <v/>
      </c>
      <c r="CA27" s="18">
        <f t="shared" si="26"/>
        <v>0</v>
      </c>
      <c r="CB27" s="10">
        <f t="shared" si="27"/>
        <v>0</v>
      </c>
      <c r="CC27" s="10">
        <f t="shared" si="28"/>
        <v>0</v>
      </c>
      <c r="CD27" s="10">
        <f t="shared" si="29"/>
        <v>0</v>
      </c>
      <c r="CE27" s="10">
        <f t="shared" si="30"/>
        <v>0</v>
      </c>
      <c r="CF27" s="10">
        <f t="shared" si="31"/>
        <v>0</v>
      </c>
      <c r="CG27" s="10">
        <f t="shared" si="32"/>
        <v>0</v>
      </c>
      <c r="CH27" s="10" t="e">
        <f t="shared" si="33"/>
        <v>#VALUE!</v>
      </c>
      <c r="CI27" s="10" t="e">
        <f t="shared" si="34"/>
        <v>#VALUE!</v>
      </c>
      <c r="CK27" s="53"/>
      <c r="CL27" s="32"/>
      <c r="CO27" s="17"/>
      <c r="CR27" s="11"/>
      <c r="CU27" s="33"/>
      <c r="CV27" s="33"/>
      <c r="DC27" s="34"/>
      <c r="DD27" s="35"/>
      <c r="DE27" s="36"/>
      <c r="DF27" s="42"/>
      <c r="DG27" s="18"/>
      <c r="DQ27" s="53"/>
      <c r="DR27" s="32"/>
      <c r="DU27" s="17"/>
      <c r="DX27" s="11"/>
      <c r="EA27" s="33"/>
      <c r="EB27" s="33"/>
      <c r="EI27" s="34"/>
      <c r="EJ27" s="35"/>
      <c r="EK27" s="36"/>
      <c r="EL27" s="42"/>
      <c r="EM27" s="18"/>
      <c r="EW27" s="53"/>
      <c r="EX27" s="32"/>
      <c r="FA27" s="17"/>
      <c r="FD27" s="11"/>
      <c r="FG27" s="33"/>
      <c r="FH27" s="33"/>
      <c r="FO27" s="34"/>
      <c r="FP27" s="35"/>
      <c r="FQ27" s="36"/>
      <c r="FR27" s="42"/>
      <c r="FS27" s="18"/>
      <c r="GC27" s="53"/>
      <c r="GD27" s="32"/>
      <c r="GG27" s="17"/>
      <c r="GJ27" s="11"/>
      <c r="GM27" s="33"/>
      <c r="GN27" s="33"/>
      <c r="GU27" s="34"/>
      <c r="GV27" s="35"/>
      <c r="GW27" s="36"/>
      <c r="GX27" s="42"/>
      <c r="GY27" s="18"/>
      <c r="HI27" s="53"/>
      <c r="HJ27" s="32"/>
      <c r="HM27" s="17"/>
      <c r="HP27" s="11"/>
      <c r="HS27" s="33"/>
      <c r="HT27" s="33"/>
      <c r="IA27" s="34"/>
      <c r="IB27" s="35"/>
      <c r="IC27" s="36"/>
      <c r="ID27" s="42"/>
      <c r="IE27" s="18"/>
      <c r="IO27" s="53"/>
      <c r="IP27" s="32"/>
      <c r="IS27" s="17"/>
      <c r="IV27" s="11"/>
    </row>
    <row r="28" spans="1:256">
      <c r="B28" s="33"/>
      <c r="C28" s="33"/>
      <c r="J28" s="34"/>
      <c r="K28" s="35" t="str">
        <f t="shared" si="42"/>
        <v/>
      </c>
      <c r="L28" s="36" t="str">
        <f>IF(COUNT(J28)=1,STDEV(Sheet6:Sheet70!K28),"")</f>
        <v/>
      </c>
      <c r="M28" s="109" t="str">
        <f t="shared" si="35"/>
        <v/>
      </c>
      <c r="N28" s="117"/>
      <c r="O28" s="18">
        <f t="shared" si="1"/>
        <v>0</v>
      </c>
      <c r="P28" s="10">
        <f t="shared" si="2"/>
        <v>0</v>
      </c>
      <c r="Q28" s="10">
        <f t="shared" si="3"/>
        <v>0</v>
      </c>
      <c r="R28" s="10">
        <f t="shared" si="36"/>
        <v>0</v>
      </c>
      <c r="S28" s="10">
        <f t="shared" si="4"/>
        <v>0</v>
      </c>
      <c r="T28" s="10">
        <f t="shared" si="5"/>
        <v>0</v>
      </c>
      <c r="U28" s="10">
        <f t="shared" si="6"/>
        <v>0</v>
      </c>
      <c r="Y28" s="53" t="s">
        <v>60</v>
      </c>
      <c r="Z28" s="63">
        <f>n*sumx2*sumx4+2*sumx*sumx2*sumx3-sumx2^3-sumx^2*sumx4-n*sumx3^2</f>
        <v>166320</v>
      </c>
      <c r="AA28" s="10" t="s">
        <v>61</v>
      </c>
      <c r="AB28" s="17"/>
      <c r="AC28" s="17"/>
      <c r="AF28" s="11"/>
      <c r="AI28" s="33"/>
      <c r="AJ28" s="33"/>
      <c r="AQ28" s="34">
        <f t="shared" si="38"/>
        <v>0</v>
      </c>
      <c r="AR28" s="35" t="str">
        <f t="shared" si="9"/>
        <v/>
      </c>
      <c r="AS28" s="36" t="str">
        <f t="shared" si="10"/>
        <v/>
      </c>
      <c r="AT28" s="42" t="str">
        <f t="shared" si="41"/>
        <v/>
      </c>
      <c r="AU28" s="18">
        <f t="shared" si="12"/>
        <v>0</v>
      </c>
      <c r="AV28" s="10">
        <f t="shared" si="13"/>
        <v>0</v>
      </c>
      <c r="AW28" s="10">
        <f t="shared" si="14"/>
        <v>0</v>
      </c>
      <c r="AX28" s="10">
        <f t="shared" si="15"/>
        <v>0</v>
      </c>
      <c r="AY28" s="10">
        <f t="shared" si="16"/>
        <v>0</v>
      </c>
      <c r="AZ28" s="10">
        <f t="shared" si="17"/>
        <v>0</v>
      </c>
      <c r="BA28" s="10">
        <f t="shared" si="18"/>
        <v>0</v>
      </c>
      <c r="BB28" s="10" t="e">
        <f t="shared" si="19"/>
        <v>#VALUE!</v>
      </c>
      <c r="BC28" s="10" t="e">
        <f t="shared" si="20"/>
        <v>#VALUE!</v>
      </c>
      <c r="BE28" s="53" t="s">
        <v>60</v>
      </c>
      <c r="BF28" s="63">
        <f ca="1">n*BI$25*BK$25+2*BF$25*BI$25*BJ$25-BI$25^3-BF$25^2*BK$25-n*BJ$25^2</f>
        <v>151584</v>
      </c>
      <c r="BG28" s="10" t="s">
        <v>61</v>
      </c>
      <c r="BH28" s="17"/>
      <c r="BI28" s="17"/>
      <c r="BL28" s="11"/>
      <c r="BO28" s="33"/>
      <c r="BP28" s="33"/>
      <c r="BW28" s="34">
        <f t="shared" si="40"/>
        <v>0</v>
      </c>
      <c r="BX28" s="35" t="str">
        <f t="shared" si="23"/>
        <v/>
      </c>
      <c r="BY28" s="36" t="str">
        <f t="shared" si="24"/>
        <v/>
      </c>
      <c r="BZ28" s="42" t="str">
        <f t="shared" si="25"/>
        <v/>
      </c>
      <c r="CA28" s="18">
        <f t="shared" si="26"/>
        <v>0</v>
      </c>
      <c r="CB28" s="10">
        <f t="shared" si="27"/>
        <v>0</v>
      </c>
      <c r="CC28" s="10">
        <f t="shared" si="28"/>
        <v>0</v>
      </c>
      <c r="CD28" s="10">
        <f t="shared" si="29"/>
        <v>0</v>
      </c>
      <c r="CE28" s="10">
        <f t="shared" si="30"/>
        <v>0</v>
      </c>
      <c r="CF28" s="10">
        <f t="shared" si="31"/>
        <v>0</v>
      </c>
      <c r="CG28" s="10">
        <f t="shared" si="32"/>
        <v>0</v>
      </c>
      <c r="CH28" s="10" t="e">
        <f t="shared" si="33"/>
        <v>#VALUE!</v>
      </c>
      <c r="CI28" s="10" t="e">
        <f t="shared" si="34"/>
        <v>#VALUE!</v>
      </c>
      <c r="CK28" s="53" t="s">
        <v>60</v>
      </c>
      <c r="CL28" s="63">
        <f ca="1">n*CO$25*CQ$25+2*CL$25*CO$25*CP$25-CO$25^3-CL$25^2*CQ$25-n*CP$25^2</f>
        <v>319200</v>
      </c>
      <c r="CM28" s="10" t="s">
        <v>61</v>
      </c>
      <c r="CN28" s="17"/>
      <c r="CO28" s="17"/>
      <c r="CR28" s="11"/>
      <c r="CU28" s="33"/>
      <c r="CV28" s="33"/>
      <c r="DC28" s="34"/>
      <c r="DD28" s="35"/>
      <c r="DE28" s="36"/>
      <c r="DF28" s="42"/>
      <c r="DG28" s="18"/>
      <c r="DQ28" s="53"/>
      <c r="DR28" s="63"/>
      <c r="DT28" s="17"/>
      <c r="DU28" s="17"/>
      <c r="DX28" s="11"/>
      <c r="EA28" s="33"/>
      <c r="EB28" s="33"/>
      <c r="EI28" s="34"/>
      <c r="EJ28" s="35"/>
      <c r="EK28" s="36"/>
      <c r="EL28" s="42"/>
      <c r="EM28" s="18"/>
      <c r="EW28" s="53"/>
      <c r="EX28" s="63"/>
      <c r="EZ28" s="17"/>
      <c r="FA28" s="17"/>
      <c r="FD28" s="11"/>
      <c r="FG28" s="33"/>
      <c r="FH28" s="33"/>
      <c r="FO28" s="34"/>
      <c r="FP28" s="35"/>
      <c r="FQ28" s="36"/>
      <c r="FR28" s="42"/>
      <c r="FS28" s="18"/>
      <c r="GC28" s="53"/>
      <c r="GD28" s="63"/>
      <c r="GF28" s="17"/>
      <c r="GG28" s="17"/>
      <c r="GJ28" s="11"/>
      <c r="GM28" s="33"/>
      <c r="GN28" s="33"/>
      <c r="GU28" s="34"/>
      <c r="GV28" s="35"/>
      <c r="GW28" s="36"/>
      <c r="GX28" s="42"/>
      <c r="GY28" s="18"/>
      <c r="HI28" s="53"/>
      <c r="HJ28" s="63"/>
      <c r="HL28" s="17"/>
      <c r="HM28" s="17"/>
      <c r="HP28" s="11"/>
      <c r="HS28" s="33"/>
      <c r="HT28" s="33"/>
      <c r="IA28" s="34"/>
      <c r="IB28" s="35"/>
      <c r="IC28" s="36"/>
      <c r="ID28" s="42"/>
      <c r="IE28" s="18"/>
      <c r="IO28" s="53"/>
      <c r="IP28" s="63"/>
      <c r="IR28" s="17"/>
      <c r="IS28" s="17"/>
      <c r="IV28" s="11"/>
    </row>
    <row r="29" spans="1:256" ht="12.2" customHeight="1">
      <c r="B29" s="33"/>
      <c r="C29" s="33"/>
      <c r="J29" s="34"/>
      <c r="K29" s="35" t="str">
        <f t="shared" si="42"/>
        <v/>
      </c>
      <c r="L29" s="36" t="str">
        <f>IF(COUNT(J29)=1,STDEV(Sheet6:Sheet70!K29),"")</f>
        <v/>
      </c>
      <c r="M29" s="109" t="str">
        <f t="shared" si="35"/>
        <v/>
      </c>
      <c r="N29" s="117"/>
      <c r="O29" s="18">
        <f t="shared" si="1"/>
        <v>0</v>
      </c>
      <c r="P29" s="10">
        <f t="shared" si="2"/>
        <v>0</v>
      </c>
      <c r="Q29" s="10">
        <f t="shared" si="3"/>
        <v>0</v>
      </c>
      <c r="R29" s="10">
        <f t="shared" si="36"/>
        <v>0</v>
      </c>
      <c r="S29" s="10">
        <f t="shared" si="4"/>
        <v>0</v>
      </c>
      <c r="T29" s="10">
        <f t="shared" si="5"/>
        <v>0</v>
      </c>
      <c r="U29" s="10">
        <f t="shared" si="6"/>
        <v>0</v>
      </c>
      <c r="Y29" s="64" t="s">
        <v>62</v>
      </c>
      <c r="Z29" s="100">
        <f>(n*sumx2*sumx2y+sumx*sumx3*sumy+sumx*sumx2*sumxy-sumx2^2*sumy-sumx^2*sumx2y-n*sumx3*sumxy)/D</f>
        <v>-0.45677489177487385</v>
      </c>
      <c r="AA29" s="17">
        <f>IF(a=0,0.0000000001,a)</f>
        <v>-0.45677489177487385</v>
      </c>
      <c r="AB29" s="17"/>
      <c r="AC29" s="17"/>
      <c r="AF29" s="11"/>
      <c r="AI29" s="33"/>
      <c r="AJ29" s="33"/>
      <c r="AQ29" s="34">
        <f t="shared" si="38"/>
        <v>0</v>
      </c>
      <c r="AR29" s="35" t="str">
        <f t="shared" si="9"/>
        <v/>
      </c>
      <c r="AS29" s="36" t="str">
        <f t="shared" si="10"/>
        <v/>
      </c>
      <c r="AT29" s="42" t="str">
        <f t="shared" si="41"/>
        <v/>
      </c>
      <c r="AU29" s="18">
        <f t="shared" si="12"/>
        <v>0</v>
      </c>
      <c r="AV29" s="10">
        <f t="shared" si="13"/>
        <v>0</v>
      </c>
      <c r="AW29" s="10">
        <f t="shared" si="14"/>
        <v>0</v>
      </c>
      <c r="AX29" s="10">
        <f t="shared" si="15"/>
        <v>0</v>
      </c>
      <c r="AY29" s="10">
        <f t="shared" si="16"/>
        <v>0</v>
      </c>
      <c r="AZ29" s="10">
        <f t="shared" si="17"/>
        <v>0</v>
      </c>
      <c r="BA29" s="10">
        <f t="shared" si="18"/>
        <v>0</v>
      </c>
      <c r="BB29" s="10" t="e">
        <f t="shared" si="19"/>
        <v>#VALUE!</v>
      </c>
      <c r="BC29" s="10" t="e">
        <f t="shared" si="20"/>
        <v>#VALUE!</v>
      </c>
      <c r="BE29" s="87" t="s">
        <v>62</v>
      </c>
      <c r="BF29" s="92">
        <f ca="1">(n*BI$25*BL$25+BF$25*BJ$25*BG$25+BF$25*BI$25*BH$25-BI$25^2*BG$25-BF$25^2*BL$25-n*BJ$25*BH$25)/BF$28</f>
        <v>-0.42446696221226254</v>
      </c>
      <c r="BG29" s="17">
        <f ca="1">IF(BF29=0,0.0000000001,BF29)</f>
        <v>-0.42446696221226254</v>
      </c>
      <c r="BH29" s="17"/>
      <c r="BI29" s="17"/>
      <c r="BL29" s="11"/>
      <c r="BO29" s="33"/>
      <c r="BP29" s="33"/>
      <c r="BW29" s="34">
        <f t="shared" si="40"/>
        <v>0</v>
      </c>
      <c r="BX29" s="35" t="str">
        <f t="shared" si="23"/>
        <v/>
      </c>
      <c r="BY29" s="36" t="str">
        <f t="shared" si="24"/>
        <v/>
      </c>
      <c r="BZ29" s="42" t="str">
        <f t="shared" si="25"/>
        <v/>
      </c>
      <c r="CA29" s="18">
        <f t="shared" si="26"/>
        <v>0</v>
      </c>
      <c r="CB29" s="10">
        <f t="shared" si="27"/>
        <v>0</v>
      </c>
      <c r="CC29" s="10">
        <f t="shared" si="28"/>
        <v>0</v>
      </c>
      <c r="CD29" s="10">
        <f t="shared" si="29"/>
        <v>0</v>
      </c>
      <c r="CE29" s="10">
        <f t="shared" si="30"/>
        <v>0</v>
      </c>
      <c r="CF29" s="10">
        <f t="shared" si="31"/>
        <v>0</v>
      </c>
      <c r="CG29" s="10">
        <f t="shared" si="32"/>
        <v>0</v>
      </c>
      <c r="CH29" s="10" t="e">
        <f t="shared" si="33"/>
        <v>#VALUE!</v>
      </c>
      <c r="CI29" s="10" t="e">
        <f t="shared" si="34"/>
        <v>#VALUE!</v>
      </c>
      <c r="CK29" s="87" t="s">
        <v>62</v>
      </c>
      <c r="CL29" s="92">
        <f ca="1">(n*CO$25*CR$25+CL$25*CP$25*CM$25+CL$25*CO$25*CN$25-CO$25^2*CM$25-CL$25^2*CR$25-n*CP$25*CN$25)/CL$28</f>
        <v>-0.45192581453631375</v>
      </c>
      <c r="CM29" s="17">
        <f ca="1">IF(CL29=0,0.0000000001,CL29)</f>
        <v>-0.45192581453631375</v>
      </c>
      <c r="CN29" s="17"/>
      <c r="CO29" s="17"/>
      <c r="CR29" s="11"/>
      <c r="CU29" s="33"/>
      <c r="CV29" s="33"/>
      <c r="DC29" s="34"/>
      <c r="DD29" s="35"/>
      <c r="DE29" s="36"/>
      <c r="DF29" s="42"/>
      <c r="DG29" s="18"/>
      <c r="DQ29" s="87"/>
      <c r="DR29" s="92"/>
      <c r="DS29" s="17"/>
      <c r="DT29" s="17"/>
      <c r="DU29" s="17"/>
      <c r="DX29" s="11"/>
      <c r="EA29" s="33"/>
      <c r="EB29" s="33"/>
      <c r="EI29" s="34"/>
      <c r="EJ29" s="35"/>
      <c r="EK29" s="36"/>
      <c r="EL29" s="42"/>
      <c r="EM29" s="18"/>
      <c r="EW29" s="87"/>
      <c r="EX29" s="92"/>
      <c r="EY29" s="17"/>
      <c r="EZ29" s="17"/>
      <c r="FA29" s="17"/>
      <c r="FD29" s="11"/>
      <c r="FG29" s="33"/>
      <c r="FH29" s="33"/>
      <c r="FO29" s="34"/>
      <c r="FP29" s="35"/>
      <c r="FQ29" s="36"/>
      <c r="FR29" s="42"/>
      <c r="FS29" s="18"/>
      <c r="GC29" s="87"/>
      <c r="GD29" s="92"/>
      <c r="GE29" s="17"/>
      <c r="GF29" s="17"/>
      <c r="GG29" s="17"/>
      <c r="GJ29" s="11"/>
      <c r="GM29" s="33"/>
      <c r="GN29" s="33"/>
      <c r="GU29" s="34"/>
      <c r="GV29" s="35"/>
      <c r="GW29" s="36"/>
      <c r="GX29" s="42"/>
      <c r="GY29" s="18"/>
      <c r="HI29" s="87"/>
      <c r="HJ29" s="92"/>
      <c r="HK29" s="17"/>
      <c r="HL29" s="17"/>
      <c r="HM29" s="17"/>
      <c r="HP29" s="11"/>
      <c r="HS29" s="33"/>
      <c r="HT29" s="33"/>
      <c r="IA29" s="34"/>
      <c r="IB29" s="35"/>
      <c r="IC29" s="36"/>
      <c r="ID29" s="42"/>
      <c r="IE29" s="18"/>
      <c r="IO29" s="87"/>
      <c r="IP29" s="92"/>
      <c r="IQ29" s="17"/>
      <c r="IR29" s="17"/>
      <c r="IS29" s="17"/>
      <c r="IV29" s="11"/>
    </row>
    <row r="30" spans="1:256" ht="12.2" customHeight="1">
      <c r="B30" s="33"/>
      <c r="C30" s="33"/>
      <c r="J30" s="34"/>
      <c r="K30" s="35" t="str">
        <f t="shared" si="42"/>
        <v/>
      </c>
      <c r="L30" s="36" t="str">
        <f>IF(COUNT(J30)=1,STDEV(Sheet6:Sheet70!K30),"")</f>
        <v/>
      </c>
      <c r="M30" s="109" t="str">
        <f t="shared" si="35"/>
        <v/>
      </c>
      <c r="N30" s="117"/>
      <c r="O30" s="18">
        <f t="shared" si="1"/>
        <v>0</v>
      </c>
      <c r="P30" s="10">
        <f t="shared" si="2"/>
        <v>0</v>
      </c>
      <c r="Q30" s="10">
        <f t="shared" si="3"/>
        <v>0</v>
      </c>
      <c r="R30" s="10">
        <f t="shared" si="36"/>
        <v>0</v>
      </c>
      <c r="S30" s="10">
        <f t="shared" si="4"/>
        <v>0</v>
      </c>
      <c r="T30" s="10">
        <f t="shared" si="5"/>
        <v>0</v>
      </c>
      <c r="U30" s="10">
        <f t="shared" si="6"/>
        <v>0</v>
      </c>
      <c r="Y30" s="64" t="s">
        <v>63</v>
      </c>
      <c r="Z30" s="92">
        <f>(n*sumx4*sumxy+sumx*sumx2*sumx2y+sumx2*sumx3*sumy-sumx2^2*sumxy-sumx*sumx4*sumy-n*sumx3*sumx2y)/D</f>
        <v>11.955415584415757</v>
      </c>
      <c r="AA30" s="17"/>
      <c r="AB30" s="17"/>
      <c r="AC30" s="17"/>
      <c r="AF30" s="11"/>
      <c r="AI30" s="33"/>
      <c r="AJ30" s="33"/>
      <c r="AQ30" s="34">
        <f t="shared" si="38"/>
        <v>0</v>
      </c>
      <c r="AR30" s="35" t="str">
        <f t="shared" si="9"/>
        <v/>
      </c>
      <c r="AS30" s="65" t="str">
        <f t="shared" si="10"/>
        <v/>
      </c>
      <c r="AT30" s="66" t="str">
        <f t="shared" si="41"/>
        <v/>
      </c>
      <c r="AU30" s="18">
        <f t="shared" si="12"/>
        <v>0</v>
      </c>
      <c r="AV30" s="10">
        <f t="shared" si="13"/>
        <v>0</v>
      </c>
      <c r="AW30" s="10">
        <f t="shared" si="14"/>
        <v>0</v>
      </c>
      <c r="AX30" s="10">
        <f t="shared" si="15"/>
        <v>0</v>
      </c>
      <c r="AY30" s="10">
        <f t="shared" si="16"/>
        <v>0</v>
      </c>
      <c r="AZ30" s="10">
        <f t="shared" si="17"/>
        <v>0</v>
      </c>
      <c r="BA30" s="10">
        <f t="shared" si="18"/>
        <v>0</v>
      </c>
      <c r="BC30" s="10" t="e">
        <f t="shared" si="20"/>
        <v>#VALUE!</v>
      </c>
      <c r="BE30" s="87" t="s">
        <v>63</v>
      </c>
      <c r="BF30" s="92">
        <f ca="1">(n*BK25*BH25+BF25*BI25*BL25+BI25*BJ25*BG25-BI25^2*BH25-BF25*BK25*BG25-n*BJ25*BL25)/BF28</f>
        <v>11.695980578424644</v>
      </c>
      <c r="BG30" s="17"/>
      <c r="BH30" s="17"/>
      <c r="BI30" s="17"/>
      <c r="BL30" s="11"/>
      <c r="BO30" s="33"/>
      <c r="BP30" s="33"/>
      <c r="BW30" s="34">
        <f t="shared" si="40"/>
        <v>0</v>
      </c>
      <c r="BX30" s="35" t="str">
        <f t="shared" si="23"/>
        <v/>
      </c>
      <c r="BY30" s="65" t="str">
        <f t="shared" si="24"/>
        <v/>
      </c>
      <c r="BZ30" s="66" t="str">
        <f t="shared" si="25"/>
        <v/>
      </c>
      <c r="CA30" s="18">
        <f t="shared" si="26"/>
        <v>0</v>
      </c>
      <c r="CB30" s="10">
        <f t="shared" si="27"/>
        <v>0</v>
      </c>
      <c r="CC30" s="10">
        <f t="shared" si="28"/>
        <v>0</v>
      </c>
      <c r="CD30" s="10">
        <f t="shared" si="29"/>
        <v>0</v>
      </c>
      <c r="CE30" s="10">
        <f t="shared" si="30"/>
        <v>0</v>
      </c>
      <c r="CF30" s="10">
        <f t="shared" si="31"/>
        <v>0</v>
      </c>
      <c r="CG30" s="10">
        <f t="shared" si="32"/>
        <v>0</v>
      </c>
      <c r="CI30" s="10" t="e">
        <f t="shared" si="34"/>
        <v>#VALUE!</v>
      </c>
      <c r="CK30" s="87" t="s">
        <v>63</v>
      </c>
      <c r="CL30" s="92">
        <f ca="1">(n*CQ25*CN25+CL25*CO25*CR25+CO25*CP25*CM25-CO25^2*CN25-CL25*CQ25*CM25-n*CP25*CR25)/CL28</f>
        <v>11.784509273182909</v>
      </c>
      <c r="CM30" s="17"/>
      <c r="CN30" s="17"/>
      <c r="CO30" s="17"/>
      <c r="CR30" s="11"/>
      <c r="CU30" s="33"/>
      <c r="CV30" s="33"/>
      <c r="DC30" s="34"/>
      <c r="DD30" s="35"/>
      <c r="DE30" s="65"/>
      <c r="DF30" s="66"/>
      <c r="DG30" s="18"/>
      <c r="DQ30" s="87"/>
      <c r="DR30" s="92"/>
      <c r="DS30" s="17"/>
      <c r="DT30" s="17"/>
      <c r="DU30" s="17"/>
      <c r="DX30" s="11"/>
      <c r="EA30" s="33"/>
      <c r="EB30" s="33"/>
      <c r="EI30" s="34"/>
      <c r="EJ30" s="35"/>
      <c r="EK30" s="65"/>
      <c r="EL30" s="66"/>
      <c r="EM30" s="18"/>
      <c r="EW30" s="87"/>
      <c r="EX30" s="92"/>
      <c r="EY30" s="17"/>
      <c r="EZ30" s="17"/>
      <c r="FA30" s="17"/>
      <c r="FD30" s="11"/>
      <c r="FG30" s="33"/>
      <c r="FH30" s="33"/>
      <c r="FO30" s="34"/>
      <c r="FP30" s="35"/>
      <c r="FQ30" s="65"/>
      <c r="FR30" s="66"/>
      <c r="FS30" s="18"/>
      <c r="GC30" s="87"/>
      <c r="GD30" s="92"/>
      <c r="GE30" s="17"/>
      <c r="GF30" s="17"/>
      <c r="GG30" s="17"/>
      <c r="GJ30" s="11"/>
      <c r="GM30" s="33"/>
      <c r="GN30" s="33"/>
      <c r="GU30" s="34"/>
      <c r="GV30" s="35"/>
      <c r="GW30" s="65"/>
      <c r="GX30" s="66"/>
      <c r="GY30" s="18"/>
      <c r="HI30" s="87"/>
      <c r="HJ30" s="92"/>
      <c r="HK30" s="17"/>
      <c r="HL30" s="17"/>
      <c r="HM30" s="17"/>
      <c r="HP30" s="11"/>
      <c r="HS30" s="33"/>
      <c r="HT30" s="33"/>
      <c r="IA30" s="34"/>
      <c r="IB30" s="35"/>
      <c r="IC30" s="65"/>
      <c r="ID30" s="66"/>
      <c r="IE30" s="18"/>
      <c r="IO30" s="87"/>
      <c r="IP30" s="92"/>
      <c r="IQ30" s="17"/>
      <c r="IR30" s="17"/>
      <c r="IS30" s="17"/>
      <c r="IV30" s="11"/>
    </row>
    <row r="31" spans="1:256" ht="12.95" customHeight="1">
      <c r="B31" s="33"/>
      <c r="C31" s="33"/>
      <c r="J31" s="34"/>
      <c r="K31" s="35" t="str">
        <f t="shared" si="42"/>
        <v/>
      </c>
      <c r="L31" s="36" t="str">
        <f>IF(COUNT(J31)=1,STDEV(Sheet6:Sheet70!K31),"")</f>
        <v/>
      </c>
      <c r="M31" s="109" t="str">
        <f t="shared" si="35"/>
        <v/>
      </c>
      <c r="N31" s="117"/>
      <c r="O31" s="18">
        <f t="shared" si="1"/>
        <v>0</v>
      </c>
      <c r="P31" s="10">
        <f t="shared" si="2"/>
        <v>0</v>
      </c>
      <c r="Q31" s="10">
        <f t="shared" si="3"/>
        <v>0</v>
      </c>
      <c r="R31" s="10">
        <f t="shared" si="36"/>
        <v>0</v>
      </c>
      <c r="S31" s="10">
        <f t="shared" si="4"/>
        <v>0</v>
      </c>
      <c r="T31" s="10">
        <f t="shared" si="5"/>
        <v>0</v>
      </c>
      <c r="U31" s="10">
        <f t="shared" si="6"/>
        <v>0</v>
      </c>
      <c r="Y31" s="67" t="s">
        <v>64</v>
      </c>
      <c r="Z31" s="98">
        <f>(sumx2*sumx4*sumy+sumx2*sumx3*sumxy+sumx*sumx3*sumx2y-sumx2^2*sumx2y-sumx*sumx4*sumxy-sumx3^2*sumy)/D</f>
        <v>4.5238095239528729E-2</v>
      </c>
      <c r="AA31" s="68"/>
      <c r="AB31" s="69"/>
      <c r="AC31" s="69"/>
      <c r="AD31" s="69"/>
      <c r="AE31" s="69"/>
      <c r="AF31" s="11"/>
      <c r="AI31" s="33"/>
      <c r="AJ31" s="33"/>
      <c r="AQ31" s="34">
        <f t="shared" si="38"/>
        <v>0</v>
      </c>
      <c r="AR31" s="35" t="str">
        <f t="shared" si="9"/>
        <v/>
      </c>
      <c r="AS31" s="65" t="str">
        <f t="shared" si="10"/>
        <v/>
      </c>
      <c r="AT31" s="66" t="str">
        <f t="shared" si="41"/>
        <v/>
      </c>
      <c r="AU31" s="18">
        <f t="shared" si="12"/>
        <v>0</v>
      </c>
      <c r="AV31" s="10">
        <f t="shared" si="13"/>
        <v>0</v>
      </c>
      <c r="AW31" s="10">
        <f t="shared" si="14"/>
        <v>0</v>
      </c>
      <c r="AX31" s="10">
        <f t="shared" si="15"/>
        <v>0</v>
      </c>
      <c r="AY31" s="10">
        <f t="shared" si="16"/>
        <v>0</v>
      </c>
      <c r="AZ31" s="10">
        <f t="shared" si="17"/>
        <v>0</v>
      </c>
      <c r="BA31" s="10">
        <f t="shared" si="18"/>
        <v>0</v>
      </c>
      <c r="BC31" s="10" t="e">
        <f t="shared" si="20"/>
        <v>#VALUE!</v>
      </c>
      <c r="BE31" s="88" t="s">
        <v>64</v>
      </c>
      <c r="BF31" s="93">
        <f ca="1">(BI25*BK25*BG25+BI25*BJ25*BH25+BF25*BJ25*BL25-BI25^2*BL25-BF25*BK25*BH25-BJ25^2*BG25)/BF28</f>
        <v>0.41991133628822414</v>
      </c>
      <c r="BG31" s="68"/>
      <c r="BH31" s="69"/>
      <c r="BI31" s="69"/>
      <c r="BJ31" s="69"/>
      <c r="BK31" s="69"/>
      <c r="BL31" s="11"/>
      <c r="BO31" s="33"/>
      <c r="BP31" s="33"/>
      <c r="BW31" s="34">
        <f t="shared" si="40"/>
        <v>0</v>
      </c>
      <c r="BX31" s="35" t="str">
        <f t="shared" si="23"/>
        <v/>
      </c>
      <c r="BY31" s="65" t="str">
        <f t="shared" si="24"/>
        <v/>
      </c>
      <c r="BZ31" s="66" t="str">
        <f t="shared" si="25"/>
        <v/>
      </c>
      <c r="CA31" s="18">
        <f t="shared" si="26"/>
        <v>0</v>
      </c>
      <c r="CB31" s="10">
        <f t="shared" si="27"/>
        <v>0</v>
      </c>
      <c r="CC31" s="10">
        <f t="shared" si="28"/>
        <v>0</v>
      </c>
      <c r="CD31" s="10">
        <f t="shared" si="29"/>
        <v>0</v>
      </c>
      <c r="CE31" s="10">
        <f t="shared" si="30"/>
        <v>0</v>
      </c>
      <c r="CF31" s="10">
        <f t="shared" si="31"/>
        <v>0</v>
      </c>
      <c r="CG31" s="10">
        <f t="shared" si="32"/>
        <v>0</v>
      </c>
      <c r="CI31" s="10" t="e">
        <f t="shared" si="34"/>
        <v>#VALUE!</v>
      </c>
      <c r="CK31" s="88" t="s">
        <v>64</v>
      </c>
      <c r="CL31" s="93">
        <f ca="1">(CO25*CQ25*CM25+CO25*CP25*CN25+CL25*CP25*CR25-CO25^2*CR25-CL25*CQ25*CN25-CP25^2*CM25)/CL28</f>
        <v>0.72094436090168801</v>
      </c>
      <c r="CM31" s="68"/>
      <c r="CN31" s="69"/>
      <c r="CO31" s="69"/>
      <c r="CP31" s="69"/>
      <c r="CQ31" s="69"/>
      <c r="CR31" s="11"/>
      <c r="CU31" s="33"/>
      <c r="CV31" s="33"/>
      <c r="DC31" s="34"/>
      <c r="DD31" s="35"/>
      <c r="DE31" s="65"/>
      <c r="DF31" s="66"/>
      <c r="DG31" s="18"/>
      <c r="DQ31" s="88"/>
      <c r="DR31" s="93"/>
      <c r="DS31" s="68"/>
      <c r="DT31" s="69"/>
      <c r="DU31" s="69"/>
      <c r="DV31" s="69"/>
      <c r="DW31" s="69"/>
      <c r="DX31" s="11"/>
      <c r="EA31" s="33"/>
      <c r="EB31" s="33"/>
      <c r="EI31" s="34"/>
      <c r="EJ31" s="35"/>
      <c r="EK31" s="65"/>
      <c r="EL31" s="66"/>
      <c r="EM31" s="18"/>
      <c r="EW31" s="88"/>
      <c r="EX31" s="93"/>
      <c r="EY31" s="68"/>
      <c r="EZ31" s="69"/>
      <c r="FA31" s="69"/>
      <c r="FB31" s="69"/>
      <c r="FC31" s="69"/>
      <c r="FD31" s="11"/>
      <c r="FG31" s="33"/>
      <c r="FH31" s="33"/>
      <c r="FO31" s="34"/>
      <c r="FP31" s="35"/>
      <c r="FQ31" s="65"/>
      <c r="FR31" s="66"/>
      <c r="FS31" s="18"/>
      <c r="GC31" s="88"/>
      <c r="GD31" s="93"/>
      <c r="GE31" s="68"/>
      <c r="GF31" s="69"/>
      <c r="GG31" s="69"/>
      <c r="GH31" s="69"/>
      <c r="GI31" s="69"/>
      <c r="GJ31" s="11"/>
      <c r="GM31" s="33"/>
      <c r="GN31" s="33"/>
      <c r="GU31" s="34"/>
      <c r="GV31" s="35"/>
      <c r="GW31" s="65"/>
      <c r="GX31" s="66"/>
      <c r="GY31" s="18"/>
      <c r="HI31" s="88"/>
      <c r="HJ31" s="93"/>
      <c r="HK31" s="68"/>
      <c r="HL31" s="69"/>
      <c r="HM31" s="69"/>
      <c r="HN31" s="69"/>
      <c r="HO31" s="69"/>
      <c r="HP31" s="11"/>
      <c r="HS31" s="33"/>
      <c r="HT31" s="33"/>
      <c r="IA31" s="34"/>
      <c r="IB31" s="35"/>
      <c r="IC31" s="65"/>
      <c r="ID31" s="66"/>
      <c r="IE31" s="18"/>
      <c r="IO31" s="88"/>
      <c r="IP31" s="93"/>
      <c r="IQ31" s="68"/>
      <c r="IR31" s="69"/>
      <c r="IS31" s="69"/>
      <c r="IT31" s="69"/>
      <c r="IU31" s="69"/>
      <c r="IV31" s="11"/>
    </row>
    <row r="32" spans="1:256" ht="15">
      <c r="B32" s="33"/>
      <c r="C32" s="33"/>
      <c r="D32" s="113" t="s">
        <v>95</v>
      </c>
      <c r="G32" s="70" t="e">
        <f>SUM(L6:L50)/COUNT(L6:L50)</f>
        <v>#DIV/0!</v>
      </c>
      <c r="H32" s="71" t="s">
        <v>57</v>
      </c>
      <c r="I32" s="70">
        <f>Rsquared</f>
        <v>0.99488664127517601</v>
      </c>
      <c r="J32" s="34"/>
      <c r="K32" s="35" t="str">
        <f t="shared" si="42"/>
        <v/>
      </c>
      <c r="L32" s="36" t="str">
        <f>IF(COUNT(J32)=1,STDEV(Sheet6:Sheet70!K32),"")</f>
        <v/>
      </c>
      <c r="M32" s="109" t="str">
        <f t="shared" si="35"/>
        <v/>
      </c>
      <c r="N32" s="117"/>
      <c r="O32" s="18">
        <f t="shared" si="1"/>
        <v>0</v>
      </c>
      <c r="P32" s="10">
        <f t="shared" si="2"/>
        <v>0</v>
      </c>
      <c r="Q32" s="10">
        <f t="shared" si="3"/>
        <v>0</v>
      </c>
      <c r="R32" s="10">
        <f t="shared" si="36"/>
        <v>0</v>
      </c>
      <c r="S32" s="10">
        <f t="shared" si="4"/>
        <v>0</v>
      </c>
      <c r="T32" s="10">
        <f t="shared" si="5"/>
        <v>0</v>
      </c>
      <c r="U32" s="10">
        <f t="shared" si="6"/>
        <v>0</v>
      </c>
      <c r="Y32" s="97" t="s">
        <v>65</v>
      </c>
      <c r="Z32" s="94">
        <f>a</f>
        <v>-0.45677489177487385</v>
      </c>
      <c r="AA32" s="95" t="s">
        <v>66</v>
      </c>
      <c r="AB32" s="95" t="s">
        <v>67</v>
      </c>
      <c r="AC32" s="95">
        <f>b</f>
        <v>11.955415584415757</v>
      </c>
      <c r="AD32" s="95" t="s">
        <v>68</v>
      </c>
      <c r="AE32" s="95" t="s">
        <v>67</v>
      </c>
      <c r="AF32" s="96">
        <f>__c</f>
        <v>4.5238095239528729E-2</v>
      </c>
      <c r="AI32" s="33"/>
      <c r="AJ32" s="33"/>
      <c r="AK32" s="70"/>
      <c r="AN32" s="70"/>
      <c r="AO32" s="71"/>
      <c r="AP32" s="70"/>
      <c r="AQ32" s="34">
        <f t="shared" si="38"/>
        <v>0</v>
      </c>
      <c r="AR32" s="35" t="str">
        <f t="shared" si="9"/>
        <v/>
      </c>
      <c r="AS32" s="65" t="str">
        <f t="shared" si="10"/>
        <v/>
      </c>
      <c r="AT32" s="66" t="str">
        <f t="shared" si="41"/>
        <v/>
      </c>
      <c r="AU32" s="18">
        <f t="shared" si="12"/>
        <v>0</v>
      </c>
      <c r="AV32" s="10">
        <f t="shared" si="13"/>
        <v>0</v>
      </c>
      <c r="AW32" s="10">
        <f t="shared" si="14"/>
        <v>0</v>
      </c>
      <c r="AX32" s="10">
        <f t="shared" si="15"/>
        <v>0</v>
      </c>
      <c r="AY32" s="10">
        <f t="shared" si="16"/>
        <v>0</v>
      </c>
      <c r="AZ32" s="10">
        <f t="shared" si="17"/>
        <v>0</v>
      </c>
      <c r="BA32" s="10">
        <f t="shared" si="18"/>
        <v>0</v>
      </c>
      <c r="BC32" s="10" t="e">
        <f t="shared" si="20"/>
        <v>#VALUE!</v>
      </c>
      <c r="BE32" s="90" t="s">
        <v>65</v>
      </c>
      <c r="BF32" s="94">
        <f ca="1">BF29</f>
        <v>-0.42446696221226254</v>
      </c>
      <c r="BG32" s="95" t="s">
        <v>66</v>
      </c>
      <c r="BH32" s="95" t="s">
        <v>67</v>
      </c>
      <c r="BI32" s="95">
        <f ca="1">BF30</f>
        <v>11.695980578424644</v>
      </c>
      <c r="BJ32" s="95" t="s">
        <v>68</v>
      </c>
      <c r="BK32" s="95" t="s">
        <v>67</v>
      </c>
      <c r="BL32" s="96">
        <f ca="1">BF31</f>
        <v>0.41991133628822414</v>
      </c>
      <c r="BO32" s="33"/>
      <c r="BP32" s="33"/>
      <c r="BQ32" s="70"/>
      <c r="BT32" s="70"/>
      <c r="BU32" s="71"/>
      <c r="BV32" s="70"/>
      <c r="BW32" s="34">
        <f t="shared" si="40"/>
        <v>0</v>
      </c>
      <c r="BX32" s="35" t="str">
        <f t="shared" si="23"/>
        <v/>
      </c>
      <c r="BY32" s="65" t="str">
        <f t="shared" si="24"/>
        <v/>
      </c>
      <c r="BZ32" s="66" t="str">
        <f t="shared" si="25"/>
        <v/>
      </c>
      <c r="CA32" s="18">
        <f t="shared" si="26"/>
        <v>0</v>
      </c>
      <c r="CB32" s="10">
        <f t="shared" si="27"/>
        <v>0</v>
      </c>
      <c r="CC32" s="10">
        <f t="shared" si="28"/>
        <v>0</v>
      </c>
      <c r="CD32" s="10">
        <f t="shared" si="29"/>
        <v>0</v>
      </c>
      <c r="CE32" s="10">
        <f t="shared" si="30"/>
        <v>0</v>
      </c>
      <c r="CF32" s="10">
        <f t="shared" si="31"/>
        <v>0</v>
      </c>
      <c r="CG32" s="10">
        <f t="shared" si="32"/>
        <v>0</v>
      </c>
      <c r="CI32" s="10" t="e">
        <f t="shared" si="34"/>
        <v>#VALUE!</v>
      </c>
      <c r="CK32" s="90" t="s">
        <v>65</v>
      </c>
      <c r="CL32" s="94">
        <f ca="1">CL29</f>
        <v>-0.45192581453631375</v>
      </c>
      <c r="CM32" s="95" t="s">
        <v>66</v>
      </c>
      <c r="CN32" s="95" t="s">
        <v>67</v>
      </c>
      <c r="CO32" s="95">
        <f ca="1">CL30</f>
        <v>11.784509273182909</v>
      </c>
      <c r="CP32" s="95" t="s">
        <v>68</v>
      </c>
      <c r="CQ32" s="95" t="s">
        <v>67</v>
      </c>
      <c r="CR32" s="96">
        <f ca="1">CL31</f>
        <v>0.72094436090168801</v>
      </c>
      <c r="CU32" s="33"/>
      <c r="CV32" s="33"/>
      <c r="CW32" s="70"/>
      <c r="CZ32" s="70"/>
      <c r="DA32" s="71"/>
      <c r="DB32" s="70"/>
      <c r="DC32" s="34"/>
      <c r="DD32" s="35"/>
      <c r="DE32" s="65"/>
      <c r="DF32" s="66"/>
      <c r="DG32" s="18"/>
      <c r="DQ32" s="90"/>
      <c r="DR32" s="94"/>
      <c r="DS32" s="95"/>
      <c r="DT32" s="95"/>
      <c r="DU32" s="95"/>
      <c r="DV32" s="95"/>
      <c r="DW32" s="95"/>
      <c r="DX32" s="96"/>
      <c r="EA32" s="33"/>
      <c r="EB32" s="33"/>
      <c r="EC32" s="70"/>
      <c r="EF32" s="70"/>
      <c r="EG32" s="71"/>
      <c r="EH32" s="70"/>
      <c r="EI32" s="34"/>
      <c r="EJ32" s="35"/>
      <c r="EK32" s="65"/>
      <c r="EL32" s="66"/>
      <c r="EM32" s="18"/>
      <c r="EW32" s="90"/>
      <c r="EX32" s="94"/>
      <c r="EY32" s="95"/>
      <c r="EZ32" s="95"/>
      <c r="FA32" s="95"/>
      <c r="FB32" s="95"/>
      <c r="FC32" s="95"/>
      <c r="FD32" s="96"/>
      <c r="FG32" s="33"/>
      <c r="FH32" s="33"/>
      <c r="FI32" s="70"/>
      <c r="FL32" s="70"/>
      <c r="FM32" s="71"/>
      <c r="FN32" s="70"/>
      <c r="FO32" s="34"/>
      <c r="FP32" s="35"/>
      <c r="FQ32" s="65"/>
      <c r="FR32" s="66"/>
      <c r="FS32" s="18"/>
      <c r="GC32" s="90"/>
      <c r="GD32" s="94"/>
      <c r="GE32" s="95"/>
      <c r="GF32" s="95"/>
      <c r="GG32" s="95"/>
      <c r="GH32" s="95"/>
      <c r="GI32" s="95"/>
      <c r="GJ32" s="96"/>
      <c r="GM32" s="33"/>
      <c r="GN32" s="33"/>
      <c r="GO32" s="70"/>
      <c r="GR32" s="70"/>
      <c r="GS32" s="71"/>
      <c r="GT32" s="70"/>
      <c r="GU32" s="34"/>
      <c r="GV32" s="35"/>
      <c r="GW32" s="65"/>
      <c r="GX32" s="66"/>
      <c r="GY32" s="18"/>
      <c r="HI32" s="90"/>
      <c r="HJ32" s="94"/>
      <c r="HK32" s="95"/>
      <c r="HL32" s="95"/>
      <c r="HM32" s="95"/>
      <c r="HN32" s="95"/>
      <c r="HO32" s="95"/>
      <c r="HP32" s="96"/>
      <c r="HS32" s="33"/>
      <c r="HT32" s="33"/>
      <c r="HU32" s="70"/>
      <c r="HX32" s="70"/>
      <c r="HY32" s="71"/>
      <c r="HZ32" s="70"/>
      <c r="IA32" s="34"/>
      <c r="IB32" s="35"/>
      <c r="IC32" s="65"/>
      <c r="ID32" s="66"/>
      <c r="IE32" s="18"/>
      <c r="IO32" s="90"/>
      <c r="IP32" s="94"/>
      <c r="IQ32" s="95"/>
      <c r="IR32" s="95"/>
      <c r="IS32" s="95"/>
      <c r="IT32" s="95"/>
      <c r="IU32" s="95"/>
      <c r="IV32" s="96"/>
    </row>
    <row r="33" spans="2:257" ht="15">
      <c r="B33" s="33"/>
      <c r="C33" s="33"/>
      <c r="G33" s="10" t="s">
        <v>0</v>
      </c>
      <c r="J33" s="34"/>
      <c r="K33" s="35" t="str">
        <f t="shared" si="42"/>
        <v/>
      </c>
      <c r="L33" s="36" t="str">
        <f>IF(COUNT(J33)=1,STDEV(Sheet6:Sheet70!K33),"")</f>
        <v/>
      </c>
      <c r="M33" s="109" t="str">
        <f t="shared" si="35"/>
        <v/>
      </c>
      <c r="N33" s="117"/>
      <c r="O33" s="18">
        <f t="shared" si="1"/>
        <v>0</v>
      </c>
      <c r="P33" s="10">
        <f t="shared" si="2"/>
        <v>0</v>
      </c>
      <c r="Q33" s="10">
        <f t="shared" si="3"/>
        <v>0</v>
      </c>
      <c r="R33" s="10">
        <f t="shared" si="36"/>
        <v>0</v>
      </c>
      <c r="S33" s="10">
        <f t="shared" si="4"/>
        <v>0</v>
      </c>
      <c r="T33" s="10">
        <f t="shared" si="5"/>
        <v>0</v>
      </c>
      <c r="U33" s="10">
        <f t="shared" si="6"/>
        <v>0</v>
      </c>
      <c r="Y33" s="86" t="s">
        <v>88</v>
      </c>
      <c r="Z33" s="91">
        <f>Rsquared</f>
        <v>0.99488664127517601</v>
      </c>
      <c r="AI33" s="33"/>
      <c r="AJ33" s="33"/>
      <c r="AQ33" s="34">
        <f t="shared" si="38"/>
        <v>0</v>
      </c>
      <c r="AR33" s="35" t="str">
        <f t="shared" si="9"/>
        <v/>
      </c>
      <c r="AS33" s="65" t="str">
        <f t="shared" si="10"/>
        <v/>
      </c>
      <c r="AT33" s="66" t="str">
        <f t="shared" si="41"/>
        <v/>
      </c>
      <c r="AU33" s="18">
        <f t="shared" si="12"/>
        <v>0</v>
      </c>
      <c r="AV33" s="10">
        <f t="shared" si="13"/>
        <v>0</v>
      </c>
      <c r="AW33" s="10">
        <f t="shared" si="14"/>
        <v>0</v>
      </c>
      <c r="AX33" s="10">
        <f t="shared" si="15"/>
        <v>0</v>
      </c>
      <c r="AY33" s="10">
        <f t="shared" si="16"/>
        <v>0</v>
      </c>
      <c r="AZ33" s="10">
        <f t="shared" si="17"/>
        <v>0</v>
      </c>
      <c r="BA33" s="10">
        <f t="shared" si="18"/>
        <v>0</v>
      </c>
      <c r="BC33" s="10" t="e">
        <f t="shared" si="20"/>
        <v>#VALUE!</v>
      </c>
      <c r="BE33" s="89" t="s">
        <v>88</v>
      </c>
      <c r="BF33" s="72">
        <f ca="1">BM37</f>
        <v>0.99556796571191097</v>
      </c>
      <c r="BO33" s="33"/>
      <c r="BP33" s="33"/>
      <c r="BW33" s="34">
        <f t="shared" si="40"/>
        <v>0</v>
      </c>
      <c r="BX33" s="35" t="str">
        <f t="shared" si="23"/>
        <v/>
      </c>
      <c r="BY33" s="65" t="str">
        <f t="shared" si="24"/>
        <v/>
      </c>
      <c r="BZ33" s="66" t="str">
        <f t="shared" si="25"/>
        <v/>
      </c>
      <c r="CA33" s="18">
        <f t="shared" si="26"/>
        <v>0</v>
      </c>
      <c r="CB33" s="10">
        <f t="shared" si="27"/>
        <v>0</v>
      </c>
      <c r="CC33" s="10">
        <f t="shared" si="28"/>
        <v>0</v>
      </c>
      <c r="CD33" s="10">
        <f t="shared" si="29"/>
        <v>0</v>
      </c>
      <c r="CE33" s="10">
        <f t="shared" si="30"/>
        <v>0</v>
      </c>
      <c r="CF33" s="10">
        <f t="shared" si="31"/>
        <v>0</v>
      </c>
      <c r="CG33" s="10">
        <f t="shared" si="32"/>
        <v>0</v>
      </c>
      <c r="CI33" s="10" t="e">
        <f t="shared" si="34"/>
        <v>#VALUE!</v>
      </c>
      <c r="CK33" s="89" t="s">
        <v>88</v>
      </c>
      <c r="CL33" s="72">
        <f>CS37</f>
        <v>0</v>
      </c>
      <c r="CU33" s="33"/>
      <c r="CV33" s="33"/>
      <c r="DC33" s="34"/>
      <c r="DD33" s="35"/>
      <c r="DE33" s="65"/>
      <c r="DF33" s="66"/>
      <c r="DG33" s="18"/>
      <c r="DQ33" s="89"/>
      <c r="DR33" s="72"/>
      <c r="EA33" s="33"/>
      <c r="EB33" s="33"/>
      <c r="EI33" s="34"/>
      <c r="EJ33" s="35"/>
      <c r="EK33" s="65"/>
      <c r="EL33" s="66"/>
      <c r="EM33" s="18"/>
      <c r="EW33" s="89"/>
      <c r="EX33" s="72"/>
      <c r="FG33" s="33"/>
      <c r="FH33" s="33"/>
      <c r="FO33" s="34"/>
      <c r="FP33" s="35"/>
      <c r="FQ33" s="65"/>
      <c r="FR33" s="66"/>
      <c r="FS33" s="18"/>
      <c r="GC33" s="89"/>
      <c r="GD33" s="72"/>
      <c r="GM33" s="33"/>
      <c r="GN33" s="33"/>
      <c r="GU33" s="34"/>
      <c r="GV33" s="35"/>
      <c r="GW33" s="65"/>
      <c r="GX33" s="66"/>
      <c r="GY33" s="18"/>
      <c r="HI33" s="89"/>
      <c r="HJ33" s="72"/>
      <c r="HS33" s="33"/>
      <c r="HT33" s="33"/>
      <c r="IA33" s="34"/>
      <c r="IB33" s="35"/>
      <c r="IC33" s="65"/>
      <c r="ID33" s="66"/>
      <c r="IE33" s="18"/>
      <c r="IO33" s="89"/>
      <c r="IP33" s="72"/>
    </row>
    <row r="34" spans="2:257">
      <c r="B34" s="33"/>
      <c r="C34" s="33"/>
      <c r="J34" s="34"/>
      <c r="K34" s="35" t="str">
        <f t="shared" si="42"/>
        <v/>
      </c>
      <c r="L34" s="36" t="str">
        <f>IF(COUNT(J34)=1,STDEV(Sheet6:Sheet70!K34),"")</f>
        <v/>
      </c>
      <c r="M34" s="109" t="str">
        <f t="shared" si="35"/>
        <v/>
      </c>
      <c r="N34" s="117"/>
      <c r="O34" s="18">
        <f t="shared" si="1"/>
        <v>0</v>
      </c>
      <c r="P34" s="10">
        <f t="shared" si="2"/>
        <v>0</v>
      </c>
      <c r="Q34" s="10">
        <f t="shared" si="3"/>
        <v>0</v>
      </c>
      <c r="R34" s="10">
        <f t="shared" si="36"/>
        <v>0</v>
      </c>
      <c r="S34" s="10">
        <f t="shared" si="4"/>
        <v>0</v>
      </c>
      <c r="T34" s="10">
        <f t="shared" si="5"/>
        <v>0</v>
      </c>
      <c r="U34" s="10">
        <f t="shared" si="6"/>
        <v>0</v>
      </c>
      <c r="AI34" s="33"/>
      <c r="AJ34" s="33"/>
      <c r="AQ34" s="34">
        <f t="shared" si="38"/>
        <v>0</v>
      </c>
      <c r="AR34" s="35" t="str">
        <f t="shared" si="9"/>
        <v/>
      </c>
      <c r="AS34" s="65" t="str">
        <f t="shared" si="10"/>
        <v/>
      </c>
      <c r="AT34" s="66" t="str">
        <f t="shared" si="41"/>
        <v/>
      </c>
      <c r="AU34" s="18">
        <f t="shared" si="12"/>
        <v>0</v>
      </c>
      <c r="AV34" s="10">
        <f t="shared" si="13"/>
        <v>0</v>
      </c>
      <c r="AW34" s="10">
        <f t="shared" si="14"/>
        <v>0</v>
      </c>
      <c r="AX34" s="10">
        <f t="shared" si="15"/>
        <v>0</v>
      </c>
      <c r="AY34" s="10">
        <f t="shared" si="16"/>
        <v>0</v>
      </c>
      <c r="AZ34" s="10">
        <f t="shared" si="17"/>
        <v>0</v>
      </c>
      <c r="BA34" s="10">
        <f t="shared" si="18"/>
        <v>0</v>
      </c>
      <c r="BC34" s="10" t="e">
        <f t="shared" si="20"/>
        <v>#VALUE!</v>
      </c>
      <c r="BO34" s="33"/>
      <c r="BP34" s="33"/>
      <c r="BW34" s="34">
        <f t="shared" si="40"/>
        <v>0</v>
      </c>
      <c r="BX34" s="35" t="str">
        <f t="shared" si="23"/>
        <v/>
      </c>
      <c r="BY34" s="65" t="str">
        <f t="shared" si="24"/>
        <v/>
      </c>
      <c r="BZ34" s="66" t="str">
        <f t="shared" si="25"/>
        <v/>
      </c>
      <c r="CA34" s="18">
        <f t="shared" si="26"/>
        <v>0</v>
      </c>
      <c r="CB34" s="10">
        <f t="shared" si="27"/>
        <v>0</v>
      </c>
      <c r="CC34" s="10">
        <f t="shared" si="28"/>
        <v>0</v>
      </c>
      <c r="CD34" s="10">
        <f t="shared" si="29"/>
        <v>0</v>
      </c>
      <c r="CE34" s="10">
        <f t="shared" si="30"/>
        <v>0</v>
      </c>
      <c r="CF34" s="10">
        <f t="shared" si="31"/>
        <v>0</v>
      </c>
      <c r="CG34" s="10">
        <f t="shared" si="32"/>
        <v>0</v>
      </c>
      <c r="CI34" s="10" t="e">
        <f t="shared" si="34"/>
        <v>#VALUE!</v>
      </c>
      <c r="CU34" s="33"/>
      <c r="CV34" s="33"/>
      <c r="DC34" s="34"/>
      <c r="DD34" s="35"/>
      <c r="DE34" s="65"/>
      <c r="DF34" s="66"/>
      <c r="DG34" s="18"/>
      <c r="EA34" s="33"/>
      <c r="EB34" s="33"/>
      <c r="EI34" s="34"/>
      <c r="EJ34" s="35"/>
      <c r="EK34" s="65"/>
      <c r="EL34" s="66"/>
      <c r="EM34" s="18"/>
      <c r="FG34" s="33"/>
      <c r="FH34" s="33"/>
      <c r="FO34" s="34"/>
      <c r="FP34" s="35"/>
      <c r="FQ34" s="65"/>
      <c r="FR34" s="66"/>
      <c r="FS34" s="18"/>
      <c r="GM34" s="33"/>
      <c r="GN34" s="33"/>
      <c r="GU34" s="34"/>
      <c r="GV34" s="35"/>
      <c r="GW34" s="65"/>
      <c r="GX34" s="66"/>
      <c r="GY34" s="18"/>
      <c r="HS34" s="33"/>
      <c r="HT34" s="33"/>
      <c r="IA34" s="34"/>
      <c r="IB34" s="35"/>
      <c r="IC34" s="65"/>
      <c r="ID34" s="66"/>
      <c r="IE34" s="18"/>
    </row>
    <row r="35" spans="2:257" ht="14.25">
      <c r="B35" s="33"/>
      <c r="C35" s="33"/>
      <c r="J35" s="34"/>
      <c r="K35" s="35" t="str">
        <f t="shared" si="42"/>
        <v/>
      </c>
      <c r="L35" s="36" t="str">
        <f>IF(COUNT(J35)=1,STDEV(Sheet6:Sheet70!K35),"")</f>
        <v/>
      </c>
      <c r="M35" s="109" t="str">
        <f t="shared" si="35"/>
        <v/>
      </c>
      <c r="N35" s="117"/>
      <c r="O35" s="18">
        <f t="shared" si="1"/>
        <v>0</v>
      </c>
      <c r="P35" s="10">
        <f t="shared" si="2"/>
        <v>0</v>
      </c>
      <c r="Q35" s="10">
        <f t="shared" si="3"/>
        <v>0</v>
      </c>
      <c r="R35" s="10">
        <f t="shared" si="36"/>
        <v>0</v>
      </c>
      <c r="S35" s="10">
        <f t="shared" si="4"/>
        <v>0</v>
      </c>
      <c r="T35" s="10">
        <f t="shared" si="5"/>
        <v>0</v>
      </c>
      <c r="U35" s="10">
        <f t="shared" si="6"/>
        <v>0</v>
      </c>
      <c r="Z35" s="72" t="s">
        <v>69</v>
      </c>
      <c r="AF35" s="17" t="s">
        <v>74</v>
      </c>
      <c r="AI35" s="33"/>
      <c r="AJ35" s="33"/>
      <c r="AQ35" s="34">
        <f t="shared" si="38"/>
        <v>0</v>
      </c>
      <c r="AR35" s="35" t="str">
        <f t="shared" si="9"/>
        <v/>
      </c>
      <c r="AS35" s="65" t="str">
        <f t="shared" si="10"/>
        <v/>
      </c>
      <c r="AT35" s="66" t="str">
        <f t="shared" si="41"/>
        <v/>
      </c>
      <c r="AU35" s="18">
        <f t="shared" si="12"/>
        <v>0</v>
      </c>
      <c r="AV35" s="10">
        <f t="shared" si="13"/>
        <v>0</v>
      </c>
      <c r="AW35" s="10">
        <f t="shared" si="14"/>
        <v>0</v>
      </c>
      <c r="AX35" s="10">
        <f t="shared" si="15"/>
        <v>0</v>
      </c>
      <c r="AY35" s="10">
        <f t="shared" si="16"/>
        <v>0</v>
      </c>
      <c r="AZ35" s="10">
        <f t="shared" si="17"/>
        <v>0</v>
      </c>
      <c r="BA35" s="10">
        <f t="shared" si="18"/>
        <v>0</v>
      </c>
      <c r="BC35" s="10" t="e">
        <f t="shared" si="20"/>
        <v>#VALUE!</v>
      </c>
      <c r="BF35" s="72" t="s">
        <v>69</v>
      </c>
      <c r="BO35" s="33"/>
      <c r="BP35" s="33"/>
      <c r="BW35" s="34">
        <f t="shared" si="40"/>
        <v>0</v>
      </c>
      <c r="BX35" s="35" t="str">
        <f t="shared" si="23"/>
        <v/>
      </c>
      <c r="BY35" s="65" t="str">
        <f t="shared" si="24"/>
        <v/>
      </c>
      <c r="BZ35" s="66" t="str">
        <f t="shared" si="25"/>
        <v/>
      </c>
      <c r="CA35" s="18">
        <f t="shared" si="26"/>
        <v>0</v>
      </c>
      <c r="CB35" s="10">
        <f t="shared" si="27"/>
        <v>0</v>
      </c>
      <c r="CC35" s="10">
        <f t="shared" si="28"/>
        <v>0</v>
      </c>
      <c r="CD35" s="10">
        <f t="shared" si="29"/>
        <v>0</v>
      </c>
      <c r="CE35" s="10">
        <f t="shared" si="30"/>
        <v>0</v>
      </c>
      <c r="CF35" s="10">
        <f t="shared" si="31"/>
        <v>0</v>
      </c>
      <c r="CG35" s="10">
        <f t="shared" si="32"/>
        <v>0</v>
      </c>
      <c r="CI35" s="10" t="e">
        <f t="shared" si="34"/>
        <v>#VALUE!</v>
      </c>
      <c r="CL35" s="72" t="s">
        <v>69</v>
      </c>
      <c r="CU35" s="33"/>
      <c r="CV35" s="33"/>
      <c r="DC35" s="34"/>
      <c r="DD35" s="35"/>
      <c r="DE35" s="65"/>
      <c r="DF35" s="66"/>
      <c r="DG35" s="18"/>
      <c r="DR35" s="72"/>
      <c r="EA35" s="33"/>
      <c r="EB35" s="33"/>
      <c r="EI35" s="34"/>
      <c r="EJ35" s="35"/>
      <c r="EK35" s="65"/>
      <c r="EL35" s="66"/>
      <c r="EM35" s="18"/>
      <c r="EX35" s="72"/>
      <c r="FG35" s="33"/>
      <c r="FH35" s="33"/>
      <c r="FO35" s="34"/>
      <c r="FP35" s="35"/>
      <c r="FQ35" s="65"/>
      <c r="FR35" s="66"/>
      <c r="FS35" s="18"/>
      <c r="GD35" s="72"/>
      <c r="GM35" s="33"/>
      <c r="GN35" s="33"/>
      <c r="GU35" s="34"/>
      <c r="GV35" s="35"/>
      <c r="GW35" s="65"/>
      <c r="GX35" s="66"/>
      <c r="GY35" s="18"/>
      <c r="HJ35" s="72"/>
      <c r="HS35" s="33"/>
      <c r="HT35" s="33"/>
      <c r="IA35" s="34"/>
      <c r="IB35" s="35"/>
      <c r="IC35" s="65"/>
      <c r="ID35" s="66"/>
      <c r="IE35" s="18"/>
      <c r="IP35" s="72"/>
    </row>
    <row r="36" spans="2:257" ht="14.25">
      <c r="B36" s="33"/>
      <c r="C36" s="33"/>
      <c r="J36" s="34"/>
      <c r="K36" s="35" t="str">
        <f t="shared" si="42"/>
        <v/>
      </c>
      <c r="L36" s="36" t="str">
        <f>IF(COUNT(J36)=1,STDEV(Sheet6:Sheet70!K36),"")</f>
        <v/>
      </c>
      <c r="M36" s="109" t="str">
        <f t="shared" si="35"/>
        <v/>
      </c>
      <c r="N36" s="117"/>
      <c r="O36" s="18">
        <f t="shared" si="1"/>
        <v>0</v>
      </c>
      <c r="P36" s="10">
        <f t="shared" si="2"/>
        <v>0</v>
      </c>
      <c r="Q36" s="10">
        <f t="shared" si="3"/>
        <v>0</v>
      </c>
      <c r="R36" s="10">
        <f t="shared" si="36"/>
        <v>0</v>
      </c>
      <c r="S36" s="10">
        <f t="shared" si="4"/>
        <v>0</v>
      </c>
      <c r="T36" s="10">
        <f t="shared" si="5"/>
        <v>0</v>
      </c>
      <c r="U36" s="10">
        <f t="shared" si="6"/>
        <v>0</v>
      </c>
      <c r="Z36" s="32" t="s">
        <v>70</v>
      </c>
      <c r="AA36" s="32" t="s">
        <v>71</v>
      </c>
      <c r="AB36" s="32"/>
      <c r="AC36" s="32" t="s">
        <v>72</v>
      </c>
      <c r="AD36" s="32"/>
      <c r="AE36" s="32" t="s">
        <v>73</v>
      </c>
      <c r="AF36" s="17"/>
      <c r="AH36" s="17"/>
      <c r="AI36" s="33"/>
      <c r="AJ36" s="33"/>
      <c r="AQ36" s="34">
        <f t="shared" si="38"/>
        <v>0</v>
      </c>
      <c r="AR36" s="35" t="str">
        <f t="shared" si="9"/>
        <v/>
      </c>
      <c r="AS36" s="65" t="str">
        <f t="shared" si="10"/>
        <v/>
      </c>
      <c r="AT36" s="66" t="str">
        <f t="shared" si="41"/>
        <v/>
      </c>
      <c r="AU36" s="18">
        <f t="shared" si="12"/>
        <v>0</v>
      </c>
      <c r="AV36" s="10">
        <f t="shared" si="13"/>
        <v>0</v>
      </c>
      <c r="AW36" s="10">
        <f t="shared" si="14"/>
        <v>0</v>
      </c>
      <c r="AX36" s="10">
        <f t="shared" si="15"/>
        <v>0</v>
      </c>
      <c r="AY36" s="10">
        <f t="shared" si="16"/>
        <v>0</v>
      </c>
      <c r="AZ36" s="10">
        <f t="shared" si="17"/>
        <v>0</v>
      </c>
      <c r="BA36" s="10">
        <f t="shared" si="18"/>
        <v>0</v>
      </c>
      <c r="BC36" s="10" t="e">
        <f t="shared" si="20"/>
        <v>#VALUE!</v>
      </c>
      <c r="BF36" s="32" t="s">
        <v>70</v>
      </c>
      <c r="BG36" s="32" t="s">
        <v>71</v>
      </c>
      <c r="BH36" s="32"/>
      <c r="BI36" s="32" t="s">
        <v>72</v>
      </c>
      <c r="BJ36" s="32"/>
      <c r="BK36" s="32" t="s">
        <v>73</v>
      </c>
      <c r="BL36" s="17"/>
      <c r="BM36" s="17" t="s">
        <v>74</v>
      </c>
      <c r="BN36" s="17"/>
      <c r="BO36" s="33"/>
      <c r="BP36" s="33"/>
      <c r="BW36" s="34">
        <f t="shared" si="40"/>
        <v>0</v>
      </c>
      <c r="BX36" s="35" t="str">
        <f t="shared" si="23"/>
        <v/>
      </c>
      <c r="BY36" s="65" t="str">
        <f t="shared" si="24"/>
        <v/>
      </c>
      <c r="BZ36" s="66" t="str">
        <f t="shared" si="25"/>
        <v/>
      </c>
      <c r="CA36" s="18">
        <f t="shared" si="26"/>
        <v>0</v>
      </c>
      <c r="CB36" s="10">
        <f t="shared" si="27"/>
        <v>0</v>
      </c>
      <c r="CC36" s="10">
        <f t="shared" si="28"/>
        <v>0</v>
      </c>
      <c r="CD36" s="10">
        <f t="shared" si="29"/>
        <v>0</v>
      </c>
      <c r="CE36" s="10">
        <f t="shared" si="30"/>
        <v>0</v>
      </c>
      <c r="CF36" s="10">
        <f t="shared" si="31"/>
        <v>0</v>
      </c>
      <c r="CG36" s="10">
        <f t="shared" si="32"/>
        <v>0</v>
      </c>
      <c r="CI36" s="10" t="e">
        <f t="shared" si="34"/>
        <v>#VALUE!</v>
      </c>
      <c r="CL36" s="32" t="s">
        <v>70</v>
      </c>
      <c r="CM36" s="32" t="s">
        <v>71</v>
      </c>
      <c r="CN36" s="32"/>
      <c r="CO36" s="32" t="s">
        <v>72</v>
      </c>
      <c r="CP36" s="32"/>
      <c r="CQ36" s="32" t="s">
        <v>73</v>
      </c>
      <c r="CR36" s="17"/>
      <c r="CS36" s="17"/>
      <c r="CT36" s="17"/>
      <c r="CU36" s="33"/>
      <c r="CV36" s="33"/>
      <c r="DC36" s="34"/>
      <c r="DD36" s="35"/>
      <c r="DE36" s="65"/>
      <c r="DF36" s="66"/>
      <c r="DG36" s="18"/>
      <c r="DR36" s="32"/>
      <c r="DS36" s="32"/>
      <c r="DT36" s="32"/>
      <c r="DU36" s="32"/>
      <c r="DV36" s="32"/>
      <c r="DW36" s="32"/>
      <c r="DX36" s="17"/>
      <c r="DY36" s="17"/>
      <c r="DZ36" s="17"/>
      <c r="EA36" s="33"/>
      <c r="EB36" s="33"/>
      <c r="EI36" s="34"/>
      <c r="EJ36" s="35"/>
      <c r="EK36" s="65"/>
      <c r="EL36" s="66"/>
      <c r="EM36" s="18"/>
      <c r="EX36" s="32"/>
      <c r="EY36" s="32"/>
      <c r="EZ36" s="32"/>
      <c r="FA36" s="32"/>
      <c r="FB36" s="32"/>
      <c r="FC36" s="32"/>
      <c r="FD36" s="17"/>
      <c r="FE36" s="17"/>
      <c r="FF36" s="17"/>
      <c r="FG36" s="33"/>
      <c r="FH36" s="33"/>
      <c r="FO36" s="34"/>
      <c r="FP36" s="35"/>
      <c r="FQ36" s="65"/>
      <c r="FR36" s="66"/>
      <c r="FS36" s="18"/>
      <c r="GD36" s="32"/>
      <c r="GE36" s="32"/>
      <c r="GF36" s="32"/>
      <c r="GG36" s="32"/>
      <c r="GH36" s="32"/>
      <c r="GI36" s="32"/>
      <c r="GJ36" s="17"/>
      <c r="GK36" s="17"/>
      <c r="GL36" s="17"/>
      <c r="GM36" s="33"/>
      <c r="GN36" s="33"/>
      <c r="GU36" s="34"/>
      <c r="GV36" s="35"/>
      <c r="GW36" s="65"/>
      <c r="GX36" s="66"/>
      <c r="GY36" s="18"/>
      <c r="HJ36" s="32"/>
      <c r="HK36" s="32"/>
      <c r="HL36" s="32"/>
      <c r="HM36" s="32"/>
      <c r="HN36" s="32"/>
      <c r="HO36" s="32"/>
      <c r="HP36" s="17"/>
      <c r="HQ36" s="17"/>
      <c r="HR36" s="17"/>
      <c r="HS36" s="33"/>
      <c r="HT36" s="33"/>
      <c r="IA36" s="34"/>
      <c r="IB36" s="35"/>
      <c r="IC36" s="65"/>
      <c r="ID36" s="66"/>
      <c r="IE36" s="18"/>
      <c r="IP36" s="32"/>
      <c r="IQ36" s="32"/>
      <c r="IR36" s="32"/>
      <c r="IS36" s="32"/>
      <c r="IT36" s="32"/>
      <c r="IU36" s="32"/>
      <c r="IV36" s="17"/>
      <c r="IW36" s="17" t="s">
        <v>74</v>
      </c>
    </row>
    <row r="37" spans="2:257">
      <c r="B37" s="33"/>
      <c r="C37" s="33"/>
      <c r="J37" s="34"/>
      <c r="K37" s="35" t="str">
        <f t="shared" si="42"/>
        <v/>
      </c>
      <c r="L37" s="36" t="str">
        <f>IF(COUNT(J37)=1,STDEV(Sheet6:Sheet70!K37),"")</f>
        <v/>
      </c>
      <c r="M37" s="109" t="str">
        <f t="shared" si="35"/>
        <v/>
      </c>
      <c r="N37" s="117"/>
      <c r="O37" s="18">
        <f t="shared" si="1"/>
        <v>0</v>
      </c>
      <c r="P37" s="10">
        <f t="shared" si="2"/>
        <v>0</v>
      </c>
      <c r="Q37" s="10">
        <f t="shared" si="3"/>
        <v>0</v>
      </c>
      <c r="R37" s="10">
        <f t="shared" si="36"/>
        <v>0</v>
      </c>
      <c r="S37" s="10">
        <f t="shared" si="4"/>
        <v>0</v>
      </c>
      <c r="T37" s="10">
        <f t="shared" si="5"/>
        <v>0</v>
      </c>
      <c r="U37" s="10">
        <f t="shared" si="6"/>
        <v>0</v>
      </c>
      <c r="Z37" s="73">
        <f t="shared" ref="Z37:Z72" si="46">IF(COUNT(B6:C6)=2,(C6-$AA$25/n)^2,0)</f>
        <v>1215.0646716049387</v>
      </c>
      <c r="AA37" s="74">
        <f t="shared" ref="AA37:AA72" si="47">IF(COUNT(B6:C6)=2,a*B6^2+b*B6+__c,0)</f>
        <v>11.543878787880413</v>
      </c>
      <c r="AB37" s="74"/>
      <c r="AC37" s="74">
        <f t="shared" ref="AC37:AC72" si="48">IF(COUNT(B6:C6)=2,(C6-AA37)^2,0)</f>
        <v>1.0896829237866799</v>
      </c>
      <c r="AD37" s="49"/>
      <c r="AE37" s="75">
        <f t="shared" ref="AE37:AE72" si="49">IF(COUNT(B6:C6)=2,($AA$25/n-AA37)^2,0)</f>
        <v>1143.3797648989823</v>
      </c>
      <c r="AF37" s="10" t="s">
        <v>0</v>
      </c>
      <c r="AG37" s="17">
        <f>1-(AC73/AE73)</f>
        <v>0.99488664127517601</v>
      </c>
      <c r="AI37" s="33"/>
      <c r="AJ37" s="33"/>
      <c r="AQ37" s="34">
        <f t="shared" si="38"/>
        <v>0</v>
      </c>
      <c r="AR37" s="35" t="str">
        <f t="shared" si="9"/>
        <v/>
      </c>
      <c r="AS37" s="65" t="str">
        <f t="shared" si="10"/>
        <v/>
      </c>
      <c r="AT37" s="66" t="str">
        <f t="shared" si="41"/>
        <v/>
      </c>
      <c r="AU37" s="18">
        <f t="shared" si="12"/>
        <v>0</v>
      </c>
      <c r="AV37" s="10">
        <f t="shared" si="13"/>
        <v>0</v>
      </c>
      <c r="AW37" s="10">
        <f t="shared" si="14"/>
        <v>0</v>
      </c>
      <c r="AX37" s="10">
        <f t="shared" si="15"/>
        <v>0</v>
      </c>
      <c r="AY37" s="10">
        <f t="shared" si="16"/>
        <v>0</v>
      </c>
      <c r="AZ37" s="10">
        <f t="shared" si="17"/>
        <v>0</v>
      </c>
      <c r="BA37" s="10">
        <f t="shared" si="18"/>
        <v>0</v>
      </c>
      <c r="BC37" s="10" t="e">
        <f t="shared" si="20"/>
        <v>#VALUE!</v>
      </c>
      <c r="BF37" s="73">
        <f t="shared" ref="BF37:BF72" ca="1" si="50">IF(COUNT($B6:$C6)=2,(AJ6-BG$25/n)^2,0)</f>
        <v>325.68217777777807</v>
      </c>
      <c r="BG37" s="74">
        <f t="shared" ref="BG37:BG72" ca="1" si="51">IF(COUNT($B6:$C6)=2,BF$29*AI6^2+BF$30*AI6+BF$31,0)</f>
        <v>22.11400464428846</v>
      </c>
      <c r="BH37" s="74"/>
      <c r="BI37" s="74">
        <f t="shared" ref="BI37:BI72" ca="1" si="52">IF(COUNT($B6:$C6)=2,(AJ6-BG37)^2,0)</f>
        <v>3.9441775529078105</v>
      </c>
      <c r="BJ37" s="49"/>
      <c r="BK37" s="75">
        <f t="shared" ref="BK37:BK72" ca="1" si="53">IF(COUNT($B6:$C6)=2,($AA$25/n-BG37)^2,0)</f>
        <v>540.27298948112013</v>
      </c>
      <c r="BL37" s="10" t="s">
        <v>0</v>
      </c>
      <c r="BM37" s="17">
        <f ca="1">1-(BI73/BK73)</f>
        <v>0.99556796571191097</v>
      </c>
      <c r="BO37" s="33"/>
      <c r="BP37" s="33"/>
      <c r="BW37" s="34">
        <f t="shared" si="40"/>
        <v>0</v>
      </c>
      <c r="BX37" s="35" t="str">
        <f t="shared" si="23"/>
        <v/>
      </c>
      <c r="BY37" s="65" t="str">
        <f t="shared" si="24"/>
        <v/>
      </c>
      <c r="BZ37" s="66" t="str">
        <f t="shared" si="25"/>
        <v/>
      </c>
      <c r="CA37" s="18">
        <f t="shared" si="26"/>
        <v>0</v>
      </c>
      <c r="CB37" s="10">
        <f t="shared" si="27"/>
        <v>0</v>
      </c>
      <c r="CC37" s="10">
        <f t="shared" si="28"/>
        <v>0</v>
      </c>
      <c r="CD37" s="10">
        <f t="shared" si="29"/>
        <v>0</v>
      </c>
      <c r="CE37" s="10">
        <f t="shared" si="30"/>
        <v>0</v>
      </c>
      <c r="CF37" s="10">
        <f t="shared" si="31"/>
        <v>0</v>
      </c>
      <c r="CG37" s="10">
        <f t="shared" si="32"/>
        <v>0</v>
      </c>
      <c r="CI37" s="10" t="e">
        <f t="shared" si="34"/>
        <v>#VALUE!</v>
      </c>
      <c r="CL37" s="73">
        <f t="shared" ref="CL37:CL72" ca="1" si="54">IF(COUNT($B6:$C6)=2,(BP6-CM$25/n)^2,0)</f>
        <v>313.36867160493836</v>
      </c>
      <c r="CM37" s="74">
        <f t="shared" ref="CM37:CM72" ca="1" si="55">IF(COUNT($B6:$C6)=2,CL$29*BO6^2+CL$30*BO6+CL$31,0)</f>
        <v>22.482259649122248</v>
      </c>
      <c r="CN37" s="74"/>
      <c r="CO37" s="74">
        <f t="shared" ref="CO37:CO72" ca="1" si="56">IF(COUNT($B6:$C6)=2,(BP6-CM37)^2,0)</f>
        <v>2.6170838428580754</v>
      </c>
      <c r="CP37" s="49"/>
      <c r="CQ37" s="75">
        <f t="shared" ref="CQ37:CQ72" ca="1" si="57">IF(COUNT($B6:$C6)=2,($AA$25/n-CM37)^2,0)</f>
        <v>523.28932965444801</v>
      </c>
      <c r="CR37" s="10" t="s">
        <v>0</v>
      </c>
      <c r="CS37" s="17"/>
      <c r="CU37" s="33"/>
      <c r="CV37" s="33"/>
      <c r="DC37" s="34"/>
      <c r="DD37" s="35"/>
      <c r="DE37" s="65"/>
      <c r="DF37" s="66"/>
      <c r="DG37" s="18"/>
      <c r="DR37" s="73"/>
      <c r="DS37" s="74"/>
      <c r="DT37" s="74"/>
      <c r="DU37" s="74"/>
      <c r="DV37" s="49"/>
      <c r="DW37" s="75"/>
      <c r="DY37" s="17"/>
      <c r="EA37" s="33"/>
      <c r="EB37" s="33"/>
      <c r="EI37" s="34"/>
      <c r="EJ37" s="35"/>
      <c r="EK37" s="65"/>
      <c r="EL37" s="66"/>
      <c r="EM37" s="18"/>
      <c r="EX37" s="73"/>
      <c r="EY37" s="74"/>
      <c r="EZ37" s="74"/>
      <c r="FA37" s="74"/>
      <c r="FB37" s="49"/>
      <c r="FC37" s="75"/>
      <c r="FE37" s="17"/>
      <c r="FG37" s="33"/>
      <c r="FH37" s="33"/>
      <c r="FO37" s="34"/>
      <c r="FP37" s="35"/>
      <c r="FQ37" s="65"/>
      <c r="FR37" s="66"/>
      <c r="FS37" s="18"/>
      <c r="GD37" s="73"/>
      <c r="GE37" s="74"/>
      <c r="GF37" s="74"/>
      <c r="GG37" s="74"/>
      <c r="GH37" s="49"/>
      <c r="GI37" s="75"/>
      <c r="GK37" s="17"/>
      <c r="GM37" s="33"/>
      <c r="GN37" s="33"/>
      <c r="GU37" s="34"/>
      <c r="GV37" s="35"/>
      <c r="GW37" s="65"/>
      <c r="GX37" s="66"/>
      <c r="GY37" s="18"/>
      <c r="HJ37" s="73"/>
      <c r="HK37" s="74"/>
      <c r="HL37" s="74"/>
      <c r="HM37" s="74"/>
      <c r="HN37" s="49"/>
      <c r="HO37" s="75"/>
      <c r="HQ37" s="17"/>
      <c r="HS37" s="33"/>
      <c r="HT37" s="33"/>
      <c r="IA37" s="34"/>
      <c r="IB37" s="35"/>
      <c r="IC37" s="65"/>
      <c r="ID37" s="66"/>
      <c r="IE37" s="18"/>
      <c r="IP37" s="73"/>
      <c r="IQ37" s="74"/>
      <c r="IR37" s="74"/>
      <c r="IS37" s="74"/>
      <c r="IT37" s="49"/>
      <c r="IU37" s="75"/>
      <c r="IW37" s="17" t="e">
        <f>1-(IS73/IU73)</f>
        <v>#DIV/0!</v>
      </c>
    </row>
    <row r="38" spans="2:257">
      <c r="B38" s="33"/>
      <c r="C38" s="33"/>
      <c r="J38" s="34"/>
      <c r="K38" s="35" t="str">
        <f t="shared" si="42"/>
        <v/>
      </c>
      <c r="L38" s="36" t="str">
        <f>IF(COUNT(J38)=1,STDEV(Sheet6:Sheet70!K38),"")</f>
        <v/>
      </c>
      <c r="M38" s="109" t="str">
        <f t="shared" si="35"/>
        <v/>
      </c>
      <c r="N38" s="117"/>
      <c r="O38" s="18">
        <f t="shared" si="1"/>
        <v>0</v>
      </c>
      <c r="P38" s="10">
        <f t="shared" si="2"/>
        <v>0</v>
      </c>
      <c r="Q38" s="10">
        <f t="shared" si="3"/>
        <v>0</v>
      </c>
      <c r="R38" s="10">
        <f t="shared" si="36"/>
        <v>0</v>
      </c>
      <c r="S38" s="10">
        <f t="shared" si="4"/>
        <v>0</v>
      </c>
      <c r="T38" s="10">
        <f t="shared" si="5"/>
        <v>0</v>
      </c>
      <c r="U38" s="10">
        <f t="shared" si="6"/>
        <v>0</v>
      </c>
      <c r="Z38" s="76">
        <f t="shared" si="46"/>
        <v>451.89311604938291</v>
      </c>
      <c r="AA38" s="59">
        <f t="shared" si="47"/>
        <v>22.128969696971549</v>
      </c>
      <c r="AB38" s="59"/>
      <c r="AC38" s="59">
        <f t="shared" si="48"/>
        <v>3.8849604554564348</v>
      </c>
      <c r="AD38" s="32"/>
      <c r="AE38" s="77">
        <f t="shared" si="49"/>
        <v>539.57752485492904</v>
      </c>
      <c r="AI38" s="33"/>
      <c r="AJ38" s="33"/>
      <c r="AQ38" s="34">
        <f t="shared" si="38"/>
        <v>0</v>
      </c>
      <c r="AR38" s="35" t="str">
        <f t="shared" si="9"/>
        <v/>
      </c>
      <c r="AS38" s="65" t="str">
        <f t="shared" si="10"/>
        <v/>
      </c>
      <c r="AT38" s="66" t="str">
        <f t="shared" si="41"/>
        <v/>
      </c>
      <c r="AU38" s="18">
        <f t="shared" si="12"/>
        <v>0</v>
      </c>
      <c r="AV38" s="10">
        <f t="shared" si="13"/>
        <v>0</v>
      </c>
      <c r="AW38" s="10">
        <f t="shared" si="14"/>
        <v>0</v>
      </c>
      <c r="AX38" s="10">
        <f t="shared" si="15"/>
        <v>0</v>
      </c>
      <c r="AY38" s="10">
        <f t="shared" si="16"/>
        <v>0</v>
      </c>
      <c r="AZ38" s="10">
        <f t="shared" si="17"/>
        <v>0</v>
      </c>
      <c r="BA38" s="10">
        <f t="shared" si="18"/>
        <v>0</v>
      </c>
      <c r="BC38" s="10" t="e">
        <f t="shared" si="20"/>
        <v>#VALUE!</v>
      </c>
      <c r="BF38" s="73">
        <f t="shared" ca="1" si="50"/>
        <v>122.0288444444446</v>
      </c>
      <c r="BG38" s="74">
        <f t="shared" ca="1" si="51"/>
        <v>31.687650411651788</v>
      </c>
      <c r="BH38" s="59"/>
      <c r="BI38" s="74">
        <f t="shared" ca="1" si="52"/>
        <v>0.34533300631451408</v>
      </c>
      <c r="BJ38" s="32"/>
      <c r="BK38" s="75">
        <f t="shared" ca="1" si="53"/>
        <v>186.87238220610686</v>
      </c>
      <c r="BO38" s="33"/>
      <c r="BP38" s="33"/>
      <c r="BW38" s="34">
        <f t="shared" si="40"/>
        <v>0</v>
      </c>
      <c r="BX38" s="35" t="str">
        <f t="shared" si="23"/>
        <v/>
      </c>
      <c r="BY38" s="65" t="str">
        <f t="shared" si="24"/>
        <v/>
      </c>
      <c r="BZ38" s="66" t="str">
        <f t="shared" si="25"/>
        <v/>
      </c>
      <c r="CA38" s="18">
        <f t="shared" si="26"/>
        <v>0</v>
      </c>
      <c r="CB38" s="10">
        <f t="shared" si="27"/>
        <v>0</v>
      </c>
      <c r="CC38" s="10">
        <f t="shared" si="28"/>
        <v>0</v>
      </c>
      <c r="CD38" s="10">
        <f t="shared" si="29"/>
        <v>0</v>
      </c>
      <c r="CE38" s="10">
        <f t="shared" si="30"/>
        <v>0</v>
      </c>
      <c r="CF38" s="10">
        <f t="shared" si="31"/>
        <v>0</v>
      </c>
      <c r="CG38" s="10">
        <f t="shared" si="32"/>
        <v>0</v>
      </c>
      <c r="CI38" s="10" t="e">
        <f t="shared" si="34"/>
        <v>#VALUE!</v>
      </c>
      <c r="CL38" s="73">
        <f t="shared" ca="1" si="54"/>
        <v>114.53756049382723</v>
      </c>
      <c r="CM38" s="74">
        <f t="shared" ca="1" si="55"/>
        <v>32.007139849623599</v>
      </c>
      <c r="CN38" s="59"/>
      <c r="CO38" s="74">
        <f t="shared" ca="1" si="56"/>
        <v>0.82290270677512245</v>
      </c>
      <c r="CP38" s="32"/>
      <c r="CQ38" s="75">
        <f t="shared" ca="1" si="57"/>
        <v>178.23953308866908</v>
      </c>
      <c r="CU38" s="33"/>
      <c r="CV38" s="33"/>
      <c r="DC38" s="34"/>
      <c r="DD38" s="35"/>
      <c r="DE38" s="65"/>
      <c r="DF38" s="66"/>
      <c r="DG38" s="18"/>
      <c r="DR38" s="73"/>
      <c r="DS38" s="74"/>
      <c r="DT38" s="59"/>
      <c r="DU38" s="74"/>
      <c r="DV38" s="32"/>
      <c r="DW38" s="75"/>
      <c r="EA38" s="33"/>
      <c r="EB38" s="33"/>
      <c r="EI38" s="34"/>
      <c r="EJ38" s="35"/>
      <c r="EK38" s="65"/>
      <c r="EL38" s="66"/>
      <c r="EM38" s="18"/>
      <c r="EX38" s="73"/>
      <c r="EY38" s="74"/>
      <c r="EZ38" s="59"/>
      <c r="FA38" s="74"/>
      <c r="FB38" s="32"/>
      <c r="FC38" s="75"/>
      <c r="FG38" s="33"/>
      <c r="FH38" s="33"/>
      <c r="FO38" s="34"/>
      <c r="FP38" s="35"/>
      <c r="FQ38" s="65"/>
      <c r="FR38" s="66"/>
      <c r="FS38" s="18"/>
      <c r="GD38" s="73"/>
      <c r="GE38" s="74"/>
      <c r="GF38" s="59"/>
      <c r="GG38" s="74"/>
      <c r="GH38" s="32"/>
      <c r="GI38" s="75"/>
      <c r="GM38" s="33"/>
      <c r="GN38" s="33"/>
      <c r="GU38" s="34"/>
      <c r="GV38" s="35"/>
      <c r="GW38" s="65"/>
      <c r="GX38" s="66"/>
      <c r="GY38" s="18"/>
      <c r="HJ38" s="73"/>
      <c r="HK38" s="74"/>
      <c r="HL38" s="59"/>
      <c r="HM38" s="74"/>
      <c r="HN38" s="32"/>
      <c r="HO38" s="75"/>
      <c r="HS38" s="33"/>
      <c r="HT38" s="33"/>
      <c r="IA38" s="34"/>
      <c r="IB38" s="35"/>
      <c r="IC38" s="65"/>
      <c r="ID38" s="66"/>
      <c r="IE38" s="18"/>
      <c r="IP38" s="73"/>
      <c r="IQ38" s="74"/>
      <c r="IR38" s="59"/>
      <c r="IS38" s="74"/>
      <c r="IT38" s="32"/>
      <c r="IU38" s="75"/>
    </row>
    <row r="39" spans="2:257">
      <c r="B39" s="33"/>
      <c r="C39" s="33"/>
      <c r="J39" s="34"/>
      <c r="K39" s="35" t="str">
        <f t="shared" si="42"/>
        <v/>
      </c>
      <c r="L39" s="36" t="str">
        <f>IF(COUNT(J39)=1,STDEV(Sheet6:Sheet70!K39),"")</f>
        <v/>
      </c>
      <c r="M39" s="109" t="str">
        <f t="shared" si="35"/>
        <v/>
      </c>
      <c r="N39" s="117"/>
      <c r="O39" s="18">
        <f t="shared" si="1"/>
        <v>0</v>
      </c>
      <c r="P39" s="10">
        <f t="shared" si="2"/>
        <v>0</v>
      </c>
      <c r="Q39" s="10">
        <f t="shared" si="3"/>
        <v>0</v>
      </c>
      <c r="R39" s="10">
        <f t="shared" si="36"/>
        <v>0</v>
      </c>
      <c r="S39" s="10">
        <f t="shared" si="4"/>
        <v>0</v>
      </c>
      <c r="T39" s="10">
        <f t="shared" si="5"/>
        <v>0</v>
      </c>
      <c r="U39" s="10">
        <f t="shared" si="6"/>
        <v>0</v>
      </c>
      <c r="Z39" s="76">
        <f t="shared" si="46"/>
        <v>203.28422716049397</v>
      </c>
      <c r="AA39" s="59">
        <f t="shared" si="47"/>
        <v>31.800510822512933</v>
      </c>
      <c r="AB39" s="59"/>
      <c r="AC39" s="59">
        <f t="shared" si="48"/>
        <v>0.49071541245774447</v>
      </c>
      <c r="AD39" s="32"/>
      <c r="AE39" s="77">
        <f t="shared" si="49"/>
        <v>183.79948729631627</v>
      </c>
      <c r="AI39" s="33"/>
      <c r="AJ39" s="33"/>
      <c r="AQ39" s="34">
        <f t="shared" si="38"/>
        <v>0</v>
      </c>
      <c r="AR39" s="35" t="str">
        <f t="shared" si="9"/>
        <v/>
      </c>
      <c r="AS39" s="65" t="str">
        <f t="shared" si="10"/>
        <v/>
      </c>
      <c r="AT39" s="66" t="str">
        <f t="shared" si="41"/>
        <v/>
      </c>
      <c r="AU39" s="18">
        <f t="shared" si="12"/>
        <v>0</v>
      </c>
      <c r="AV39" s="10">
        <f t="shared" si="13"/>
        <v>0</v>
      </c>
      <c r="AW39" s="10">
        <f t="shared" si="14"/>
        <v>0</v>
      </c>
      <c r="AX39" s="10">
        <f t="shared" si="15"/>
        <v>0</v>
      </c>
      <c r="AY39" s="10">
        <f t="shared" si="16"/>
        <v>0</v>
      </c>
      <c r="AZ39" s="10">
        <f t="shared" si="17"/>
        <v>0</v>
      </c>
      <c r="BA39" s="10">
        <f t="shared" si="18"/>
        <v>0</v>
      </c>
      <c r="BC39" s="10" t="e">
        <f t="shared" si="20"/>
        <v>#VALUE!</v>
      </c>
      <c r="BF39" s="73">
        <f t="shared" ca="1" si="50"/>
        <v>122.0288444444446</v>
      </c>
      <c r="BG39" s="74">
        <f t="shared" ca="1" si="51"/>
        <v>31.687650411651788</v>
      </c>
      <c r="BH39" s="59"/>
      <c r="BI39" s="74">
        <f t="shared" ca="1" si="52"/>
        <v>0.34533300631451408</v>
      </c>
      <c r="BJ39" s="32"/>
      <c r="BK39" s="75">
        <f t="shared" ca="1" si="53"/>
        <v>186.87238220610686</v>
      </c>
      <c r="BO39" s="33"/>
      <c r="BP39" s="33"/>
      <c r="BW39" s="34">
        <f t="shared" si="40"/>
        <v>0</v>
      </c>
      <c r="BX39" s="35" t="str">
        <f t="shared" si="23"/>
        <v/>
      </c>
      <c r="BY39" s="65" t="str">
        <f t="shared" si="24"/>
        <v/>
      </c>
      <c r="BZ39" s="66" t="str">
        <f t="shared" si="25"/>
        <v/>
      </c>
      <c r="CA39" s="18">
        <f t="shared" si="26"/>
        <v>0</v>
      </c>
      <c r="CB39" s="10">
        <f t="shared" si="27"/>
        <v>0</v>
      </c>
      <c r="CC39" s="10">
        <f t="shared" si="28"/>
        <v>0</v>
      </c>
      <c r="CD39" s="10">
        <f t="shared" si="29"/>
        <v>0</v>
      </c>
      <c r="CE39" s="10">
        <f t="shared" si="30"/>
        <v>0</v>
      </c>
      <c r="CF39" s="10">
        <f t="shared" si="31"/>
        <v>0</v>
      </c>
      <c r="CG39" s="10">
        <f t="shared" si="32"/>
        <v>0</v>
      </c>
      <c r="CI39" s="10" t="e">
        <f t="shared" si="34"/>
        <v>#VALUE!</v>
      </c>
      <c r="CL39" s="73">
        <f t="shared" ca="1" si="54"/>
        <v>9.1338271604941054E-2</v>
      </c>
      <c r="CM39" s="74">
        <f t="shared" ca="1" si="55"/>
        <v>40.628168421052308</v>
      </c>
      <c r="CN39" s="59"/>
      <c r="CO39" s="74">
        <f t="shared" ca="1" si="56"/>
        <v>0.76009030205042538</v>
      </c>
      <c r="CP39" s="32"/>
      <c r="CQ39" s="75">
        <f t="shared" ca="1" si="57"/>
        <v>22.369204667225169</v>
      </c>
      <c r="CU39" s="33"/>
      <c r="CV39" s="33"/>
      <c r="DC39" s="34"/>
      <c r="DD39" s="35"/>
      <c r="DE39" s="65"/>
      <c r="DF39" s="66"/>
      <c r="DG39" s="18"/>
      <c r="DR39" s="73"/>
      <c r="DS39" s="74"/>
      <c r="DT39" s="59"/>
      <c r="DU39" s="74"/>
      <c r="DV39" s="32"/>
      <c r="DW39" s="75"/>
      <c r="EA39" s="33"/>
      <c r="EB39" s="33"/>
      <c r="EI39" s="34"/>
      <c r="EJ39" s="35"/>
      <c r="EK39" s="65"/>
      <c r="EL39" s="66"/>
      <c r="EM39" s="18"/>
      <c r="EX39" s="73"/>
      <c r="EY39" s="74"/>
      <c r="EZ39" s="59"/>
      <c r="FA39" s="74"/>
      <c r="FB39" s="32"/>
      <c r="FC39" s="75"/>
      <c r="FG39" s="33"/>
      <c r="FH39" s="33"/>
      <c r="FO39" s="34"/>
      <c r="FP39" s="35"/>
      <c r="FQ39" s="65"/>
      <c r="FR39" s="66"/>
      <c r="FS39" s="18"/>
      <c r="GD39" s="73"/>
      <c r="GE39" s="74"/>
      <c r="GF39" s="59"/>
      <c r="GG39" s="74"/>
      <c r="GH39" s="32"/>
      <c r="GI39" s="75"/>
      <c r="GM39" s="33"/>
      <c r="GN39" s="33"/>
      <c r="GU39" s="34"/>
      <c r="GV39" s="35"/>
      <c r="GW39" s="65"/>
      <c r="GX39" s="66"/>
      <c r="GY39" s="18"/>
      <c r="HJ39" s="73"/>
      <c r="HK39" s="74"/>
      <c r="HL39" s="59"/>
      <c r="HM39" s="74"/>
      <c r="HN39" s="32"/>
      <c r="HO39" s="75"/>
      <c r="HS39" s="33"/>
      <c r="HT39" s="33"/>
      <c r="IA39" s="34"/>
      <c r="IB39" s="35"/>
      <c r="IC39" s="65"/>
      <c r="ID39" s="66"/>
      <c r="IE39" s="18"/>
      <c r="IP39" s="73"/>
      <c r="IQ39" s="74"/>
      <c r="IR39" s="59"/>
      <c r="IS39" s="74"/>
      <c r="IT39" s="32"/>
      <c r="IU39" s="75"/>
    </row>
    <row r="40" spans="2:257">
      <c r="B40" s="33"/>
      <c r="C40" s="33"/>
      <c r="J40" s="34"/>
      <c r="K40" s="35" t="str">
        <f t="shared" si="42"/>
        <v/>
      </c>
      <c r="L40" s="36" t="str">
        <f>IF(COUNT(J40)=1,STDEV(Sheet6:Sheet70!K40),"")</f>
        <v/>
      </c>
      <c r="M40" s="109" t="str">
        <f t="shared" si="35"/>
        <v/>
      </c>
      <c r="N40" s="117"/>
      <c r="O40" s="18">
        <f t="shared" si="1"/>
        <v>0</v>
      </c>
      <c r="P40" s="10">
        <f t="shared" si="2"/>
        <v>0</v>
      </c>
      <c r="Q40" s="10">
        <f t="shared" si="3"/>
        <v>0</v>
      </c>
      <c r="R40" s="10">
        <f t="shared" si="36"/>
        <v>0</v>
      </c>
      <c r="S40" s="10">
        <f t="shared" si="4"/>
        <v>0</v>
      </c>
      <c r="T40" s="10">
        <f t="shared" si="5"/>
        <v>0</v>
      </c>
      <c r="U40" s="10">
        <f t="shared" si="6"/>
        <v>0</v>
      </c>
      <c r="Z40" s="76">
        <f t="shared" si="46"/>
        <v>14.882449382716096</v>
      </c>
      <c r="AA40" s="59">
        <f t="shared" si="47"/>
        <v>40.558502164504574</v>
      </c>
      <c r="AB40" s="59"/>
      <c r="AC40" s="59">
        <f t="shared" si="48"/>
        <v>0.88641817424257174</v>
      </c>
      <c r="AD40" s="32"/>
      <c r="AE40" s="77">
        <f t="shared" si="49"/>
        <v>23.033046412158942</v>
      </c>
      <c r="AI40" s="33"/>
      <c r="AJ40" s="33"/>
      <c r="AQ40" s="34">
        <f t="shared" si="38"/>
        <v>0</v>
      </c>
      <c r="AR40" s="35" t="str">
        <f t="shared" si="9"/>
        <v/>
      </c>
      <c r="AS40" s="65" t="str">
        <f t="shared" si="10"/>
        <v/>
      </c>
      <c r="AT40" s="66" t="str">
        <f t="shared" si="41"/>
        <v/>
      </c>
      <c r="AU40" s="18">
        <f t="shared" si="12"/>
        <v>0</v>
      </c>
      <c r="AV40" s="10">
        <f t="shared" si="13"/>
        <v>0</v>
      </c>
      <c r="AW40" s="10">
        <f t="shared" si="14"/>
        <v>0</v>
      </c>
      <c r="AX40" s="10">
        <f t="shared" si="15"/>
        <v>0</v>
      </c>
      <c r="AY40" s="10">
        <f t="shared" si="16"/>
        <v>0</v>
      </c>
      <c r="AZ40" s="10">
        <f t="shared" si="17"/>
        <v>0</v>
      </c>
      <c r="BA40" s="10">
        <f t="shared" si="18"/>
        <v>0</v>
      </c>
      <c r="BC40" s="10" t="e">
        <f t="shared" si="20"/>
        <v>#VALUE!</v>
      </c>
      <c r="BF40" s="73">
        <f t="shared" ca="1" si="50"/>
        <v>14.84817777777771</v>
      </c>
      <c r="BG40" s="74">
        <f t="shared" ca="1" si="51"/>
        <v>48.288140173104878</v>
      </c>
      <c r="BH40" s="59"/>
      <c r="BI40" s="74">
        <f t="shared" ca="1" si="52"/>
        <v>5.235585451776422</v>
      </c>
      <c r="BJ40" s="32"/>
      <c r="BK40" s="75">
        <f t="shared" ca="1" si="53"/>
        <v>8.5870237679471462</v>
      </c>
      <c r="BO40" s="33"/>
      <c r="BP40" s="33"/>
      <c r="BW40" s="34">
        <f t="shared" si="40"/>
        <v>0</v>
      </c>
      <c r="BX40" s="35" t="str">
        <f t="shared" si="23"/>
        <v/>
      </c>
      <c r="BY40" s="65" t="str">
        <f t="shared" si="24"/>
        <v/>
      </c>
      <c r="BZ40" s="66" t="str">
        <f t="shared" si="25"/>
        <v/>
      </c>
      <c r="CA40" s="18">
        <f t="shared" si="26"/>
        <v>0</v>
      </c>
      <c r="CB40" s="10">
        <f t="shared" si="27"/>
        <v>0</v>
      </c>
      <c r="CC40" s="10">
        <f t="shared" si="28"/>
        <v>0</v>
      </c>
      <c r="CD40" s="10">
        <f t="shared" si="29"/>
        <v>0</v>
      </c>
      <c r="CE40" s="10">
        <f t="shared" si="30"/>
        <v>0</v>
      </c>
      <c r="CF40" s="10">
        <f t="shared" si="31"/>
        <v>0</v>
      </c>
      <c r="CG40" s="10">
        <f t="shared" si="32"/>
        <v>0</v>
      </c>
      <c r="CI40" s="10" t="e">
        <f t="shared" si="34"/>
        <v>#VALUE!</v>
      </c>
      <c r="CL40" s="73">
        <f t="shared" ca="1" si="54"/>
        <v>9.1338271604941054E-2</v>
      </c>
      <c r="CM40" s="74">
        <f t="shared" ca="1" si="55"/>
        <v>40.628168421052308</v>
      </c>
      <c r="CN40" s="59"/>
      <c r="CO40" s="74">
        <f t="shared" ca="1" si="56"/>
        <v>0.76009030205042538</v>
      </c>
      <c r="CP40" s="32"/>
      <c r="CQ40" s="75">
        <f t="shared" ca="1" si="57"/>
        <v>22.369204667225169</v>
      </c>
      <c r="CU40" s="33"/>
      <c r="CV40" s="33"/>
      <c r="DC40" s="34"/>
      <c r="DD40" s="35"/>
      <c r="DE40" s="65"/>
      <c r="DF40" s="66"/>
      <c r="DG40" s="18"/>
      <c r="DR40" s="73"/>
      <c r="DS40" s="74"/>
      <c r="DT40" s="59"/>
      <c r="DU40" s="74"/>
      <c r="DV40" s="32"/>
      <c r="DW40" s="75"/>
      <c r="EA40" s="33"/>
      <c r="EB40" s="33"/>
      <c r="EI40" s="34"/>
      <c r="EJ40" s="35"/>
      <c r="EK40" s="65"/>
      <c r="EL40" s="66"/>
      <c r="EM40" s="18"/>
      <c r="EX40" s="73"/>
      <c r="EY40" s="74"/>
      <c r="EZ40" s="59"/>
      <c r="FA40" s="74"/>
      <c r="FB40" s="32"/>
      <c r="FC40" s="75"/>
      <c r="FG40" s="33"/>
      <c r="FH40" s="33"/>
      <c r="FO40" s="34"/>
      <c r="FP40" s="35"/>
      <c r="FQ40" s="65"/>
      <c r="FR40" s="66"/>
      <c r="FS40" s="18"/>
      <c r="GD40" s="73"/>
      <c r="GE40" s="74"/>
      <c r="GF40" s="59"/>
      <c r="GG40" s="74"/>
      <c r="GH40" s="32"/>
      <c r="GI40" s="75"/>
      <c r="GM40" s="33"/>
      <c r="GN40" s="33"/>
      <c r="GU40" s="34"/>
      <c r="GV40" s="35"/>
      <c r="GW40" s="65"/>
      <c r="GX40" s="66"/>
      <c r="GY40" s="18"/>
      <c r="HJ40" s="73"/>
      <c r="HK40" s="74"/>
      <c r="HL40" s="59"/>
      <c r="HM40" s="74"/>
      <c r="HN40" s="32"/>
      <c r="HO40" s="75"/>
      <c r="HS40" s="33"/>
      <c r="HT40" s="33"/>
      <c r="IA40" s="34"/>
      <c r="IB40" s="35"/>
      <c r="IC40" s="65"/>
      <c r="ID40" s="66"/>
      <c r="IE40" s="18"/>
      <c r="IP40" s="73"/>
      <c r="IQ40" s="74"/>
      <c r="IR40" s="59"/>
      <c r="IS40" s="74"/>
      <c r="IT40" s="32"/>
      <c r="IU40" s="75"/>
    </row>
    <row r="41" spans="2:257">
      <c r="B41" s="33"/>
      <c r="C41" s="33"/>
      <c r="J41" s="34"/>
      <c r="K41" s="35" t="str">
        <f t="shared" si="42"/>
        <v/>
      </c>
      <c r="L41" s="36" t="str">
        <f>IF(COUNT(J41)=1,STDEV(Sheet6:Sheet70!K41),"")</f>
        <v/>
      </c>
      <c r="M41" s="109" t="str">
        <f t="shared" si="35"/>
        <v/>
      </c>
      <c r="N41" s="117"/>
      <c r="O41" s="18">
        <f t="shared" si="1"/>
        <v>0</v>
      </c>
      <c r="P41" s="10">
        <f t="shared" si="2"/>
        <v>0</v>
      </c>
      <c r="Q41" s="10">
        <f t="shared" si="3"/>
        <v>0</v>
      </c>
      <c r="R41" s="10">
        <f t="shared" si="36"/>
        <v>0</v>
      </c>
      <c r="S41" s="10">
        <f t="shared" si="4"/>
        <v>0</v>
      </c>
      <c r="T41" s="10">
        <f t="shared" si="5"/>
        <v>0</v>
      </c>
      <c r="U41" s="10">
        <f t="shared" si="6"/>
        <v>0</v>
      </c>
      <c r="Z41" s="76">
        <f t="shared" si="46"/>
        <v>0.41244938271604142</v>
      </c>
      <c r="AA41" s="59">
        <f t="shared" si="47"/>
        <v>48.402943722946468</v>
      </c>
      <c r="AB41" s="59"/>
      <c r="AC41" s="59">
        <f t="shared" si="48"/>
        <v>5.7741385356478299</v>
      </c>
      <c r="AD41" s="32"/>
      <c r="AE41" s="77">
        <f t="shared" si="49"/>
        <v>9.2730356336150823</v>
      </c>
      <c r="AI41" s="33"/>
      <c r="AJ41" s="33"/>
      <c r="AQ41" s="34">
        <f t="shared" si="38"/>
        <v>0</v>
      </c>
      <c r="AR41" s="35" t="str">
        <f t="shared" si="9"/>
        <v/>
      </c>
      <c r="AS41" s="65" t="str">
        <f t="shared" si="10"/>
        <v/>
      </c>
      <c r="AT41" s="66" t="str">
        <f t="shared" si="41"/>
        <v/>
      </c>
      <c r="AU41" s="18">
        <f t="shared" si="12"/>
        <v>0</v>
      </c>
      <c r="AV41" s="10">
        <f t="shared" si="13"/>
        <v>0</v>
      </c>
      <c r="AW41" s="10">
        <f t="shared" si="14"/>
        <v>0</v>
      </c>
      <c r="AX41" s="10">
        <f t="shared" si="15"/>
        <v>0</v>
      </c>
      <c r="AY41" s="10">
        <f t="shared" si="16"/>
        <v>0</v>
      </c>
      <c r="AZ41" s="10">
        <f t="shared" si="17"/>
        <v>0</v>
      </c>
      <c r="BA41" s="10">
        <f t="shared" si="18"/>
        <v>0</v>
      </c>
      <c r="BC41" s="10" t="e">
        <f t="shared" si="20"/>
        <v>#VALUE!</v>
      </c>
      <c r="BF41" s="73">
        <f t="shared" ca="1" si="50"/>
        <v>189.15417777777751</v>
      </c>
      <c r="BG41" s="74">
        <f t="shared" ca="1" si="51"/>
        <v>55.314984167194631</v>
      </c>
      <c r="BH41" s="59"/>
      <c r="BI41" s="74">
        <f t="shared" ca="1" si="52"/>
        <v>0.34224352463295837</v>
      </c>
      <c r="BJ41" s="32"/>
      <c r="BK41" s="75">
        <f t="shared" ca="1" si="53"/>
        <v>99.145959081443678</v>
      </c>
      <c r="BO41" s="33"/>
      <c r="BP41" s="33"/>
      <c r="BW41" s="34">
        <f t="shared" si="40"/>
        <v>0</v>
      </c>
      <c r="BX41" s="35" t="str">
        <f t="shared" si="23"/>
        <v/>
      </c>
      <c r="BY41" s="65" t="str">
        <f t="shared" si="24"/>
        <v/>
      </c>
      <c r="BZ41" s="66" t="str">
        <f t="shared" si="25"/>
        <v/>
      </c>
      <c r="CA41" s="18">
        <f t="shared" si="26"/>
        <v>0</v>
      </c>
      <c r="CB41" s="10">
        <f t="shared" si="27"/>
        <v>0</v>
      </c>
      <c r="CC41" s="10">
        <f t="shared" si="28"/>
        <v>0</v>
      </c>
      <c r="CD41" s="10">
        <f t="shared" si="29"/>
        <v>0</v>
      </c>
      <c r="CE41" s="10">
        <f t="shared" si="30"/>
        <v>0</v>
      </c>
      <c r="CF41" s="10">
        <f t="shared" si="31"/>
        <v>0</v>
      </c>
      <c r="CG41" s="10">
        <f t="shared" si="32"/>
        <v>0</v>
      </c>
      <c r="CI41" s="10" t="e">
        <f t="shared" si="34"/>
        <v>#VALUE!</v>
      </c>
      <c r="CL41" s="73">
        <f t="shared" ca="1" si="54"/>
        <v>17.621338271604898</v>
      </c>
      <c r="CM41" s="74">
        <f t="shared" ca="1" si="55"/>
        <v>48.345345363408391</v>
      </c>
      <c r="CN41" s="59"/>
      <c r="CO41" s="74">
        <f t="shared" ca="1" si="56"/>
        <v>5.5006448736612397</v>
      </c>
      <c r="CP41" s="32"/>
      <c r="CQ41" s="75">
        <f t="shared" ca="1" si="57"/>
        <v>8.9255600787106975</v>
      </c>
      <c r="CU41" s="33"/>
      <c r="CV41" s="33"/>
      <c r="DC41" s="34"/>
      <c r="DD41" s="35"/>
      <c r="DE41" s="65"/>
      <c r="DF41" s="66"/>
      <c r="DG41" s="18"/>
      <c r="DR41" s="73"/>
      <c r="DS41" s="74"/>
      <c r="DT41" s="59"/>
      <c r="DU41" s="74"/>
      <c r="DV41" s="32"/>
      <c r="DW41" s="75"/>
      <c r="EA41" s="33"/>
      <c r="EB41" s="33"/>
      <c r="EI41" s="34"/>
      <c r="EJ41" s="35"/>
      <c r="EK41" s="65"/>
      <c r="EL41" s="66"/>
      <c r="EM41" s="18"/>
      <c r="EX41" s="73"/>
      <c r="EY41" s="74"/>
      <c r="EZ41" s="59"/>
      <c r="FA41" s="74"/>
      <c r="FB41" s="32"/>
      <c r="FC41" s="75"/>
      <c r="FG41" s="33"/>
      <c r="FH41" s="33"/>
      <c r="FO41" s="34"/>
      <c r="FP41" s="35"/>
      <c r="FQ41" s="65"/>
      <c r="FR41" s="66"/>
      <c r="FS41" s="18"/>
      <c r="GD41" s="73"/>
      <c r="GE41" s="74"/>
      <c r="GF41" s="59"/>
      <c r="GG41" s="74"/>
      <c r="GH41" s="32"/>
      <c r="GI41" s="75"/>
      <c r="GM41" s="33"/>
      <c r="GN41" s="33"/>
      <c r="GU41" s="34"/>
      <c r="GV41" s="35"/>
      <c r="GW41" s="65"/>
      <c r="GX41" s="66"/>
      <c r="GY41" s="18"/>
      <c r="HJ41" s="73"/>
      <c r="HK41" s="74"/>
      <c r="HL41" s="59"/>
      <c r="HM41" s="74"/>
      <c r="HN41" s="32"/>
      <c r="HO41" s="75"/>
      <c r="HS41" s="33"/>
      <c r="HT41" s="33"/>
      <c r="IA41" s="34"/>
      <c r="IB41" s="35"/>
      <c r="IC41" s="65"/>
      <c r="ID41" s="66"/>
      <c r="IE41" s="18"/>
      <c r="IP41" s="73"/>
      <c r="IQ41" s="74"/>
      <c r="IR41" s="59"/>
      <c r="IS41" s="74"/>
      <c r="IT41" s="32"/>
      <c r="IU41" s="75"/>
    </row>
    <row r="42" spans="2:257">
      <c r="B42" s="33"/>
      <c r="C42" s="33"/>
      <c r="D42" s="72"/>
      <c r="J42" s="34"/>
      <c r="K42" s="35" t="str">
        <f t="shared" si="42"/>
        <v/>
      </c>
      <c r="L42" s="36" t="str">
        <f>IF(COUNT(J42)=1,STDEV(Sheet6:Sheet70!K42),"")</f>
        <v/>
      </c>
      <c r="M42" s="109" t="str">
        <f t="shared" si="35"/>
        <v/>
      </c>
      <c r="N42" s="117"/>
      <c r="O42" s="18">
        <f t="shared" si="1"/>
        <v>0</v>
      </c>
      <c r="P42" s="10">
        <f t="shared" si="2"/>
        <v>0</v>
      </c>
      <c r="Q42" s="10">
        <f t="shared" si="3"/>
        <v>0</v>
      </c>
      <c r="R42" s="10">
        <f t="shared" si="36"/>
        <v>0</v>
      </c>
      <c r="S42" s="10">
        <f t="shared" si="4"/>
        <v>0</v>
      </c>
      <c r="T42" s="10">
        <f t="shared" si="5"/>
        <v>0</v>
      </c>
      <c r="U42" s="10">
        <f t="shared" si="6"/>
        <v>0</v>
      </c>
      <c r="Z42" s="76">
        <f>IF(COUNT(B11:C11)=2,(C11-$AA$25/n)^2,0)</f>
        <v>111.13844938271589</v>
      </c>
      <c r="AA42" s="59">
        <f>IF(COUNT(B11:C11)=2,a*B11^2+b*B11+__c,0)</f>
        <v>55.333835497838606</v>
      </c>
      <c r="AB42" s="59"/>
      <c r="AC42" s="59">
        <f>IF(COUNT(B11:C11)=2,(C11-AA42)^2,0)</f>
        <v>0.32054224350765698</v>
      </c>
      <c r="AD42" s="32"/>
      <c r="AE42" s="77">
        <f>IF(COUNT(B11:C11)=2,($AA$25/n-AA42)^2,0)</f>
        <v>99.521727633985137</v>
      </c>
      <c r="AI42" s="33"/>
      <c r="AJ42" s="33"/>
      <c r="AK42" s="72"/>
      <c r="AQ42" s="34">
        <f t="shared" si="38"/>
        <v>0</v>
      </c>
      <c r="AR42" s="35" t="str">
        <f t="shared" si="9"/>
        <v/>
      </c>
      <c r="AS42" s="65" t="str">
        <f t="shared" si="10"/>
        <v/>
      </c>
      <c r="AT42" s="66" t="str">
        <f t="shared" si="41"/>
        <v/>
      </c>
      <c r="AU42" s="18">
        <f t="shared" si="12"/>
        <v>0</v>
      </c>
      <c r="AV42" s="10">
        <f t="shared" si="13"/>
        <v>0</v>
      </c>
      <c r="AW42" s="10">
        <f t="shared" si="14"/>
        <v>0</v>
      </c>
      <c r="AX42" s="10">
        <f t="shared" si="15"/>
        <v>0</v>
      </c>
      <c r="AY42" s="10">
        <f t="shared" si="16"/>
        <v>0</v>
      </c>
      <c r="AZ42" s="10">
        <f t="shared" si="17"/>
        <v>0</v>
      </c>
      <c r="BA42" s="10">
        <f t="shared" si="18"/>
        <v>0</v>
      </c>
      <c r="BC42" s="10" t="e">
        <f t="shared" si="20"/>
        <v>#VALUE!</v>
      </c>
      <c r="BF42" s="73">
        <f t="shared" ca="1" si="50"/>
        <v>434.86151111111076</v>
      </c>
      <c r="BG42" s="74">
        <f t="shared" ca="1" si="51"/>
        <v>61.492894236859868</v>
      </c>
      <c r="BH42" s="59"/>
      <c r="BI42" s="74">
        <f t="shared" ca="1" si="52"/>
        <v>2.2713677812901985</v>
      </c>
      <c r="BJ42" s="32"/>
      <c r="BK42" s="75">
        <f t="shared" ca="1" si="53"/>
        <v>260.34198314814159</v>
      </c>
      <c r="BO42" s="33"/>
      <c r="BP42" s="33"/>
      <c r="BQ42" s="72"/>
      <c r="BW42" s="34">
        <f t="shared" si="40"/>
        <v>0</v>
      </c>
      <c r="BX42" s="35" t="str">
        <f t="shared" si="23"/>
        <v/>
      </c>
      <c r="BY42" s="65" t="str">
        <f t="shared" si="24"/>
        <v/>
      </c>
      <c r="BZ42" s="66" t="str">
        <f t="shared" si="25"/>
        <v/>
      </c>
      <c r="CA42" s="18">
        <f t="shared" si="26"/>
        <v>0</v>
      </c>
      <c r="CB42" s="10">
        <f t="shared" si="27"/>
        <v>0</v>
      </c>
      <c r="CC42" s="10">
        <f t="shared" si="28"/>
        <v>0</v>
      </c>
      <c r="CD42" s="10">
        <f t="shared" si="29"/>
        <v>0</v>
      </c>
      <c r="CE42" s="10">
        <f t="shared" si="30"/>
        <v>0</v>
      </c>
      <c r="CF42" s="10">
        <f t="shared" si="31"/>
        <v>0</v>
      </c>
      <c r="CG42" s="10">
        <f t="shared" si="32"/>
        <v>0</v>
      </c>
      <c r="CI42" s="10" t="e">
        <f t="shared" si="34"/>
        <v>#VALUE!</v>
      </c>
      <c r="CL42" s="73">
        <f t="shared" ca="1" si="54"/>
        <v>198.74733827160478</v>
      </c>
      <c r="CM42" s="74">
        <f t="shared" ca="1" si="55"/>
        <v>55.158670676691855</v>
      </c>
      <c r="CN42" s="59"/>
      <c r="CO42" s="74">
        <f t="shared" ca="1" si="56"/>
        <v>0.54956916559650959</v>
      </c>
      <c r="CP42" s="32"/>
      <c r="CQ42" s="75">
        <f t="shared" ca="1" si="57"/>
        <v>96.057501615984265</v>
      </c>
      <c r="CU42" s="33"/>
      <c r="CV42" s="33"/>
      <c r="CW42" s="72"/>
      <c r="DC42" s="34"/>
      <c r="DD42" s="35"/>
      <c r="DE42" s="65"/>
      <c r="DF42" s="66"/>
      <c r="DG42" s="18"/>
      <c r="DR42" s="73"/>
      <c r="DS42" s="74"/>
      <c r="DT42" s="59"/>
      <c r="DU42" s="74"/>
      <c r="DV42" s="32"/>
      <c r="DW42" s="75"/>
      <c r="EA42" s="33"/>
      <c r="EB42" s="33"/>
      <c r="EC42" s="72"/>
      <c r="EI42" s="34"/>
      <c r="EJ42" s="35"/>
      <c r="EK42" s="65"/>
      <c r="EL42" s="66"/>
      <c r="EM42" s="18"/>
      <c r="EX42" s="73"/>
      <c r="EY42" s="74"/>
      <c r="EZ42" s="59"/>
      <c r="FA42" s="74"/>
      <c r="FB42" s="32"/>
      <c r="FC42" s="75"/>
      <c r="FG42" s="33"/>
      <c r="FH42" s="33"/>
      <c r="FI42" s="72"/>
      <c r="FO42" s="34"/>
      <c r="FP42" s="35"/>
      <c r="FQ42" s="65"/>
      <c r="FR42" s="66"/>
      <c r="FS42" s="18"/>
      <c r="GD42" s="73"/>
      <c r="GE42" s="74"/>
      <c r="GF42" s="59"/>
      <c r="GG42" s="74"/>
      <c r="GH42" s="32"/>
      <c r="GI42" s="75"/>
      <c r="GM42" s="33"/>
      <c r="GN42" s="33"/>
      <c r="GO42" s="72"/>
      <c r="GU42" s="34"/>
      <c r="GV42" s="35"/>
      <c r="GW42" s="65"/>
      <c r="GX42" s="66"/>
      <c r="GY42" s="18"/>
      <c r="HJ42" s="73"/>
      <c r="HK42" s="74"/>
      <c r="HL42" s="59"/>
      <c r="HM42" s="74"/>
      <c r="HN42" s="32"/>
      <c r="HO42" s="75"/>
      <c r="HS42" s="33"/>
      <c r="HT42" s="33"/>
      <c r="HU42" s="72"/>
      <c r="IA42" s="34"/>
      <c r="IB42" s="35"/>
      <c r="IC42" s="65"/>
      <c r="ID42" s="66"/>
      <c r="IE42" s="18"/>
      <c r="IP42" s="73"/>
      <c r="IQ42" s="74"/>
      <c r="IR42" s="59"/>
      <c r="IS42" s="74"/>
      <c r="IT42" s="32"/>
      <c r="IU42" s="75"/>
    </row>
    <row r="43" spans="2:257">
      <c r="B43" s="33"/>
      <c r="C43" s="33"/>
      <c r="J43" s="34"/>
      <c r="K43" s="35" t="str">
        <f t="shared" si="42"/>
        <v/>
      </c>
      <c r="L43" s="36" t="str">
        <f>IF(COUNT(J43)=1,STDEV(Sheet6:Sheet70!K43),"")</f>
        <v/>
      </c>
      <c r="M43" s="109" t="str">
        <f t="shared" si="35"/>
        <v/>
      </c>
      <c r="N43" s="117"/>
      <c r="O43" s="18">
        <f t="shared" si="1"/>
        <v>0</v>
      </c>
      <c r="P43" s="10">
        <f t="shared" si="2"/>
        <v>0</v>
      </c>
      <c r="Q43" s="10">
        <f t="shared" si="3"/>
        <v>0</v>
      </c>
      <c r="R43" s="10">
        <f t="shared" si="36"/>
        <v>0</v>
      </c>
      <c r="S43" s="10">
        <f t="shared" si="4"/>
        <v>0</v>
      </c>
      <c r="T43" s="10">
        <f t="shared" si="5"/>
        <v>0</v>
      </c>
      <c r="U43" s="10">
        <f t="shared" si="6"/>
        <v>0</v>
      </c>
      <c r="Z43" s="76">
        <f>IF(COUNT(B12:C12)=2,(C12-$AA$25/n)^2,0)</f>
        <v>311.24800493827138</v>
      </c>
      <c r="AA43" s="59">
        <f>IF(COUNT(B12:C12)=2,a*B12^2+b*B12+__c,0)</f>
        <v>61.351177489180998</v>
      </c>
      <c r="AB43" s="59"/>
      <c r="AC43" s="59">
        <f>IF(COUNT(B12:C12)=2,(C12-AA43)^2,0)</f>
        <v>2.7186156721834789</v>
      </c>
      <c r="AD43" s="32"/>
      <c r="AE43" s="77">
        <f>IF(COUNT(B12:C12)=2,($AA$25/n-AA43)^2,0)</f>
        <v>255.7888343287124</v>
      </c>
      <c r="AI43" s="33"/>
      <c r="AJ43" s="33"/>
      <c r="AQ43" s="34">
        <f t="shared" si="38"/>
        <v>0</v>
      </c>
      <c r="AR43" s="35" t="str">
        <f t="shared" si="9"/>
        <v/>
      </c>
      <c r="AS43" s="65" t="str">
        <f t="shared" si="10"/>
        <v/>
      </c>
      <c r="AT43" s="66" t="str">
        <f t="shared" si="41"/>
        <v/>
      </c>
      <c r="AU43" s="18">
        <f t="shared" si="12"/>
        <v>0</v>
      </c>
      <c r="AV43" s="10">
        <f t="shared" si="13"/>
        <v>0</v>
      </c>
      <c r="AW43" s="10">
        <f t="shared" si="14"/>
        <v>0</v>
      </c>
      <c r="AX43" s="10">
        <f t="shared" si="15"/>
        <v>0</v>
      </c>
      <c r="AY43" s="10">
        <f t="shared" si="16"/>
        <v>0</v>
      </c>
      <c r="AZ43" s="10">
        <f t="shared" si="17"/>
        <v>0</v>
      </c>
      <c r="BA43" s="10">
        <f t="shared" si="18"/>
        <v>0</v>
      </c>
      <c r="BC43" s="10" t="e">
        <f t="shared" si="20"/>
        <v>#VALUE!</v>
      </c>
      <c r="BF43" s="73">
        <f t="shared" ca="1" si="50"/>
        <v>434.86151111111076</v>
      </c>
      <c r="BG43" s="74">
        <f t="shared" ca="1" si="51"/>
        <v>61.492894236859868</v>
      </c>
      <c r="BH43" s="59"/>
      <c r="BI43" s="74">
        <f t="shared" ca="1" si="52"/>
        <v>2.2713677812901985</v>
      </c>
      <c r="BJ43" s="32"/>
      <c r="BK43" s="75">
        <f t="shared" ca="1" si="53"/>
        <v>260.34198314814159</v>
      </c>
      <c r="BO43" s="33"/>
      <c r="BP43" s="33"/>
      <c r="BW43" s="34">
        <f t="shared" si="40"/>
        <v>0</v>
      </c>
      <c r="BX43" s="35" t="str">
        <f t="shared" si="23"/>
        <v/>
      </c>
      <c r="BY43" s="65" t="str">
        <f t="shared" si="24"/>
        <v/>
      </c>
      <c r="BZ43" s="66" t="str">
        <f t="shared" si="25"/>
        <v/>
      </c>
      <c r="CA43" s="18">
        <f t="shared" si="26"/>
        <v>0</v>
      </c>
      <c r="CB43" s="10">
        <f t="shared" si="27"/>
        <v>0</v>
      </c>
      <c r="CC43" s="10">
        <f t="shared" si="28"/>
        <v>0</v>
      </c>
      <c r="CD43" s="10">
        <f t="shared" si="29"/>
        <v>0</v>
      </c>
      <c r="CE43" s="10">
        <f t="shared" si="30"/>
        <v>0</v>
      </c>
      <c r="CF43" s="10">
        <f t="shared" si="31"/>
        <v>0</v>
      </c>
      <c r="CG43" s="10">
        <f t="shared" si="32"/>
        <v>0</v>
      </c>
      <c r="CI43" s="10" t="e">
        <f t="shared" si="34"/>
        <v>#VALUE!</v>
      </c>
      <c r="CL43" s="73">
        <f t="shared" ca="1" si="54"/>
        <v>543.71876049382718</v>
      </c>
      <c r="CM43" s="74">
        <f t="shared" ca="1" si="55"/>
        <v>66.073766416040883</v>
      </c>
      <c r="CN43" s="59"/>
      <c r="CO43" s="74">
        <f t="shared" ca="1" si="56"/>
        <v>0.9096703763674614</v>
      </c>
      <c r="CP43" s="32"/>
      <c r="CQ43" s="75">
        <f t="shared" ca="1" si="57"/>
        <v>429.15218526064581</v>
      </c>
      <c r="CU43" s="33"/>
      <c r="CV43" s="33"/>
      <c r="DC43" s="34"/>
      <c r="DD43" s="35"/>
      <c r="DE43" s="65"/>
      <c r="DF43" s="66"/>
      <c r="DG43" s="18"/>
      <c r="DR43" s="73"/>
      <c r="DS43" s="74"/>
      <c r="DT43" s="59"/>
      <c r="DU43" s="74"/>
      <c r="DV43" s="32"/>
      <c r="DW43" s="75"/>
      <c r="EA43" s="33"/>
      <c r="EB43" s="33"/>
      <c r="EI43" s="34"/>
      <c r="EJ43" s="35"/>
      <c r="EK43" s="65"/>
      <c r="EL43" s="66"/>
      <c r="EM43" s="18"/>
      <c r="EX43" s="73"/>
      <c r="EY43" s="74"/>
      <c r="EZ43" s="59"/>
      <c r="FA43" s="74"/>
      <c r="FB43" s="32"/>
      <c r="FC43" s="75"/>
      <c r="FG43" s="33"/>
      <c r="FH43" s="33"/>
      <c r="FO43" s="34"/>
      <c r="FP43" s="35"/>
      <c r="FQ43" s="65"/>
      <c r="FR43" s="66"/>
      <c r="FS43" s="18"/>
      <c r="GD43" s="73"/>
      <c r="GE43" s="74"/>
      <c r="GF43" s="59"/>
      <c r="GG43" s="74"/>
      <c r="GH43" s="32"/>
      <c r="GI43" s="75"/>
      <c r="GM43" s="33"/>
      <c r="GN43" s="33"/>
      <c r="GU43" s="34"/>
      <c r="GV43" s="35"/>
      <c r="GW43" s="65"/>
      <c r="GX43" s="66"/>
      <c r="GY43" s="18"/>
      <c r="HJ43" s="73"/>
      <c r="HK43" s="74"/>
      <c r="HL43" s="59"/>
      <c r="HM43" s="74"/>
      <c r="HN43" s="32"/>
      <c r="HO43" s="75"/>
      <c r="HS43" s="33"/>
      <c r="HT43" s="33"/>
      <c r="IA43" s="34"/>
      <c r="IB43" s="35"/>
      <c r="IC43" s="65"/>
      <c r="ID43" s="66"/>
      <c r="IE43" s="18"/>
      <c r="IP43" s="73"/>
      <c r="IQ43" s="74"/>
      <c r="IR43" s="59"/>
      <c r="IS43" s="74"/>
      <c r="IT43" s="32"/>
      <c r="IU43" s="75"/>
    </row>
    <row r="44" spans="2:257" ht="12.2" customHeight="1">
      <c r="B44" s="33"/>
      <c r="C44" s="33"/>
      <c r="J44" s="34"/>
      <c r="K44" s="35" t="str">
        <f t="shared" si="42"/>
        <v/>
      </c>
      <c r="L44" s="36" t="str">
        <f>IF(COUNT(J44)=1,STDEV(Sheet6:Sheet70!K44),"")</f>
        <v/>
      </c>
      <c r="M44" s="109" t="str">
        <f t="shared" si="35"/>
        <v/>
      </c>
      <c r="N44" s="117"/>
      <c r="O44" s="18">
        <f t="shared" si="1"/>
        <v>0</v>
      </c>
      <c r="P44" s="10">
        <f t="shared" si="2"/>
        <v>0</v>
      </c>
      <c r="Q44" s="10">
        <f t="shared" si="3"/>
        <v>0</v>
      </c>
      <c r="R44" s="10">
        <f t="shared" si="36"/>
        <v>0</v>
      </c>
      <c r="S44" s="10">
        <f t="shared" si="4"/>
        <v>0</v>
      </c>
      <c r="T44" s="10">
        <f t="shared" si="5"/>
        <v>0</v>
      </c>
      <c r="U44" s="10">
        <f t="shared" si="6"/>
        <v>0</v>
      </c>
      <c r="Z44" s="76">
        <f>IF(COUNT(B13:C13)=2,(C13-$AA$25/n)^2,0)</f>
        <v>390.54542716049377</v>
      </c>
      <c r="AA44" s="59">
        <f>IF(COUNT(B13:C13)=2,a*B13^2+b*B13+__c,0)</f>
        <v>66.454969696973663</v>
      </c>
      <c r="AB44" s="32"/>
      <c r="AC44" s="32">
        <f>IF(COUNT(B13:C13)=2,(C13-AA44)^2,0)</f>
        <v>1.7821440918379414</v>
      </c>
      <c r="AD44" s="32"/>
      <c r="AE44" s="77">
        <f>IF(COUNT(B13:C13)=2,($AA$25/n-AA44)^2,0)</f>
        <v>445.09150687538391</v>
      </c>
      <c r="AI44" s="33"/>
      <c r="AJ44" s="33"/>
      <c r="AQ44" s="34">
        <f t="shared" si="38"/>
        <v>0</v>
      </c>
      <c r="AR44" s="35" t="str">
        <f t="shared" si="9"/>
        <v/>
      </c>
      <c r="AS44" s="65" t="str">
        <f t="shared" si="10"/>
        <v/>
      </c>
      <c r="AT44" s="66" t="str">
        <f t="shared" si="41"/>
        <v/>
      </c>
      <c r="AU44" s="18">
        <f t="shared" si="12"/>
        <v>0</v>
      </c>
      <c r="AV44" s="10">
        <f t="shared" si="13"/>
        <v>0</v>
      </c>
      <c r="AW44" s="10">
        <f t="shared" si="14"/>
        <v>0</v>
      </c>
      <c r="AX44" s="10">
        <f t="shared" si="15"/>
        <v>0</v>
      </c>
      <c r="AY44" s="10">
        <f t="shared" si="16"/>
        <v>0</v>
      </c>
      <c r="AZ44" s="10">
        <f t="shared" si="17"/>
        <v>0</v>
      </c>
      <c r="BA44" s="10">
        <f t="shared" si="18"/>
        <v>0</v>
      </c>
      <c r="BC44" s="10" t="e">
        <f t="shared" si="20"/>
        <v>#VALUE!</v>
      </c>
      <c r="BF44" s="73">
        <f t="shared" ca="1" si="50"/>
        <v>527.77404444444426</v>
      </c>
      <c r="BG44" s="74">
        <f t="shared" ca="1" si="51"/>
        <v>66.82187038210057</v>
      </c>
      <c r="BH44" s="32"/>
      <c r="BI44" s="74">
        <f t="shared" ca="1" si="52"/>
        <v>2.8963627974711259</v>
      </c>
      <c r="BJ44" s="32"/>
      <c r="BK44" s="75">
        <f t="shared" ca="1" si="53"/>
        <v>460.70727132694412</v>
      </c>
      <c r="BO44" s="33"/>
      <c r="BP44" s="33"/>
      <c r="BW44" s="34">
        <f t="shared" si="40"/>
        <v>0</v>
      </c>
      <c r="BX44" s="35" t="str">
        <f t="shared" si="23"/>
        <v/>
      </c>
      <c r="BY44" s="65" t="str">
        <f t="shared" si="24"/>
        <v/>
      </c>
      <c r="BZ44" s="66" t="str">
        <f t="shared" si="25"/>
        <v/>
      </c>
      <c r="CA44" s="18">
        <f t="shared" si="26"/>
        <v>0</v>
      </c>
      <c r="CB44" s="10">
        <f t="shared" si="27"/>
        <v>0</v>
      </c>
      <c r="CC44" s="10">
        <f t="shared" si="28"/>
        <v>0</v>
      </c>
      <c r="CD44" s="10">
        <f t="shared" si="29"/>
        <v>0</v>
      </c>
      <c r="CE44" s="10">
        <f t="shared" si="30"/>
        <v>0</v>
      </c>
      <c r="CF44" s="10">
        <f t="shared" si="31"/>
        <v>0</v>
      </c>
      <c r="CG44" s="10">
        <f t="shared" si="32"/>
        <v>0</v>
      </c>
      <c r="CI44" s="10" t="e">
        <f t="shared" si="34"/>
        <v>#VALUE!</v>
      </c>
      <c r="CL44" s="73">
        <f t="shared" ca="1" si="54"/>
        <v>852.51022716049351</v>
      </c>
      <c r="CM44" s="74">
        <f t="shared" ca="1" si="55"/>
        <v>70.175536842106453</v>
      </c>
      <c r="CN44" s="32"/>
      <c r="CO44" s="74">
        <f t="shared" ca="1" si="56"/>
        <v>0.67973949872379957</v>
      </c>
      <c r="CP44" s="32"/>
      <c r="CQ44" s="75">
        <f t="shared" ca="1" si="57"/>
        <v>615.92116497506777</v>
      </c>
      <c r="CU44" s="33"/>
      <c r="CV44" s="33"/>
      <c r="DC44" s="34"/>
      <c r="DD44" s="35"/>
      <c r="DE44" s="65"/>
      <c r="DF44" s="66"/>
      <c r="DG44" s="18"/>
      <c r="DR44" s="73"/>
      <c r="DS44" s="74"/>
      <c r="DT44" s="32"/>
      <c r="DU44" s="74"/>
      <c r="DV44" s="32"/>
      <c r="DW44" s="75"/>
      <c r="EA44" s="33"/>
      <c r="EB44" s="33"/>
      <c r="EI44" s="34"/>
      <c r="EJ44" s="35"/>
      <c r="EK44" s="65"/>
      <c r="EL44" s="66"/>
      <c r="EM44" s="18"/>
      <c r="EX44" s="73"/>
      <c r="EY44" s="74"/>
      <c r="EZ44" s="32"/>
      <c r="FA44" s="74"/>
      <c r="FB44" s="32"/>
      <c r="FC44" s="75"/>
      <c r="FG44" s="33"/>
      <c r="FH44" s="33"/>
      <c r="FO44" s="34"/>
      <c r="FP44" s="35"/>
      <c r="FQ44" s="65"/>
      <c r="FR44" s="66"/>
      <c r="FS44" s="18"/>
      <c r="GD44" s="73"/>
      <c r="GE44" s="74"/>
      <c r="GF44" s="32"/>
      <c r="GG44" s="74"/>
      <c r="GH44" s="32"/>
      <c r="GI44" s="75"/>
      <c r="GM44" s="33"/>
      <c r="GN44" s="33"/>
      <c r="GU44" s="34"/>
      <c r="GV44" s="35"/>
      <c r="GW44" s="65"/>
      <c r="GX44" s="66"/>
      <c r="GY44" s="18"/>
      <c r="HJ44" s="73"/>
      <c r="HK44" s="74"/>
      <c r="HL44" s="32"/>
      <c r="HM44" s="74"/>
      <c r="HN44" s="32"/>
      <c r="HO44" s="75"/>
      <c r="HS44" s="33"/>
      <c r="HT44" s="33"/>
      <c r="IA44" s="34"/>
      <c r="IB44" s="35"/>
      <c r="IC44" s="65"/>
      <c r="ID44" s="66"/>
      <c r="IE44" s="18"/>
      <c r="IP44" s="73"/>
      <c r="IQ44" s="74"/>
      <c r="IR44" s="32"/>
      <c r="IS44" s="74"/>
      <c r="IT44" s="32"/>
      <c r="IU44" s="75"/>
    </row>
    <row r="45" spans="2:257" ht="11.45" customHeight="1">
      <c r="B45" s="33"/>
      <c r="C45" s="33"/>
      <c r="J45" s="34"/>
      <c r="K45" s="35" t="str">
        <f t="shared" si="42"/>
        <v/>
      </c>
      <c r="L45" s="36" t="str">
        <f>IF(COUNT(J45)=1,STDEV(Sheet6:Sheet70!K45),"")</f>
        <v/>
      </c>
      <c r="M45" s="109" t="str">
        <f t="shared" si="35"/>
        <v/>
      </c>
      <c r="N45" s="117"/>
      <c r="O45" s="18">
        <f t="shared" si="1"/>
        <v>0</v>
      </c>
      <c r="P45" s="10">
        <f t="shared" si="2"/>
        <v>0</v>
      </c>
      <c r="Q45" s="10">
        <f t="shared" si="3"/>
        <v>0</v>
      </c>
      <c r="R45" s="10">
        <f t="shared" si="36"/>
        <v>0</v>
      </c>
      <c r="S45" s="10">
        <f t="shared" si="4"/>
        <v>0</v>
      </c>
      <c r="T45" s="10">
        <f t="shared" si="5"/>
        <v>0</v>
      </c>
      <c r="U45" s="10">
        <f t="shared" si="6"/>
        <v>0</v>
      </c>
      <c r="Z45" s="76">
        <f>IF(COUNT(B14:C14)=2,(C14-$AA$25/n)^2,0)</f>
        <v>657.52356049382684</v>
      </c>
      <c r="AA45" s="59">
        <f>IF(COUNT(B14:C14)=2,a*B14^2+b*B14+__c,0)</f>
        <v>70.645212121216559</v>
      </c>
      <c r="AB45" s="59"/>
      <c r="AC45" s="59">
        <f>IF(COUNT(B14:C14)=2,(C14-AA45)^2,0)</f>
        <v>0.12587443893165337</v>
      </c>
      <c r="AD45" s="32"/>
      <c r="AE45" s="77">
        <f>IF(COUNT(B14:C14)=2,($AA$25/n-AA45)^2,0)</f>
        <v>639.45433567372686</v>
      </c>
      <c r="AI45" s="33"/>
      <c r="AJ45" s="33"/>
      <c r="AQ45" s="34">
        <f t="shared" si="38"/>
        <v>0</v>
      </c>
      <c r="AR45" s="35" t="str">
        <f t="shared" si="9"/>
        <v/>
      </c>
      <c r="AS45" s="65" t="str">
        <f t="shared" si="10"/>
        <v/>
      </c>
      <c r="AT45" s="66" t="str">
        <f t="shared" si="41"/>
        <v/>
      </c>
      <c r="AU45" s="18">
        <f t="shared" si="12"/>
        <v>0</v>
      </c>
      <c r="AV45" s="10">
        <f t="shared" si="13"/>
        <v>0</v>
      </c>
      <c r="AW45" s="10">
        <f t="shared" si="14"/>
        <v>0</v>
      </c>
      <c r="AX45" s="10">
        <f t="shared" si="15"/>
        <v>0</v>
      </c>
      <c r="AY45" s="10">
        <f t="shared" si="16"/>
        <v>0</v>
      </c>
      <c r="AZ45" s="10">
        <f t="shared" si="17"/>
        <v>0</v>
      </c>
      <c r="BA45" s="10">
        <f t="shared" si="18"/>
        <v>0</v>
      </c>
      <c r="BC45" s="10" t="e">
        <f t="shared" si="20"/>
        <v>#VALUE!</v>
      </c>
      <c r="BF45" s="73">
        <f t="shared" ca="1" si="50"/>
        <v>1776.3415111111119</v>
      </c>
      <c r="BG45" s="74">
        <f t="shared" ca="1" si="51"/>
        <v>0.41991133628822414</v>
      </c>
      <c r="BH45" s="59"/>
      <c r="BI45" s="74">
        <f t="shared" ca="1" si="52"/>
        <v>0.17632553034336207</v>
      </c>
      <c r="BJ45" s="32"/>
      <c r="BK45" s="75">
        <f t="shared" ca="1" si="53"/>
        <v>2019.4118403131536</v>
      </c>
      <c r="BO45" s="33"/>
      <c r="BP45" s="33"/>
      <c r="BW45" s="34">
        <f t="shared" si="40"/>
        <v>0</v>
      </c>
      <c r="BX45" s="35" t="str">
        <f t="shared" si="23"/>
        <v/>
      </c>
      <c r="BY45" s="65" t="str">
        <f t="shared" si="24"/>
        <v/>
      </c>
      <c r="BZ45" s="66" t="str">
        <f t="shared" si="25"/>
        <v/>
      </c>
      <c r="CA45" s="18">
        <f t="shared" si="26"/>
        <v>0</v>
      </c>
      <c r="CB45" s="10">
        <f t="shared" si="27"/>
        <v>0</v>
      </c>
      <c r="CC45" s="10">
        <f t="shared" si="28"/>
        <v>0</v>
      </c>
      <c r="CD45" s="10">
        <f t="shared" si="29"/>
        <v>0</v>
      </c>
      <c r="CE45" s="10">
        <f t="shared" si="30"/>
        <v>0</v>
      </c>
      <c r="CF45" s="10">
        <f t="shared" si="31"/>
        <v>0</v>
      </c>
      <c r="CG45" s="10">
        <f t="shared" si="32"/>
        <v>0</v>
      </c>
      <c r="CI45" s="10" t="e">
        <f t="shared" si="34"/>
        <v>#VALUE!</v>
      </c>
      <c r="CL45" s="73">
        <f t="shared" ca="1" si="54"/>
        <v>1747.4257827160498</v>
      </c>
      <c r="CM45" s="74">
        <f t="shared" ca="1" si="55"/>
        <v>0.72094436090168801</v>
      </c>
      <c r="CN45" s="59"/>
      <c r="CO45" s="74">
        <f t="shared" ca="1" si="56"/>
        <v>0.51976077151594335</v>
      </c>
      <c r="CP45" s="32"/>
      <c r="CQ45" s="75">
        <f t="shared" ca="1" si="57"/>
        <v>1992.4468974859462</v>
      </c>
      <c r="CU45" s="33"/>
      <c r="CV45" s="33"/>
      <c r="DC45" s="34"/>
      <c r="DD45" s="35"/>
      <c r="DE45" s="65"/>
      <c r="DF45" s="66"/>
      <c r="DG45" s="18"/>
      <c r="DR45" s="73"/>
      <c r="DS45" s="74"/>
      <c r="DT45" s="59"/>
      <c r="DU45" s="74"/>
      <c r="DV45" s="32"/>
      <c r="DW45" s="75"/>
      <c r="EA45" s="33"/>
      <c r="EB45" s="33"/>
      <c r="EI45" s="34"/>
      <c r="EJ45" s="35"/>
      <c r="EK45" s="65"/>
      <c r="EL45" s="66"/>
      <c r="EM45" s="18"/>
      <c r="EX45" s="73"/>
      <c r="EY45" s="74"/>
      <c r="EZ45" s="59"/>
      <c r="FA45" s="74"/>
      <c r="FB45" s="32"/>
      <c r="FC45" s="75"/>
      <c r="FG45" s="33"/>
      <c r="FH45" s="33"/>
      <c r="FO45" s="34"/>
      <c r="FP45" s="35"/>
      <c r="FQ45" s="65"/>
      <c r="FR45" s="66"/>
      <c r="FS45" s="18"/>
      <c r="GD45" s="73"/>
      <c r="GE45" s="74"/>
      <c r="GF45" s="59"/>
      <c r="GG45" s="74"/>
      <c r="GH45" s="32"/>
      <c r="GI45" s="75"/>
      <c r="GM45" s="33"/>
      <c r="GN45" s="33"/>
      <c r="GU45" s="34"/>
      <c r="GV45" s="35"/>
      <c r="GW45" s="65"/>
      <c r="GX45" s="66"/>
      <c r="GY45" s="18"/>
      <c r="HJ45" s="73"/>
      <c r="HK45" s="74"/>
      <c r="HL45" s="59"/>
      <c r="HM45" s="74"/>
      <c r="HN45" s="32"/>
      <c r="HO45" s="75"/>
      <c r="HS45" s="33"/>
      <c r="HT45" s="33"/>
      <c r="IA45" s="34"/>
      <c r="IB45" s="35"/>
      <c r="IC45" s="65"/>
      <c r="ID45" s="66"/>
      <c r="IE45" s="18"/>
      <c r="IP45" s="73"/>
      <c r="IQ45" s="74"/>
      <c r="IR45" s="59"/>
      <c r="IS45" s="74"/>
      <c r="IT45" s="32"/>
      <c r="IU45" s="75"/>
    </row>
    <row r="46" spans="2:257">
      <c r="B46" s="33"/>
      <c r="C46" s="33"/>
      <c r="J46" s="34"/>
      <c r="K46" s="35" t="str">
        <f t="shared" si="42"/>
        <v/>
      </c>
      <c r="L46" s="36" t="str">
        <f>IF(COUNT(J46)=1,STDEV(Sheet6:Sheet70!K46),"")</f>
        <v/>
      </c>
      <c r="M46" s="109" t="str">
        <f t="shared" si="35"/>
        <v/>
      </c>
      <c r="N46" s="117"/>
      <c r="O46" s="18">
        <f t="shared" si="1"/>
        <v>0</v>
      </c>
      <c r="P46" s="10">
        <f t="shared" si="2"/>
        <v>0</v>
      </c>
      <c r="Q46" s="10">
        <f t="shared" si="3"/>
        <v>0</v>
      </c>
      <c r="R46" s="10">
        <f t="shared" si="36"/>
        <v>0</v>
      </c>
      <c r="S46" s="10">
        <f t="shared" si="4"/>
        <v>0</v>
      </c>
      <c r="T46" s="10">
        <f t="shared" si="5"/>
        <v>0</v>
      </c>
      <c r="U46" s="10">
        <f t="shared" si="6"/>
        <v>0</v>
      </c>
      <c r="Z46" s="76">
        <f>IF(COUNT(B15:C15)=2,(C15-$AA$25/n)^2,0)</f>
        <v>0</v>
      </c>
      <c r="AA46" s="59">
        <f>IF(COUNT(B15:C15)=2,a*B15^2+b*B15+__c,0)</f>
        <v>0</v>
      </c>
      <c r="AB46" s="59"/>
      <c r="AC46" s="59">
        <f>IF(COUNT(B15:C15)=2,(C15-AA46)^2,0)</f>
        <v>0</v>
      </c>
      <c r="AD46" s="32"/>
      <c r="AE46" s="77">
        <f>IF(COUNT(B15:C15)=2,($AA$25/n-AA46)^2,0)</f>
        <v>0</v>
      </c>
      <c r="AI46" s="33"/>
      <c r="AJ46" s="33"/>
      <c r="AQ46" s="34">
        <f t="shared" si="38"/>
        <v>0</v>
      </c>
      <c r="AR46" s="35" t="str">
        <f t="shared" si="9"/>
        <v/>
      </c>
      <c r="AS46" s="65" t="str">
        <f t="shared" si="10"/>
        <v/>
      </c>
      <c r="AT46" s="66" t="str">
        <f t="shared" si="41"/>
        <v/>
      </c>
      <c r="AU46" s="18">
        <f t="shared" si="12"/>
        <v>0</v>
      </c>
      <c r="AV46" s="10">
        <f t="shared" si="13"/>
        <v>0</v>
      </c>
      <c r="AW46" s="10">
        <f t="shared" si="14"/>
        <v>0</v>
      </c>
      <c r="AX46" s="10">
        <f t="shared" si="15"/>
        <v>0</v>
      </c>
      <c r="AY46" s="10">
        <f t="shared" si="16"/>
        <v>0</v>
      </c>
      <c r="AZ46" s="10">
        <f t="shared" si="17"/>
        <v>0</v>
      </c>
      <c r="BA46" s="10">
        <f t="shared" si="18"/>
        <v>0</v>
      </c>
      <c r="BC46" s="10" t="e">
        <f t="shared" si="20"/>
        <v>#VALUE!</v>
      </c>
      <c r="BF46" s="73">
        <f t="shared" si="50"/>
        <v>0</v>
      </c>
      <c r="BG46" s="74">
        <f t="shared" si="51"/>
        <v>0</v>
      </c>
      <c r="BH46" s="59"/>
      <c r="BI46" s="74">
        <f t="shared" si="52"/>
        <v>0</v>
      </c>
      <c r="BJ46" s="32"/>
      <c r="BK46" s="75">
        <f t="shared" si="53"/>
        <v>0</v>
      </c>
      <c r="BO46" s="33"/>
      <c r="BP46" s="33"/>
      <c r="BW46" s="34">
        <f t="shared" si="40"/>
        <v>0</v>
      </c>
      <c r="BX46" s="35" t="str">
        <f t="shared" si="23"/>
        <v/>
      </c>
      <c r="BY46" s="65" t="str">
        <f t="shared" si="24"/>
        <v/>
      </c>
      <c r="BZ46" s="66" t="str">
        <f t="shared" si="25"/>
        <v/>
      </c>
      <c r="CA46" s="18">
        <f t="shared" si="26"/>
        <v>0</v>
      </c>
      <c r="CB46" s="10">
        <f t="shared" si="27"/>
        <v>0</v>
      </c>
      <c r="CC46" s="10">
        <f t="shared" si="28"/>
        <v>0</v>
      </c>
      <c r="CD46" s="10">
        <f t="shared" si="29"/>
        <v>0</v>
      </c>
      <c r="CE46" s="10">
        <f t="shared" si="30"/>
        <v>0</v>
      </c>
      <c r="CF46" s="10">
        <f t="shared" si="31"/>
        <v>0</v>
      </c>
      <c r="CG46" s="10">
        <f t="shared" si="32"/>
        <v>0</v>
      </c>
      <c r="CI46" s="10" t="e">
        <f t="shared" si="34"/>
        <v>#VALUE!</v>
      </c>
      <c r="CL46" s="73">
        <f t="shared" si="54"/>
        <v>0</v>
      </c>
      <c r="CM46" s="74">
        <f t="shared" si="55"/>
        <v>0</v>
      </c>
      <c r="CN46" s="59"/>
      <c r="CO46" s="74">
        <f t="shared" si="56"/>
        <v>0</v>
      </c>
      <c r="CP46" s="32"/>
      <c r="CQ46" s="75">
        <f t="shared" si="57"/>
        <v>0</v>
      </c>
      <c r="CU46" s="33"/>
      <c r="CV46" s="33"/>
      <c r="DC46" s="34"/>
      <c r="DD46" s="35"/>
      <c r="DE46" s="65"/>
      <c r="DF46" s="66"/>
      <c r="DG46" s="18"/>
      <c r="DR46" s="73"/>
      <c r="DS46" s="74"/>
      <c r="DT46" s="59"/>
      <c r="DU46" s="74"/>
      <c r="DV46" s="32"/>
      <c r="DW46" s="75"/>
      <c r="EA46" s="33"/>
      <c r="EB46" s="33"/>
      <c r="EI46" s="34"/>
      <c r="EJ46" s="35"/>
      <c r="EK46" s="65"/>
      <c r="EL46" s="66"/>
      <c r="EM46" s="18"/>
      <c r="EX46" s="73"/>
      <c r="EY46" s="74"/>
      <c r="EZ46" s="59"/>
      <c r="FA46" s="74"/>
      <c r="FB46" s="32"/>
      <c r="FC46" s="75"/>
      <c r="FG46" s="33"/>
      <c r="FH46" s="33"/>
      <c r="FO46" s="34"/>
      <c r="FP46" s="35"/>
      <c r="FQ46" s="65"/>
      <c r="FR46" s="66"/>
      <c r="FS46" s="18"/>
      <c r="GD46" s="73"/>
      <c r="GE46" s="74"/>
      <c r="GF46" s="59"/>
      <c r="GG46" s="74"/>
      <c r="GH46" s="32"/>
      <c r="GI46" s="75"/>
      <c r="GM46" s="33"/>
      <c r="GN46" s="33"/>
      <c r="GU46" s="34"/>
      <c r="GV46" s="35"/>
      <c r="GW46" s="65"/>
      <c r="GX46" s="66"/>
      <c r="GY46" s="18"/>
      <c r="HJ46" s="73"/>
      <c r="HK46" s="74"/>
      <c r="HL46" s="59"/>
      <c r="HM46" s="74"/>
      <c r="HN46" s="32"/>
      <c r="HO46" s="75"/>
      <c r="HS46" s="33"/>
      <c r="HT46" s="33"/>
      <c r="IA46" s="34"/>
      <c r="IB46" s="35"/>
      <c r="IC46" s="65"/>
      <c r="ID46" s="66"/>
      <c r="IE46" s="18"/>
      <c r="IP46" s="73"/>
      <c r="IQ46" s="74"/>
      <c r="IR46" s="59"/>
      <c r="IS46" s="74"/>
      <c r="IT46" s="32"/>
      <c r="IU46" s="75"/>
    </row>
    <row r="47" spans="2:257">
      <c r="B47" s="33"/>
      <c r="C47" s="33"/>
      <c r="J47" s="34"/>
      <c r="K47" s="35" t="str">
        <f t="shared" si="42"/>
        <v/>
      </c>
      <c r="L47" s="36" t="str">
        <f>IF(COUNT(J47)=1,STDEV(Sheet6:Sheet70!K47),"")</f>
        <v/>
      </c>
      <c r="M47" s="109" t="str">
        <f t="shared" si="35"/>
        <v/>
      </c>
      <c r="N47" s="117"/>
      <c r="O47" s="18">
        <f t="shared" si="1"/>
        <v>0</v>
      </c>
      <c r="P47" s="10">
        <f t="shared" si="2"/>
        <v>0</v>
      </c>
      <c r="Q47" s="10">
        <f t="shared" si="3"/>
        <v>0</v>
      </c>
      <c r="R47" s="10">
        <f t="shared" si="36"/>
        <v>0</v>
      </c>
      <c r="S47" s="10">
        <f t="shared" si="4"/>
        <v>0</v>
      </c>
      <c r="T47" s="10">
        <f t="shared" si="5"/>
        <v>0</v>
      </c>
      <c r="U47" s="10">
        <f t="shared" si="6"/>
        <v>0</v>
      </c>
      <c r="Z47" s="76">
        <f t="shared" si="46"/>
        <v>0</v>
      </c>
      <c r="AA47" s="59">
        <f t="shared" si="47"/>
        <v>0</v>
      </c>
      <c r="AB47" s="59"/>
      <c r="AC47" s="59">
        <f t="shared" si="48"/>
        <v>0</v>
      </c>
      <c r="AD47" s="32"/>
      <c r="AE47" s="77">
        <f t="shared" si="49"/>
        <v>0</v>
      </c>
      <c r="AI47" s="33"/>
      <c r="AJ47" s="33"/>
      <c r="AQ47" s="34">
        <f t="shared" si="38"/>
        <v>0</v>
      </c>
      <c r="AR47" s="35" t="str">
        <f t="shared" si="9"/>
        <v/>
      </c>
      <c r="AS47" s="65" t="str">
        <f t="shared" si="10"/>
        <v/>
      </c>
      <c r="AT47" s="66" t="str">
        <f t="shared" si="41"/>
        <v/>
      </c>
      <c r="AU47" s="18">
        <f t="shared" si="12"/>
        <v>0</v>
      </c>
      <c r="AV47" s="10">
        <f t="shared" si="13"/>
        <v>0</v>
      </c>
      <c r="AW47" s="10">
        <f t="shared" si="14"/>
        <v>0</v>
      </c>
      <c r="AX47" s="10">
        <f t="shared" si="15"/>
        <v>0</v>
      </c>
      <c r="AY47" s="10">
        <f t="shared" si="16"/>
        <v>0</v>
      </c>
      <c r="AZ47" s="10">
        <f t="shared" si="17"/>
        <v>0</v>
      </c>
      <c r="BA47" s="10">
        <f t="shared" si="18"/>
        <v>0</v>
      </c>
      <c r="BC47" s="10" t="e">
        <f t="shared" si="20"/>
        <v>#VALUE!</v>
      </c>
      <c r="BF47" s="73">
        <f t="shared" si="50"/>
        <v>0</v>
      </c>
      <c r="BG47" s="74">
        <f t="shared" si="51"/>
        <v>0</v>
      </c>
      <c r="BH47" s="59"/>
      <c r="BI47" s="74">
        <f t="shared" si="52"/>
        <v>0</v>
      </c>
      <c r="BJ47" s="32"/>
      <c r="BK47" s="75">
        <f t="shared" si="53"/>
        <v>0</v>
      </c>
      <c r="BO47" s="33"/>
      <c r="BP47" s="33"/>
      <c r="BW47" s="34">
        <f t="shared" si="40"/>
        <v>0</v>
      </c>
      <c r="BX47" s="35" t="str">
        <f t="shared" si="23"/>
        <v/>
      </c>
      <c r="BY47" s="65" t="str">
        <f t="shared" si="24"/>
        <v/>
      </c>
      <c r="BZ47" s="66" t="str">
        <f t="shared" si="25"/>
        <v/>
      </c>
      <c r="CA47" s="18">
        <f t="shared" si="26"/>
        <v>0</v>
      </c>
      <c r="CB47" s="10">
        <f t="shared" si="27"/>
        <v>0</v>
      </c>
      <c r="CC47" s="10">
        <f t="shared" si="28"/>
        <v>0</v>
      </c>
      <c r="CD47" s="10">
        <f t="shared" si="29"/>
        <v>0</v>
      </c>
      <c r="CE47" s="10">
        <f t="shared" si="30"/>
        <v>0</v>
      </c>
      <c r="CF47" s="10">
        <f t="shared" si="31"/>
        <v>0</v>
      </c>
      <c r="CG47" s="10">
        <f t="shared" si="32"/>
        <v>0</v>
      </c>
      <c r="CI47" s="10" t="e">
        <f t="shared" si="34"/>
        <v>#VALUE!</v>
      </c>
      <c r="CL47" s="73">
        <f t="shared" si="54"/>
        <v>0</v>
      </c>
      <c r="CM47" s="74">
        <f t="shared" si="55"/>
        <v>0</v>
      </c>
      <c r="CN47" s="59"/>
      <c r="CO47" s="74">
        <f t="shared" si="56"/>
        <v>0</v>
      </c>
      <c r="CP47" s="32"/>
      <c r="CQ47" s="75">
        <f t="shared" si="57"/>
        <v>0</v>
      </c>
      <c r="CU47" s="33"/>
      <c r="CV47" s="33"/>
      <c r="DC47" s="34"/>
      <c r="DD47" s="35"/>
      <c r="DE47" s="65"/>
      <c r="DF47" s="66"/>
      <c r="DG47" s="18"/>
      <c r="DR47" s="73"/>
      <c r="DS47" s="74"/>
      <c r="DT47" s="59"/>
      <c r="DU47" s="74"/>
      <c r="DV47" s="32"/>
      <c r="DW47" s="75"/>
      <c r="EA47" s="33"/>
      <c r="EB47" s="33"/>
      <c r="EI47" s="34"/>
      <c r="EJ47" s="35"/>
      <c r="EK47" s="65"/>
      <c r="EL47" s="66"/>
      <c r="EM47" s="18"/>
      <c r="EX47" s="73"/>
      <c r="EY47" s="74"/>
      <c r="EZ47" s="59"/>
      <c r="FA47" s="74"/>
      <c r="FB47" s="32"/>
      <c r="FC47" s="75"/>
      <c r="FG47" s="33"/>
      <c r="FH47" s="33"/>
      <c r="FO47" s="34"/>
      <c r="FP47" s="35"/>
      <c r="FQ47" s="65"/>
      <c r="FR47" s="66"/>
      <c r="FS47" s="18"/>
      <c r="GD47" s="73"/>
      <c r="GE47" s="74"/>
      <c r="GF47" s="59"/>
      <c r="GG47" s="74"/>
      <c r="GH47" s="32"/>
      <c r="GI47" s="75"/>
      <c r="GM47" s="33"/>
      <c r="GN47" s="33"/>
      <c r="GU47" s="34"/>
      <c r="GV47" s="35"/>
      <c r="GW47" s="65"/>
      <c r="GX47" s="66"/>
      <c r="GY47" s="18"/>
      <c r="HJ47" s="73"/>
      <c r="HK47" s="74"/>
      <c r="HL47" s="59"/>
      <c r="HM47" s="74"/>
      <c r="HN47" s="32"/>
      <c r="HO47" s="75"/>
      <c r="HS47" s="33"/>
      <c r="HT47" s="33"/>
      <c r="IA47" s="34"/>
      <c r="IB47" s="35"/>
      <c r="IC47" s="65"/>
      <c r="ID47" s="66"/>
      <c r="IE47" s="18"/>
      <c r="IP47" s="73"/>
      <c r="IQ47" s="74"/>
      <c r="IR47" s="59"/>
      <c r="IS47" s="74"/>
      <c r="IT47" s="32"/>
      <c r="IU47" s="75"/>
    </row>
    <row r="48" spans="2:257">
      <c r="B48" s="33"/>
      <c r="C48" s="33"/>
      <c r="J48" s="52"/>
      <c r="K48" s="35" t="str">
        <f t="shared" si="42"/>
        <v/>
      </c>
      <c r="L48" s="36" t="str">
        <f>IF(COUNT(J48)=1,STDEV(Sheet6:Sheet70!K48),"")</f>
        <v/>
      </c>
      <c r="M48" s="109" t="str">
        <f t="shared" si="35"/>
        <v/>
      </c>
      <c r="N48" s="117"/>
      <c r="O48" s="18">
        <f t="shared" si="1"/>
        <v>0</v>
      </c>
      <c r="P48" s="10">
        <f t="shared" si="2"/>
        <v>0</v>
      </c>
      <c r="Q48" s="10">
        <f t="shared" si="3"/>
        <v>0</v>
      </c>
      <c r="R48" s="10">
        <f t="shared" si="36"/>
        <v>0</v>
      </c>
      <c r="S48" s="10">
        <f t="shared" si="4"/>
        <v>0</v>
      </c>
      <c r="T48" s="10">
        <f t="shared" si="5"/>
        <v>0</v>
      </c>
      <c r="U48" s="10">
        <f t="shared" si="6"/>
        <v>0</v>
      </c>
      <c r="Z48" s="76">
        <f t="shared" si="46"/>
        <v>0</v>
      </c>
      <c r="AA48" s="59">
        <f t="shared" si="47"/>
        <v>0</v>
      </c>
      <c r="AB48" s="59"/>
      <c r="AC48" s="59">
        <f t="shared" si="48"/>
        <v>0</v>
      </c>
      <c r="AD48" s="32"/>
      <c r="AE48" s="77">
        <f t="shared" si="49"/>
        <v>0</v>
      </c>
      <c r="AI48" s="33"/>
      <c r="AJ48" s="33"/>
      <c r="AQ48" s="34">
        <f t="shared" si="38"/>
        <v>0</v>
      </c>
      <c r="AR48" s="35" t="str">
        <f t="shared" si="9"/>
        <v/>
      </c>
      <c r="AS48" s="65" t="str">
        <f t="shared" si="10"/>
        <v/>
      </c>
      <c r="AT48" s="66" t="str">
        <f t="shared" si="41"/>
        <v/>
      </c>
      <c r="AU48" s="18">
        <f t="shared" si="12"/>
        <v>0</v>
      </c>
      <c r="AV48" s="10">
        <f t="shared" si="13"/>
        <v>0</v>
      </c>
      <c r="AW48" s="10">
        <f t="shared" si="14"/>
        <v>0</v>
      </c>
      <c r="AX48" s="10">
        <f t="shared" si="15"/>
        <v>0</v>
      </c>
      <c r="AY48" s="10">
        <f t="shared" si="16"/>
        <v>0</v>
      </c>
      <c r="AZ48" s="10">
        <f t="shared" si="17"/>
        <v>0</v>
      </c>
      <c r="BA48" s="10">
        <f t="shared" si="18"/>
        <v>0</v>
      </c>
      <c r="BC48" s="10" t="e">
        <f t="shared" si="20"/>
        <v>#VALUE!</v>
      </c>
      <c r="BF48" s="73">
        <f t="shared" si="50"/>
        <v>0</v>
      </c>
      <c r="BG48" s="74">
        <f t="shared" si="51"/>
        <v>0</v>
      </c>
      <c r="BH48" s="59"/>
      <c r="BI48" s="74">
        <f t="shared" si="52"/>
        <v>0</v>
      </c>
      <c r="BJ48" s="32"/>
      <c r="BK48" s="75">
        <f t="shared" si="53"/>
        <v>0</v>
      </c>
      <c r="BO48" s="33"/>
      <c r="BP48" s="33"/>
      <c r="BW48" s="34">
        <f t="shared" si="40"/>
        <v>0</v>
      </c>
      <c r="BX48" s="35" t="str">
        <f t="shared" si="23"/>
        <v/>
      </c>
      <c r="BY48" s="65" t="str">
        <f t="shared" si="24"/>
        <v/>
      </c>
      <c r="BZ48" s="66" t="str">
        <f t="shared" si="25"/>
        <v/>
      </c>
      <c r="CA48" s="18">
        <f t="shared" si="26"/>
        <v>0</v>
      </c>
      <c r="CB48" s="10">
        <f t="shared" si="27"/>
        <v>0</v>
      </c>
      <c r="CC48" s="10">
        <f t="shared" si="28"/>
        <v>0</v>
      </c>
      <c r="CD48" s="10">
        <f t="shared" si="29"/>
        <v>0</v>
      </c>
      <c r="CE48" s="10">
        <f t="shared" si="30"/>
        <v>0</v>
      </c>
      <c r="CF48" s="10">
        <f t="shared" si="31"/>
        <v>0</v>
      </c>
      <c r="CG48" s="10">
        <f t="shared" si="32"/>
        <v>0</v>
      </c>
      <c r="CI48" s="10" t="e">
        <f t="shared" si="34"/>
        <v>#VALUE!</v>
      </c>
      <c r="CL48" s="73">
        <f t="shared" si="54"/>
        <v>0</v>
      </c>
      <c r="CM48" s="74">
        <f t="shared" si="55"/>
        <v>0</v>
      </c>
      <c r="CN48" s="59"/>
      <c r="CO48" s="74">
        <f t="shared" si="56"/>
        <v>0</v>
      </c>
      <c r="CP48" s="32"/>
      <c r="CQ48" s="75">
        <f t="shared" si="57"/>
        <v>0</v>
      </c>
      <c r="CU48" s="33"/>
      <c r="CV48" s="33"/>
      <c r="DC48" s="34"/>
      <c r="DD48" s="35"/>
      <c r="DE48" s="65"/>
      <c r="DF48" s="66"/>
      <c r="DG48" s="18"/>
      <c r="DR48" s="73"/>
      <c r="DS48" s="74"/>
      <c r="DT48" s="59"/>
      <c r="DU48" s="74"/>
      <c r="DV48" s="32"/>
      <c r="DW48" s="75"/>
      <c r="EA48" s="33"/>
      <c r="EB48" s="33"/>
      <c r="EI48" s="34"/>
      <c r="EJ48" s="35"/>
      <c r="EK48" s="65"/>
      <c r="EL48" s="66"/>
      <c r="EM48" s="18"/>
      <c r="EX48" s="73"/>
      <c r="EY48" s="74"/>
      <c r="EZ48" s="59"/>
      <c r="FA48" s="74"/>
      <c r="FB48" s="32"/>
      <c r="FC48" s="75"/>
      <c r="FG48" s="33"/>
      <c r="FH48" s="33"/>
      <c r="FO48" s="34"/>
      <c r="FP48" s="35"/>
      <c r="FQ48" s="65"/>
      <c r="FR48" s="66"/>
      <c r="FS48" s="18"/>
      <c r="GD48" s="73"/>
      <c r="GE48" s="74"/>
      <c r="GF48" s="59"/>
      <c r="GG48" s="74"/>
      <c r="GH48" s="32"/>
      <c r="GI48" s="75"/>
      <c r="GM48" s="33"/>
      <c r="GN48" s="33"/>
      <c r="GU48" s="34"/>
      <c r="GV48" s="35"/>
      <c r="GW48" s="65"/>
      <c r="GX48" s="66"/>
      <c r="GY48" s="18"/>
      <c r="HJ48" s="73"/>
      <c r="HK48" s="74"/>
      <c r="HL48" s="59"/>
      <c r="HM48" s="74"/>
      <c r="HN48" s="32"/>
      <c r="HO48" s="75"/>
      <c r="HS48" s="33"/>
      <c r="HT48" s="33"/>
      <c r="IA48" s="34"/>
      <c r="IB48" s="35"/>
      <c r="IC48" s="65"/>
      <c r="ID48" s="66"/>
      <c r="IE48" s="18"/>
      <c r="IP48" s="73"/>
      <c r="IQ48" s="74"/>
      <c r="IR48" s="59"/>
      <c r="IS48" s="74"/>
      <c r="IT48" s="32"/>
      <c r="IU48" s="75"/>
    </row>
    <row r="49" spans="2:255">
      <c r="B49" s="33"/>
      <c r="C49" s="33"/>
      <c r="J49" s="52"/>
      <c r="K49" s="35" t="str">
        <f t="shared" si="42"/>
        <v/>
      </c>
      <c r="L49" s="36" t="str">
        <f>IF(COUNT(J49)=1,STDEV(Sheet6:Sheet70!K49),"")</f>
        <v/>
      </c>
      <c r="M49" s="109" t="str">
        <f t="shared" si="35"/>
        <v/>
      </c>
      <c r="N49" s="117"/>
      <c r="O49" s="18">
        <f t="shared" si="1"/>
        <v>0</v>
      </c>
      <c r="P49" s="10">
        <f t="shared" si="2"/>
        <v>0</v>
      </c>
      <c r="Q49" s="10">
        <f t="shared" si="3"/>
        <v>0</v>
      </c>
      <c r="R49" s="10">
        <f t="shared" si="36"/>
        <v>0</v>
      </c>
      <c r="S49" s="10">
        <f t="shared" si="4"/>
        <v>0</v>
      </c>
      <c r="T49" s="10">
        <f t="shared" si="5"/>
        <v>0</v>
      </c>
      <c r="U49" s="10">
        <f t="shared" si="6"/>
        <v>0</v>
      </c>
      <c r="Z49" s="76">
        <f t="shared" si="46"/>
        <v>0</v>
      </c>
      <c r="AA49" s="59">
        <f t="shared" si="47"/>
        <v>0</v>
      </c>
      <c r="AB49" s="59"/>
      <c r="AC49" s="59">
        <f t="shared" si="48"/>
        <v>0</v>
      </c>
      <c r="AD49" s="32"/>
      <c r="AE49" s="77">
        <f t="shared" si="49"/>
        <v>0</v>
      </c>
      <c r="AI49" s="33"/>
      <c r="AJ49" s="33"/>
      <c r="AQ49" s="34">
        <f t="shared" si="38"/>
        <v>0</v>
      </c>
      <c r="AR49" s="35" t="str">
        <f t="shared" si="9"/>
        <v/>
      </c>
      <c r="AS49" s="65" t="str">
        <f t="shared" si="10"/>
        <v/>
      </c>
      <c r="AT49" s="66" t="str">
        <f t="shared" si="41"/>
        <v/>
      </c>
      <c r="AU49" s="18">
        <f t="shared" si="12"/>
        <v>0</v>
      </c>
      <c r="AV49" s="10">
        <f t="shared" si="13"/>
        <v>0</v>
      </c>
      <c r="AW49" s="10">
        <f t="shared" si="14"/>
        <v>0</v>
      </c>
      <c r="AX49" s="10">
        <f t="shared" si="15"/>
        <v>0</v>
      </c>
      <c r="AY49" s="10">
        <f t="shared" si="16"/>
        <v>0</v>
      </c>
      <c r="AZ49" s="10">
        <f t="shared" si="17"/>
        <v>0</v>
      </c>
      <c r="BA49" s="10">
        <f t="shared" si="18"/>
        <v>0</v>
      </c>
      <c r="BC49" s="10" t="e">
        <f t="shared" si="20"/>
        <v>#VALUE!</v>
      </c>
      <c r="BF49" s="73">
        <f t="shared" si="50"/>
        <v>0</v>
      </c>
      <c r="BG49" s="74">
        <f t="shared" si="51"/>
        <v>0</v>
      </c>
      <c r="BH49" s="59"/>
      <c r="BI49" s="74">
        <f t="shared" si="52"/>
        <v>0</v>
      </c>
      <c r="BJ49" s="32"/>
      <c r="BK49" s="75">
        <f t="shared" si="53"/>
        <v>0</v>
      </c>
      <c r="BO49" s="33"/>
      <c r="BP49" s="33"/>
      <c r="BW49" s="34">
        <f t="shared" si="40"/>
        <v>0</v>
      </c>
      <c r="BX49" s="35" t="str">
        <f t="shared" si="23"/>
        <v/>
      </c>
      <c r="BY49" s="65" t="str">
        <f t="shared" si="24"/>
        <v/>
      </c>
      <c r="BZ49" s="66" t="str">
        <f t="shared" si="25"/>
        <v/>
      </c>
      <c r="CA49" s="18">
        <f t="shared" si="26"/>
        <v>0</v>
      </c>
      <c r="CB49" s="10">
        <f t="shared" si="27"/>
        <v>0</v>
      </c>
      <c r="CC49" s="10">
        <f t="shared" si="28"/>
        <v>0</v>
      </c>
      <c r="CD49" s="10">
        <f t="shared" si="29"/>
        <v>0</v>
      </c>
      <c r="CE49" s="10">
        <f t="shared" si="30"/>
        <v>0</v>
      </c>
      <c r="CF49" s="10">
        <f t="shared" si="31"/>
        <v>0</v>
      </c>
      <c r="CG49" s="10">
        <f t="shared" si="32"/>
        <v>0</v>
      </c>
      <c r="CI49" s="10" t="e">
        <f t="shared" si="34"/>
        <v>#VALUE!</v>
      </c>
      <c r="CL49" s="73">
        <f t="shared" si="54"/>
        <v>0</v>
      </c>
      <c r="CM49" s="74">
        <f t="shared" si="55"/>
        <v>0</v>
      </c>
      <c r="CN49" s="59"/>
      <c r="CO49" s="74">
        <f t="shared" si="56"/>
        <v>0</v>
      </c>
      <c r="CP49" s="32"/>
      <c r="CQ49" s="75">
        <f t="shared" si="57"/>
        <v>0</v>
      </c>
      <c r="CU49" s="33"/>
      <c r="CV49" s="33"/>
      <c r="DC49" s="34"/>
      <c r="DD49" s="35"/>
      <c r="DE49" s="65"/>
      <c r="DF49" s="66"/>
      <c r="DG49" s="18"/>
      <c r="DR49" s="73"/>
      <c r="DS49" s="74"/>
      <c r="DT49" s="59"/>
      <c r="DU49" s="74"/>
      <c r="DV49" s="32"/>
      <c r="DW49" s="75"/>
      <c r="EA49" s="33"/>
      <c r="EB49" s="33"/>
      <c r="EI49" s="34"/>
      <c r="EJ49" s="35"/>
      <c r="EK49" s="65"/>
      <c r="EL49" s="66"/>
      <c r="EM49" s="18"/>
      <c r="EX49" s="73"/>
      <c r="EY49" s="74"/>
      <c r="EZ49" s="59"/>
      <c r="FA49" s="74"/>
      <c r="FB49" s="32"/>
      <c r="FC49" s="75"/>
      <c r="FG49" s="33"/>
      <c r="FH49" s="33"/>
      <c r="FO49" s="34"/>
      <c r="FP49" s="35"/>
      <c r="FQ49" s="65"/>
      <c r="FR49" s="66"/>
      <c r="FS49" s="18"/>
      <c r="GD49" s="73"/>
      <c r="GE49" s="74"/>
      <c r="GF49" s="59"/>
      <c r="GG49" s="74"/>
      <c r="GH49" s="32"/>
      <c r="GI49" s="75"/>
      <c r="GM49" s="33"/>
      <c r="GN49" s="33"/>
      <c r="GU49" s="34"/>
      <c r="GV49" s="35"/>
      <c r="GW49" s="65"/>
      <c r="GX49" s="66"/>
      <c r="GY49" s="18"/>
      <c r="HJ49" s="73"/>
      <c r="HK49" s="74"/>
      <c r="HL49" s="59"/>
      <c r="HM49" s="74"/>
      <c r="HN49" s="32"/>
      <c r="HO49" s="75"/>
      <c r="HS49" s="33"/>
      <c r="HT49" s="33"/>
      <c r="IA49" s="34"/>
      <c r="IB49" s="35"/>
      <c r="IC49" s="65"/>
      <c r="ID49" s="66"/>
      <c r="IE49" s="18"/>
      <c r="IP49" s="73"/>
      <c r="IQ49" s="74"/>
      <c r="IR49" s="59"/>
      <c r="IS49" s="74"/>
      <c r="IT49" s="32"/>
      <c r="IU49" s="75"/>
    </row>
    <row r="50" spans="2:255">
      <c r="B50" s="33"/>
      <c r="C50" s="33"/>
      <c r="J50" s="78"/>
      <c r="K50" s="35" t="str">
        <f t="shared" si="42"/>
        <v/>
      </c>
      <c r="L50" s="36" t="str">
        <f>IF(COUNT(J50)=1,STDEV(Sheet6:Sheet70!K50),"")</f>
        <v/>
      </c>
      <c r="M50" s="109" t="str">
        <f t="shared" si="35"/>
        <v/>
      </c>
      <c r="N50" s="117"/>
      <c r="O50" s="18">
        <f t="shared" si="1"/>
        <v>0</v>
      </c>
      <c r="P50" s="10">
        <f t="shared" si="2"/>
        <v>0</v>
      </c>
      <c r="Q50" s="10">
        <f t="shared" si="3"/>
        <v>0</v>
      </c>
      <c r="R50" s="10">
        <f t="shared" si="36"/>
        <v>0</v>
      </c>
      <c r="S50" s="10">
        <f t="shared" si="4"/>
        <v>0</v>
      </c>
      <c r="T50" s="10">
        <f t="shared" si="5"/>
        <v>0</v>
      </c>
      <c r="U50" s="10">
        <f t="shared" si="6"/>
        <v>0</v>
      </c>
      <c r="Z50" s="76">
        <f t="shared" si="46"/>
        <v>0</v>
      </c>
      <c r="AA50" s="59">
        <f t="shared" si="47"/>
        <v>0</v>
      </c>
      <c r="AB50" s="59"/>
      <c r="AC50" s="59">
        <f t="shared" si="48"/>
        <v>0</v>
      </c>
      <c r="AD50" s="32"/>
      <c r="AE50" s="77">
        <f t="shared" si="49"/>
        <v>0</v>
      </c>
      <c r="AI50" s="33"/>
      <c r="AJ50" s="33"/>
      <c r="AQ50" s="34">
        <f t="shared" si="38"/>
        <v>0</v>
      </c>
      <c r="AR50" s="35" t="str">
        <f t="shared" si="9"/>
        <v/>
      </c>
      <c r="AS50" s="65" t="str">
        <f t="shared" si="10"/>
        <v/>
      </c>
      <c r="AT50" s="79" t="str">
        <f t="shared" si="41"/>
        <v/>
      </c>
      <c r="AU50" s="18">
        <f t="shared" si="12"/>
        <v>0</v>
      </c>
      <c r="AV50" s="10">
        <f t="shared" si="13"/>
        <v>0</v>
      </c>
      <c r="AW50" s="10">
        <f t="shared" si="14"/>
        <v>0</v>
      </c>
      <c r="AX50" s="10">
        <f t="shared" si="15"/>
        <v>0</v>
      </c>
      <c r="AY50" s="10">
        <f t="shared" si="16"/>
        <v>0</v>
      </c>
      <c r="AZ50" s="10">
        <f t="shared" si="17"/>
        <v>0</v>
      </c>
      <c r="BA50" s="10">
        <f t="shared" si="18"/>
        <v>0</v>
      </c>
      <c r="BC50" s="10" t="e">
        <f t="shared" si="20"/>
        <v>#VALUE!</v>
      </c>
      <c r="BF50" s="73">
        <f t="shared" si="50"/>
        <v>0</v>
      </c>
      <c r="BG50" s="74">
        <f t="shared" si="51"/>
        <v>0</v>
      </c>
      <c r="BH50" s="59"/>
      <c r="BI50" s="74">
        <f t="shared" si="52"/>
        <v>0</v>
      </c>
      <c r="BJ50" s="32"/>
      <c r="BK50" s="75">
        <f t="shared" si="53"/>
        <v>0</v>
      </c>
      <c r="BO50" s="33"/>
      <c r="BP50" s="33"/>
      <c r="BW50" s="34">
        <f t="shared" si="40"/>
        <v>0</v>
      </c>
      <c r="BX50" s="35" t="str">
        <f t="shared" si="23"/>
        <v/>
      </c>
      <c r="BY50" s="65" t="str">
        <f t="shared" si="24"/>
        <v/>
      </c>
      <c r="BZ50" s="79" t="str">
        <f t="shared" si="25"/>
        <v/>
      </c>
      <c r="CA50" s="18">
        <f t="shared" si="26"/>
        <v>0</v>
      </c>
      <c r="CB50" s="10">
        <f t="shared" si="27"/>
        <v>0</v>
      </c>
      <c r="CC50" s="10">
        <f t="shared" si="28"/>
        <v>0</v>
      </c>
      <c r="CD50" s="10">
        <f t="shared" si="29"/>
        <v>0</v>
      </c>
      <c r="CE50" s="10">
        <f t="shared" si="30"/>
        <v>0</v>
      </c>
      <c r="CF50" s="10">
        <f t="shared" si="31"/>
        <v>0</v>
      </c>
      <c r="CG50" s="10">
        <f t="shared" si="32"/>
        <v>0</v>
      </c>
      <c r="CI50" s="10" t="e">
        <f t="shared" si="34"/>
        <v>#VALUE!</v>
      </c>
      <c r="CL50" s="73">
        <f t="shared" si="54"/>
        <v>0</v>
      </c>
      <c r="CM50" s="74">
        <f t="shared" si="55"/>
        <v>0</v>
      </c>
      <c r="CN50" s="59"/>
      <c r="CO50" s="74">
        <f t="shared" si="56"/>
        <v>0</v>
      </c>
      <c r="CP50" s="32"/>
      <c r="CQ50" s="75">
        <f t="shared" si="57"/>
        <v>0</v>
      </c>
      <c r="CU50" s="33"/>
      <c r="CV50" s="33"/>
      <c r="DC50" s="34"/>
      <c r="DD50" s="35"/>
      <c r="DE50" s="65"/>
      <c r="DF50" s="79"/>
      <c r="DG50" s="18"/>
      <c r="DR50" s="73"/>
      <c r="DS50" s="74"/>
      <c r="DT50" s="59"/>
      <c r="DU50" s="74"/>
      <c r="DV50" s="32"/>
      <c r="DW50" s="75"/>
      <c r="EA50" s="33"/>
      <c r="EB50" s="33"/>
      <c r="EI50" s="34"/>
      <c r="EJ50" s="35"/>
      <c r="EK50" s="65"/>
      <c r="EL50" s="79"/>
      <c r="EM50" s="18"/>
      <c r="EX50" s="73"/>
      <c r="EY50" s="74"/>
      <c r="EZ50" s="59"/>
      <c r="FA50" s="74"/>
      <c r="FB50" s="32"/>
      <c r="FC50" s="75"/>
      <c r="FG50" s="33"/>
      <c r="FH50" s="33"/>
      <c r="FO50" s="34"/>
      <c r="FP50" s="35"/>
      <c r="FQ50" s="65"/>
      <c r="FR50" s="79"/>
      <c r="FS50" s="18"/>
      <c r="GD50" s="73"/>
      <c r="GE50" s="74"/>
      <c r="GF50" s="59"/>
      <c r="GG50" s="74"/>
      <c r="GH50" s="32"/>
      <c r="GI50" s="75"/>
      <c r="GM50" s="33"/>
      <c r="GN50" s="33"/>
      <c r="GU50" s="34"/>
      <c r="GV50" s="35"/>
      <c r="GW50" s="65"/>
      <c r="GX50" s="79"/>
      <c r="GY50" s="18"/>
      <c r="HJ50" s="73"/>
      <c r="HK50" s="74"/>
      <c r="HL50" s="59"/>
      <c r="HM50" s="74"/>
      <c r="HN50" s="32"/>
      <c r="HO50" s="75"/>
      <c r="HS50" s="33"/>
      <c r="HT50" s="33"/>
      <c r="IA50" s="34"/>
      <c r="IB50" s="35"/>
      <c r="IC50" s="65"/>
      <c r="ID50" s="79"/>
      <c r="IE50" s="18"/>
      <c r="IP50" s="73"/>
      <c r="IQ50" s="74"/>
      <c r="IR50" s="59"/>
      <c r="IS50" s="74"/>
      <c r="IT50" s="32"/>
      <c r="IU50" s="75"/>
    </row>
    <row r="51" spans="2:255">
      <c r="K51" s="80" t="str">
        <f t="shared" ref="K51" si="58">IF(COUNT(J51)=1,(-b+SQRT(b*b-4*a*(__c-J51)))/(2*a),"")</f>
        <v/>
      </c>
      <c r="L51" s="80"/>
      <c r="Z51" s="76">
        <f t="shared" si="46"/>
        <v>0</v>
      </c>
      <c r="AA51" s="59">
        <f t="shared" si="47"/>
        <v>0</v>
      </c>
      <c r="AB51" s="59"/>
      <c r="AC51" s="59">
        <f t="shared" si="48"/>
        <v>0</v>
      </c>
      <c r="AD51" s="32"/>
      <c r="AE51" s="77">
        <f t="shared" si="49"/>
        <v>0</v>
      </c>
      <c r="AR51" s="80" t="str">
        <f>IF(COUNT(AQ51)=1,(-b+SQRT(b*b-4*a*(__c-AQ51)))/(2*a),"")</f>
        <v/>
      </c>
      <c r="AS51" s="80"/>
      <c r="BF51" s="73">
        <f t="shared" si="50"/>
        <v>0</v>
      </c>
      <c r="BG51" s="74">
        <f t="shared" si="51"/>
        <v>0</v>
      </c>
      <c r="BH51" s="59"/>
      <c r="BI51" s="74">
        <f t="shared" si="52"/>
        <v>0</v>
      </c>
      <c r="BJ51" s="32"/>
      <c r="BK51" s="75">
        <f t="shared" si="53"/>
        <v>0</v>
      </c>
      <c r="BX51" s="80" t="str">
        <f>IF(COUNT(BW51)=1,(-b+SQRT(b*b-4*a*(__c-BW51)))/(2*a),"")</f>
        <v/>
      </c>
      <c r="BY51" s="80"/>
      <c r="CL51" s="73">
        <f t="shared" si="54"/>
        <v>0</v>
      </c>
      <c r="CM51" s="74">
        <f t="shared" si="55"/>
        <v>0</v>
      </c>
      <c r="CN51" s="59"/>
      <c r="CO51" s="74">
        <f t="shared" si="56"/>
        <v>0</v>
      </c>
      <c r="CP51" s="32"/>
      <c r="CQ51" s="75">
        <f t="shared" si="57"/>
        <v>0</v>
      </c>
      <c r="DD51" s="80"/>
      <c r="DE51" s="80"/>
      <c r="DR51" s="73"/>
      <c r="DS51" s="74"/>
      <c r="DT51" s="59"/>
      <c r="DU51" s="74"/>
      <c r="DV51" s="32"/>
      <c r="DW51" s="75"/>
      <c r="EJ51" s="80"/>
      <c r="EK51" s="80"/>
      <c r="EX51" s="73"/>
      <c r="EY51" s="74"/>
      <c r="EZ51" s="59"/>
      <c r="FA51" s="74"/>
      <c r="FB51" s="32"/>
      <c r="FC51" s="75"/>
      <c r="FP51" s="80"/>
      <c r="FQ51" s="80"/>
      <c r="GD51" s="73"/>
      <c r="GE51" s="74"/>
      <c r="GF51" s="59"/>
      <c r="GG51" s="74"/>
      <c r="GH51" s="32"/>
      <c r="GI51" s="75"/>
      <c r="GV51" s="80"/>
      <c r="GW51" s="80"/>
      <c r="HJ51" s="73"/>
      <c r="HK51" s="74"/>
      <c r="HL51" s="59"/>
      <c r="HM51" s="74"/>
      <c r="HN51" s="32"/>
      <c r="HO51" s="75"/>
      <c r="IB51" s="80"/>
      <c r="IC51" s="80"/>
      <c r="IP51" s="73"/>
      <c r="IQ51" s="74"/>
      <c r="IR51" s="59"/>
      <c r="IS51" s="74"/>
      <c r="IT51" s="32"/>
      <c r="IU51" s="75"/>
    </row>
    <row r="52" spans="2:255">
      <c r="Z52" s="76">
        <f t="shared" si="46"/>
        <v>0</v>
      </c>
      <c r="AA52" s="59">
        <f t="shared" si="47"/>
        <v>0</v>
      </c>
      <c r="AB52" s="59"/>
      <c r="AC52" s="59">
        <f t="shared" si="48"/>
        <v>0</v>
      </c>
      <c r="AD52" s="32"/>
      <c r="AE52" s="77">
        <f t="shared" si="49"/>
        <v>0</v>
      </c>
      <c r="BF52" s="73">
        <f t="shared" si="50"/>
        <v>0</v>
      </c>
      <c r="BG52" s="74">
        <f t="shared" si="51"/>
        <v>0</v>
      </c>
      <c r="BH52" s="59"/>
      <c r="BI52" s="74">
        <f t="shared" si="52"/>
        <v>0</v>
      </c>
      <c r="BJ52" s="32"/>
      <c r="BK52" s="75">
        <f t="shared" si="53"/>
        <v>0</v>
      </c>
      <c r="CL52" s="73">
        <f t="shared" si="54"/>
        <v>0</v>
      </c>
      <c r="CM52" s="74">
        <f t="shared" si="55"/>
        <v>0</v>
      </c>
      <c r="CN52" s="59"/>
      <c r="CO52" s="74">
        <f t="shared" si="56"/>
        <v>0</v>
      </c>
      <c r="CP52" s="32"/>
      <c r="CQ52" s="75">
        <f t="shared" si="57"/>
        <v>0</v>
      </c>
      <c r="DR52" s="73"/>
      <c r="DS52" s="74"/>
      <c r="DT52" s="59"/>
      <c r="DU52" s="74"/>
      <c r="DV52" s="32"/>
      <c r="DW52" s="75"/>
      <c r="EX52" s="73"/>
      <c r="EY52" s="74"/>
      <c r="EZ52" s="59"/>
      <c r="FA52" s="74"/>
      <c r="FB52" s="32"/>
      <c r="FC52" s="75"/>
      <c r="GD52" s="73"/>
      <c r="GE52" s="74"/>
      <c r="GF52" s="59"/>
      <c r="GG52" s="74"/>
      <c r="GH52" s="32"/>
      <c r="GI52" s="75"/>
      <c r="HJ52" s="73"/>
      <c r="HK52" s="74"/>
      <c r="HL52" s="59"/>
      <c r="HM52" s="74"/>
      <c r="HN52" s="32"/>
      <c r="HO52" s="75"/>
      <c r="IP52" s="73"/>
      <c r="IQ52" s="74"/>
      <c r="IR52" s="59"/>
      <c r="IS52" s="74"/>
      <c r="IT52" s="32"/>
      <c r="IU52" s="75"/>
    </row>
    <row r="53" spans="2:255">
      <c r="Z53" s="76">
        <f t="shared" si="46"/>
        <v>0</v>
      </c>
      <c r="AA53" s="59">
        <f t="shared" si="47"/>
        <v>0</v>
      </c>
      <c r="AB53" s="59"/>
      <c r="AC53" s="59">
        <f t="shared" si="48"/>
        <v>0</v>
      </c>
      <c r="AD53" s="32"/>
      <c r="AE53" s="77">
        <f t="shared" si="49"/>
        <v>0</v>
      </c>
      <c r="BF53" s="73">
        <f t="shared" si="50"/>
        <v>0</v>
      </c>
      <c r="BG53" s="74">
        <f t="shared" si="51"/>
        <v>0</v>
      </c>
      <c r="BH53" s="59"/>
      <c r="BI53" s="74">
        <f t="shared" si="52"/>
        <v>0</v>
      </c>
      <c r="BJ53" s="32"/>
      <c r="BK53" s="75">
        <f t="shared" si="53"/>
        <v>0</v>
      </c>
      <c r="CL53" s="73">
        <f t="shared" si="54"/>
        <v>0</v>
      </c>
      <c r="CM53" s="74">
        <f t="shared" si="55"/>
        <v>0</v>
      </c>
      <c r="CN53" s="59"/>
      <c r="CO53" s="74">
        <f t="shared" si="56"/>
        <v>0</v>
      </c>
      <c r="CP53" s="32"/>
      <c r="CQ53" s="75">
        <f t="shared" si="57"/>
        <v>0</v>
      </c>
      <c r="DR53" s="73"/>
      <c r="DS53" s="74"/>
      <c r="DT53" s="59"/>
      <c r="DU53" s="74"/>
      <c r="DV53" s="32"/>
      <c r="DW53" s="75"/>
      <c r="EX53" s="73"/>
      <c r="EY53" s="74"/>
      <c r="EZ53" s="59"/>
      <c r="FA53" s="74"/>
      <c r="FB53" s="32"/>
      <c r="FC53" s="75"/>
      <c r="GD53" s="73"/>
      <c r="GE53" s="74"/>
      <c r="GF53" s="59"/>
      <c r="GG53" s="74"/>
      <c r="GH53" s="32"/>
      <c r="GI53" s="75"/>
      <c r="HJ53" s="73"/>
      <c r="HK53" s="74"/>
      <c r="HL53" s="59"/>
      <c r="HM53" s="74"/>
      <c r="HN53" s="32"/>
      <c r="HO53" s="75"/>
      <c r="IP53" s="73"/>
      <c r="IQ53" s="74"/>
      <c r="IR53" s="59"/>
      <c r="IS53" s="74"/>
      <c r="IT53" s="32"/>
      <c r="IU53" s="75"/>
    </row>
    <row r="54" spans="2:255">
      <c r="Z54" s="76">
        <f t="shared" si="46"/>
        <v>0</v>
      </c>
      <c r="AA54" s="59">
        <f t="shared" si="47"/>
        <v>0</v>
      </c>
      <c r="AB54" s="59"/>
      <c r="AC54" s="59">
        <f t="shared" si="48"/>
        <v>0</v>
      </c>
      <c r="AD54" s="32"/>
      <c r="AE54" s="77">
        <f t="shared" si="49"/>
        <v>0</v>
      </c>
      <c r="BF54" s="73">
        <f t="shared" si="50"/>
        <v>0</v>
      </c>
      <c r="BG54" s="74">
        <f t="shared" si="51"/>
        <v>0</v>
      </c>
      <c r="BH54" s="59"/>
      <c r="BI54" s="74">
        <f t="shared" si="52"/>
        <v>0</v>
      </c>
      <c r="BJ54" s="32"/>
      <c r="BK54" s="75">
        <f t="shared" si="53"/>
        <v>0</v>
      </c>
      <c r="CL54" s="73">
        <f t="shared" si="54"/>
        <v>0</v>
      </c>
      <c r="CM54" s="74">
        <f t="shared" si="55"/>
        <v>0</v>
      </c>
      <c r="CN54" s="59"/>
      <c r="CO54" s="74">
        <f t="shared" si="56"/>
        <v>0</v>
      </c>
      <c r="CP54" s="32"/>
      <c r="CQ54" s="75">
        <f t="shared" si="57"/>
        <v>0</v>
      </c>
      <c r="DR54" s="73"/>
      <c r="DS54" s="74"/>
      <c r="DT54" s="59"/>
      <c r="DU54" s="74"/>
      <c r="DV54" s="32"/>
      <c r="DW54" s="75"/>
      <c r="EX54" s="73"/>
      <c r="EY54" s="74"/>
      <c r="EZ54" s="59"/>
      <c r="FA54" s="74"/>
      <c r="FB54" s="32"/>
      <c r="FC54" s="75"/>
      <c r="GD54" s="73"/>
      <c r="GE54" s="74"/>
      <c r="GF54" s="59"/>
      <c r="GG54" s="74"/>
      <c r="GH54" s="32"/>
      <c r="GI54" s="75"/>
      <c r="HJ54" s="73"/>
      <c r="HK54" s="74"/>
      <c r="HL54" s="59"/>
      <c r="HM54" s="74"/>
      <c r="HN54" s="32"/>
      <c r="HO54" s="75"/>
      <c r="IP54" s="73"/>
      <c r="IQ54" s="74"/>
      <c r="IR54" s="59"/>
      <c r="IS54" s="74"/>
      <c r="IT54" s="32"/>
      <c r="IU54" s="75"/>
    </row>
    <row r="55" spans="2:255">
      <c r="Z55" s="76">
        <f t="shared" si="46"/>
        <v>0</v>
      </c>
      <c r="AA55" s="59">
        <f t="shared" si="47"/>
        <v>0</v>
      </c>
      <c r="AB55" s="59"/>
      <c r="AC55" s="59">
        <f t="shared" si="48"/>
        <v>0</v>
      </c>
      <c r="AD55" s="32"/>
      <c r="AE55" s="77">
        <f t="shared" si="49"/>
        <v>0</v>
      </c>
      <c r="BF55" s="73">
        <f t="shared" si="50"/>
        <v>0</v>
      </c>
      <c r="BG55" s="74">
        <f t="shared" si="51"/>
        <v>0</v>
      </c>
      <c r="BH55" s="59"/>
      <c r="BI55" s="74">
        <f t="shared" si="52"/>
        <v>0</v>
      </c>
      <c r="BJ55" s="32"/>
      <c r="BK55" s="75">
        <f t="shared" si="53"/>
        <v>0</v>
      </c>
      <c r="CL55" s="73">
        <f t="shared" si="54"/>
        <v>0</v>
      </c>
      <c r="CM55" s="74">
        <f t="shared" si="55"/>
        <v>0</v>
      </c>
      <c r="CN55" s="59"/>
      <c r="CO55" s="74">
        <f t="shared" si="56"/>
        <v>0</v>
      </c>
      <c r="CP55" s="32"/>
      <c r="CQ55" s="75">
        <f t="shared" si="57"/>
        <v>0</v>
      </c>
      <c r="DR55" s="73"/>
      <c r="DS55" s="74"/>
      <c r="DT55" s="59"/>
      <c r="DU55" s="74"/>
      <c r="DV55" s="32"/>
      <c r="DW55" s="75"/>
      <c r="EX55" s="73"/>
      <c r="EY55" s="74"/>
      <c r="EZ55" s="59"/>
      <c r="FA55" s="74"/>
      <c r="FB55" s="32"/>
      <c r="FC55" s="75"/>
      <c r="GD55" s="73"/>
      <c r="GE55" s="74"/>
      <c r="GF55" s="59"/>
      <c r="GG55" s="74"/>
      <c r="GH55" s="32"/>
      <c r="GI55" s="75"/>
      <c r="HJ55" s="73"/>
      <c r="HK55" s="74"/>
      <c r="HL55" s="59"/>
      <c r="HM55" s="74"/>
      <c r="HN55" s="32"/>
      <c r="HO55" s="75"/>
      <c r="IP55" s="73"/>
      <c r="IQ55" s="74"/>
      <c r="IR55" s="59"/>
      <c r="IS55" s="74"/>
      <c r="IT55" s="32"/>
      <c r="IU55" s="75"/>
    </row>
    <row r="56" spans="2:255">
      <c r="Z56" s="81">
        <f t="shared" si="46"/>
        <v>0</v>
      </c>
      <c r="AA56" s="56">
        <f t="shared" si="47"/>
        <v>0</v>
      </c>
      <c r="AB56" s="56"/>
      <c r="AC56" s="56">
        <f t="shared" si="48"/>
        <v>0</v>
      </c>
      <c r="AD56" s="56"/>
      <c r="AE56" s="58">
        <f t="shared" si="49"/>
        <v>0</v>
      </c>
      <c r="BF56" s="73">
        <f t="shared" si="50"/>
        <v>0</v>
      </c>
      <c r="BG56" s="74">
        <f t="shared" si="51"/>
        <v>0</v>
      </c>
      <c r="BH56" s="56"/>
      <c r="BI56" s="74">
        <f t="shared" si="52"/>
        <v>0</v>
      </c>
      <c r="BJ56" s="56"/>
      <c r="BK56" s="75">
        <f t="shared" si="53"/>
        <v>0</v>
      </c>
      <c r="CL56" s="73">
        <f t="shared" si="54"/>
        <v>0</v>
      </c>
      <c r="CM56" s="74">
        <f t="shared" si="55"/>
        <v>0</v>
      </c>
      <c r="CN56" s="56"/>
      <c r="CO56" s="74">
        <f t="shared" si="56"/>
        <v>0</v>
      </c>
      <c r="CP56" s="56"/>
      <c r="CQ56" s="75">
        <f t="shared" si="57"/>
        <v>0</v>
      </c>
      <c r="DR56" s="73"/>
      <c r="DS56" s="74"/>
      <c r="DT56" s="56"/>
      <c r="DU56" s="74"/>
      <c r="DV56" s="56"/>
      <c r="DW56" s="75"/>
      <c r="EX56" s="73"/>
      <c r="EY56" s="74"/>
      <c r="EZ56" s="56"/>
      <c r="FA56" s="74"/>
      <c r="FB56" s="56"/>
      <c r="FC56" s="75"/>
      <c r="GD56" s="73"/>
      <c r="GE56" s="74"/>
      <c r="GF56" s="56"/>
      <c r="GG56" s="74"/>
      <c r="GH56" s="56"/>
      <c r="GI56" s="75"/>
      <c r="HJ56" s="73"/>
      <c r="HK56" s="74"/>
      <c r="HL56" s="56"/>
      <c r="HM56" s="74"/>
      <c r="HN56" s="56"/>
      <c r="HO56" s="75"/>
      <c r="IP56" s="73"/>
      <c r="IQ56" s="74"/>
      <c r="IR56" s="56"/>
      <c r="IS56" s="74"/>
      <c r="IT56" s="56"/>
      <c r="IU56" s="75"/>
    </row>
    <row r="57" spans="2:255">
      <c r="Z57" s="81">
        <f t="shared" si="46"/>
        <v>0</v>
      </c>
      <c r="AA57" s="56">
        <f t="shared" si="47"/>
        <v>0</v>
      </c>
      <c r="AB57" s="56"/>
      <c r="AC57" s="56">
        <f t="shared" si="48"/>
        <v>0</v>
      </c>
      <c r="AD57" s="56"/>
      <c r="AE57" s="58">
        <f t="shared" si="49"/>
        <v>0</v>
      </c>
      <c r="BF57" s="73">
        <f t="shared" si="50"/>
        <v>0</v>
      </c>
      <c r="BG57" s="74">
        <f t="shared" si="51"/>
        <v>0</v>
      </c>
      <c r="BH57" s="56"/>
      <c r="BI57" s="74">
        <f t="shared" si="52"/>
        <v>0</v>
      </c>
      <c r="BJ57" s="56"/>
      <c r="BK57" s="75">
        <f t="shared" si="53"/>
        <v>0</v>
      </c>
      <c r="CL57" s="73">
        <f t="shared" si="54"/>
        <v>0</v>
      </c>
      <c r="CM57" s="74">
        <f t="shared" si="55"/>
        <v>0</v>
      </c>
      <c r="CN57" s="56"/>
      <c r="CO57" s="74">
        <f t="shared" si="56"/>
        <v>0</v>
      </c>
      <c r="CP57" s="56"/>
      <c r="CQ57" s="75">
        <f t="shared" si="57"/>
        <v>0</v>
      </c>
      <c r="DR57" s="73"/>
      <c r="DS57" s="74"/>
      <c r="DT57" s="56"/>
      <c r="DU57" s="74"/>
      <c r="DV57" s="56"/>
      <c r="DW57" s="75"/>
      <c r="EX57" s="73"/>
      <c r="EY57" s="74"/>
      <c r="EZ57" s="56"/>
      <c r="FA57" s="74"/>
      <c r="FB57" s="56"/>
      <c r="FC57" s="75"/>
      <c r="GD57" s="73"/>
      <c r="GE57" s="74"/>
      <c r="GF57" s="56"/>
      <c r="GG57" s="74"/>
      <c r="GH57" s="56"/>
      <c r="GI57" s="75"/>
      <c r="HJ57" s="73"/>
      <c r="HK57" s="74"/>
      <c r="HL57" s="56"/>
      <c r="HM57" s="74"/>
      <c r="HN57" s="56"/>
      <c r="HO57" s="75"/>
      <c r="IP57" s="73"/>
      <c r="IQ57" s="74"/>
      <c r="IR57" s="56"/>
      <c r="IS57" s="74"/>
      <c r="IT57" s="56"/>
      <c r="IU57" s="75"/>
    </row>
    <row r="58" spans="2:255">
      <c r="Z58" s="81">
        <f t="shared" si="46"/>
        <v>0</v>
      </c>
      <c r="AA58" s="56">
        <f t="shared" si="47"/>
        <v>0</v>
      </c>
      <c r="AB58" s="56"/>
      <c r="AC58" s="56">
        <f t="shared" si="48"/>
        <v>0</v>
      </c>
      <c r="AD58" s="56"/>
      <c r="AE58" s="58">
        <f t="shared" si="49"/>
        <v>0</v>
      </c>
      <c r="BF58" s="73">
        <f t="shared" si="50"/>
        <v>0</v>
      </c>
      <c r="BG58" s="74">
        <f t="shared" si="51"/>
        <v>0</v>
      </c>
      <c r="BH58" s="56"/>
      <c r="BI58" s="74">
        <f t="shared" si="52"/>
        <v>0</v>
      </c>
      <c r="BJ58" s="56"/>
      <c r="BK58" s="75">
        <f t="shared" si="53"/>
        <v>0</v>
      </c>
      <c r="CL58" s="73">
        <f t="shared" si="54"/>
        <v>0</v>
      </c>
      <c r="CM58" s="74">
        <f t="shared" si="55"/>
        <v>0</v>
      </c>
      <c r="CN58" s="56"/>
      <c r="CO58" s="74">
        <f t="shared" si="56"/>
        <v>0</v>
      </c>
      <c r="CP58" s="56"/>
      <c r="CQ58" s="75">
        <f t="shared" si="57"/>
        <v>0</v>
      </c>
      <c r="DR58" s="73"/>
      <c r="DS58" s="74"/>
      <c r="DT58" s="56"/>
      <c r="DU58" s="74"/>
      <c r="DV58" s="56"/>
      <c r="DW58" s="75"/>
      <c r="EX58" s="73"/>
      <c r="EY58" s="74"/>
      <c r="EZ58" s="56"/>
      <c r="FA58" s="74"/>
      <c r="FB58" s="56"/>
      <c r="FC58" s="75"/>
      <c r="GD58" s="73"/>
      <c r="GE58" s="74"/>
      <c r="GF58" s="56"/>
      <c r="GG58" s="74"/>
      <c r="GH58" s="56"/>
      <c r="GI58" s="75"/>
      <c r="HJ58" s="73"/>
      <c r="HK58" s="74"/>
      <c r="HL58" s="56"/>
      <c r="HM58" s="74"/>
      <c r="HN58" s="56"/>
      <c r="HO58" s="75"/>
      <c r="IP58" s="73"/>
      <c r="IQ58" s="74"/>
      <c r="IR58" s="56"/>
      <c r="IS58" s="74"/>
      <c r="IT58" s="56"/>
      <c r="IU58" s="75"/>
    </row>
    <row r="59" spans="2:255">
      <c r="Z59" s="81">
        <f t="shared" si="46"/>
        <v>0</v>
      </c>
      <c r="AA59" s="56">
        <f t="shared" si="47"/>
        <v>0</v>
      </c>
      <c r="AB59" s="56"/>
      <c r="AC59" s="56">
        <f t="shared" si="48"/>
        <v>0</v>
      </c>
      <c r="AD59" s="56"/>
      <c r="AE59" s="58">
        <f t="shared" si="49"/>
        <v>0</v>
      </c>
      <c r="BF59" s="73">
        <f t="shared" si="50"/>
        <v>0</v>
      </c>
      <c r="BG59" s="74">
        <f t="shared" si="51"/>
        <v>0</v>
      </c>
      <c r="BH59" s="56"/>
      <c r="BI59" s="74">
        <f t="shared" si="52"/>
        <v>0</v>
      </c>
      <c r="BJ59" s="56"/>
      <c r="BK59" s="75">
        <f t="shared" si="53"/>
        <v>0</v>
      </c>
      <c r="CL59" s="73">
        <f t="shared" si="54"/>
        <v>0</v>
      </c>
      <c r="CM59" s="74">
        <f t="shared" si="55"/>
        <v>0</v>
      </c>
      <c r="CN59" s="56"/>
      <c r="CO59" s="74">
        <f t="shared" si="56"/>
        <v>0</v>
      </c>
      <c r="CP59" s="56"/>
      <c r="CQ59" s="75">
        <f t="shared" si="57"/>
        <v>0</v>
      </c>
      <c r="DR59" s="73"/>
      <c r="DS59" s="74"/>
      <c r="DT59" s="56"/>
      <c r="DU59" s="74"/>
      <c r="DV59" s="56"/>
      <c r="DW59" s="75"/>
      <c r="EX59" s="73"/>
      <c r="EY59" s="74"/>
      <c r="EZ59" s="56"/>
      <c r="FA59" s="74"/>
      <c r="FB59" s="56"/>
      <c r="FC59" s="75"/>
      <c r="GD59" s="73"/>
      <c r="GE59" s="74"/>
      <c r="GF59" s="56"/>
      <c r="GG59" s="74"/>
      <c r="GH59" s="56"/>
      <c r="GI59" s="75"/>
      <c r="HJ59" s="73"/>
      <c r="HK59" s="74"/>
      <c r="HL59" s="56"/>
      <c r="HM59" s="74"/>
      <c r="HN59" s="56"/>
      <c r="HO59" s="75"/>
      <c r="IP59" s="73"/>
      <c r="IQ59" s="74"/>
      <c r="IR59" s="56"/>
      <c r="IS59" s="74"/>
      <c r="IT59" s="56"/>
      <c r="IU59" s="75"/>
    </row>
    <row r="60" spans="2:255">
      <c r="Z60" s="81">
        <f t="shared" si="46"/>
        <v>0</v>
      </c>
      <c r="AA60" s="56">
        <f t="shared" si="47"/>
        <v>0</v>
      </c>
      <c r="AB60" s="56"/>
      <c r="AC60" s="56">
        <f t="shared" si="48"/>
        <v>0</v>
      </c>
      <c r="AD60" s="56"/>
      <c r="AE60" s="58">
        <f t="shared" si="49"/>
        <v>0</v>
      </c>
      <c r="BF60" s="73">
        <f t="shared" si="50"/>
        <v>0</v>
      </c>
      <c r="BG60" s="74">
        <f t="shared" si="51"/>
        <v>0</v>
      </c>
      <c r="BH60" s="56"/>
      <c r="BI60" s="74">
        <f t="shared" si="52"/>
        <v>0</v>
      </c>
      <c r="BJ60" s="56"/>
      <c r="BK60" s="75">
        <f t="shared" si="53"/>
        <v>0</v>
      </c>
      <c r="CL60" s="73">
        <f t="shared" si="54"/>
        <v>0</v>
      </c>
      <c r="CM60" s="74">
        <f t="shared" si="55"/>
        <v>0</v>
      </c>
      <c r="CN60" s="56"/>
      <c r="CO60" s="74">
        <f t="shared" si="56"/>
        <v>0</v>
      </c>
      <c r="CP60" s="56"/>
      <c r="CQ60" s="75">
        <f t="shared" si="57"/>
        <v>0</v>
      </c>
      <c r="DR60" s="73"/>
      <c r="DS60" s="74"/>
      <c r="DT60" s="56"/>
      <c r="DU60" s="74"/>
      <c r="DV60" s="56"/>
      <c r="DW60" s="75"/>
      <c r="EX60" s="73"/>
      <c r="EY60" s="74"/>
      <c r="EZ60" s="56"/>
      <c r="FA60" s="74"/>
      <c r="FB60" s="56"/>
      <c r="FC60" s="75"/>
      <c r="GD60" s="73"/>
      <c r="GE60" s="74"/>
      <c r="GF60" s="56"/>
      <c r="GG60" s="74"/>
      <c r="GH60" s="56"/>
      <c r="GI60" s="75"/>
      <c r="HJ60" s="73"/>
      <c r="HK60" s="74"/>
      <c r="HL60" s="56"/>
      <c r="HM60" s="74"/>
      <c r="HN60" s="56"/>
      <c r="HO60" s="75"/>
      <c r="IP60" s="73"/>
      <c r="IQ60" s="74"/>
      <c r="IR60" s="56"/>
      <c r="IS60" s="74"/>
      <c r="IT60" s="56"/>
      <c r="IU60" s="75"/>
    </row>
    <row r="61" spans="2:255">
      <c r="Z61" s="81">
        <f t="shared" si="46"/>
        <v>0</v>
      </c>
      <c r="AA61" s="56">
        <f t="shared" si="47"/>
        <v>0</v>
      </c>
      <c r="AB61" s="56"/>
      <c r="AC61" s="56">
        <f t="shared" si="48"/>
        <v>0</v>
      </c>
      <c r="AD61" s="56"/>
      <c r="AE61" s="58">
        <f t="shared" si="49"/>
        <v>0</v>
      </c>
      <c r="BF61" s="73">
        <f t="shared" si="50"/>
        <v>0</v>
      </c>
      <c r="BG61" s="74">
        <f t="shared" si="51"/>
        <v>0</v>
      </c>
      <c r="BH61" s="56"/>
      <c r="BI61" s="74">
        <f t="shared" si="52"/>
        <v>0</v>
      </c>
      <c r="BJ61" s="56"/>
      <c r="BK61" s="75">
        <f t="shared" si="53"/>
        <v>0</v>
      </c>
      <c r="CL61" s="73">
        <f t="shared" si="54"/>
        <v>0</v>
      </c>
      <c r="CM61" s="74">
        <f t="shared" si="55"/>
        <v>0</v>
      </c>
      <c r="CN61" s="56"/>
      <c r="CO61" s="74">
        <f t="shared" si="56"/>
        <v>0</v>
      </c>
      <c r="CP61" s="56"/>
      <c r="CQ61" s="75">
        <f t="shared" si="57"/>
        <v>0</v>
      </c>
      <c r="DR61" s="73"/>
      <c r="DS61" s="74"/>
      <c r="DT61" s="56"/>
      <c r="DU61" s="74"/>
      <c r="DV61" s="56"/>
      <c r="DW61" s="75"/>
      <c r="EX61" s="73"/>
      <c r="EY61" s="74"/>
      <c r="EZ61" s="56"/>
      <c r="FA61" s="74"/>
      <c r="FB61" s="56"/>
      <c r="FC61" s="75"/>
      <c r="GD61" s="73"/>
      <c r="GE61" s="74"/>
      <c r="GF61" s="56"/>
      <c r="GG61" s="74"/>
      <c r="GH61" s="56"/>
      <c r="GI61" s="75"/>
      <c r="HJ61" s="73"/>
      <c r="HK61" s="74"/>
      <c r="HL61" s="56"/>
      <c r="HM61" s="74"/>
      <c r="HN61" s="56"/>
      <c r="HO61" s="75"/>
      <c r="IP61" s="73"/>
      <c r="IQ61" s="74"/>
      <c r="IR61" s="56"/>
      <c r="IS61" s="74"/>
      <c r="IT61" s="56"/>
      <c r="IU61" s="75"/>
    </row>
    <row r="62" spans="2:255">
      <c r="Z62" s="81">
        <f t="shared" si="46"/>
        <v>0</v>
      </c>
      <c r="AA62" s="56">
        <f t="shared" si="47"/>
        <v>0</v>
      </c>
      <c r="AB62" s="56"/>
      <c r="AC62" s="56">
        <f t="shared" si="48"/>
        <v>0</v>
      </c>
      <c r="AD62" s="56"/>
      <c r="AE62" s="58">
        <f t="shared" si="49"/>
        <v>0</v>
      </c>
      <c r="BF62" s="73">
        <f t="shared" si="50"/>
        <v>0</v>
      </c>
      <c r="BG62" s="74">
        <f t="shared" si="51"/>
        <v>0</v>
      </c>
      <c r="BH62" s="56"/>
      <c r="BI62" s="74">
        <f t="shared" si="52"/>
        <v>0</v>
      </c>
      <c r="BJ62" s="56"/>
      <c r="BK62" s="75">
        <f t="shared" si="53"/>
        <v>0</v>
      </c>
      <c r="CL62" s="73">
        <f t="shared" si="54"/>
        <v>0</v>
      </c>
      <c r="CM62" s="74">
        <f t="shared" si="55"/>
        <v>0</v>
      </c>
      <c r="CN62" s="56"/>
      <c r="CO62" s="74">
        <f t="shared" si="56"/>
        <v>0</v>
      </c>
      <c r="CP62" s="56"/>
      <c r="CQ62" s="75">
        <f t="shared" si="57"/>
        <v>0</v>
      </c>
      <c r="DR62" s="73"/>
      <c r="DS62" s="74"/>
      <c r="DT62" s="56"/>
      <c r="DU62" s="74"/>
      <c r="DV62" s="56"/>
      <c r="DW62" s="75"/>
      <c r="EX62" s="73"/>
      <c r="EY62" s="74"/>
      <c r="EZ62" s="56"/>
      <c r="FA62" s="74"/>
      <c r="FB62" s="56"/>
      <c r="FC62" s="75"/>
      <c r="GD62" s="73"/>
      <c r="GE62" s="74"/>
      <c r="GF62" s="56"/>
      <c r="GG62" s="74"/>
      <c r="GH62" s="56"/>
      <c r="GI62" s="75"/>
      <c r="HJ62" s="73"/>
      <c r="HK62" s="74"/>
      <c r="HL62" s="56"/>
      <c r="HM62" s="74"/>
      <c r="HN62" s="56"/>
      <c r="HO62" s="75"/>
      <c r="IP62" s="73"/>
      <c r="IQ62" s="74"/>
      <c r="IR62" s="56"/>
      <c r="IS62" s="74"/>
      <c r="IT62" s="56"/>
      <c r="IU62" s="75"/>
    </row>
    <row r="63" spans="2:255">
      <c r="Z63" s="81">
        <f t="shared" si="46"/>
        <v>0</v>
      </c>
      <c r="AA63" s="56">
        <f t="shared" si="47"/>
        <v>0</v>
      </c>
      <c r="AB63" s="56"/>
      <c r="AC63" s="56">
        <f t="shared" si="48"/>
        <v>0</v>
      </c>
      <c r="AD63" s="56"/>
      <c r="AE63" s="58">
        <f t="shared" si="49"/>
        <v>0</v>
      </c>
      <c r="BF63" s="73">
        <f t="shared" si="50"/>
        <v>0</v>
      </c>
      <c r="BG63" s="74">
        <f t="shared" si="51"/>
        <v>0</v>
      </c>
      <c r="BH63" s="56"/>
      <c r="BI63" s="74">
        <f t="shared" si="52"/>
        <v>0</v>
      </c>
      <c r="BJ63" s="56"/>
      <c r="BK63" s="75">
        <f t="shared" si="53"/>
        <v>0</v>
      </c>
      <c r="CL63" s="73">
        <f t="shared" si="54"/>
        <v>0</v>
      </c>
      <c r="CM63" s="74">
        <f t="shared" si="55"/>
        <v>0</v>
      </c>
      <c r="CN63" s="56"/>
      <c r="CO63" s="74">
        <f t="shared" si="56"/>
        <v>0</v>
      </c>
      <c r="CP63" s="56"/>
      <c r="CQ63" s="75">
        <f t="shared" si="57"/>
        <v>0</v>
      </c>
      <c r="DR63" s="73"/>
      <c r="DS63" s="74"/>
      <c r="DT63" s="56"/>
      <c r="DU63" s="74"/>
      <c r="DV63" s="56"/>
      <c r="DW63" s="75"/>
      <c r="EX63" s="73"/>
      <c r="EY63" s="74"/>
      <c r="EZ63" s="56"/>
      <c r="FA63" s="74"/>
      <c r="FB63" s="56"/>
      <c r="FC63" s="75"/>
      <c r="GD63" s="73"/>
      <c r="GE63" s="74"/>
      <c r="GF63" s="56"/>
      <c r="GG63" s="74"/>
      <c r="GH63" s="56"/>
      <c r="GI63" s="75"/>
      <c r="HJ63" s="73"/>
      <c r="HK63" s="74"/>
      <c r="HL63" s="56"/>
      <c r="HM63" s="74"/>
      <c r="HN63" s="56"/>
      <c r="HO63" s="75"/>
      <c r="IP63" s="73"/>
      <c r="IQ63" s="74"/>
      <c r="IR63" s="56"/>
      <c r="IS63" s="74"/>
      <c r="IT63" s="56"/>
      <c r="IU63" s="75"/>
    </row>
    <row r="64" spans="2:255">
      <c r="Z64" s="81">
        <f t="shared" si="46"/>
        <v>0</v>
      </c>
      <c r="AA64" s="56">
        <f t="shared" si="47"/>
        <v>0</v>
      </c>
      <c r="AB64" s="56"/>
      <c r="AC64" s="56">
        <f t="shared" si="48"/>
        <v>0</v>
      </c>
      <c r="AD64" s="56"/>
      <c r="AE64" s="58">
        <f t="shared" si="49"/>
        <v>0</v>
      </c>
      <c r="BF64" s="73">
        <f t="shared" si="50"/>
        <v>0</v>
      </c>
      <c r="BG64" s="74">
        <f t="shared" si="51"/>
        <v>0</v>
      </c>
      <c r="BH64" s="56"/>
      <c r="BI64" s="74">
        <f t="shared" si="52"/>
        <v>0</v>
      </c>
      <c r="BJ64" s="56"/>
      <c r="BK64" s="75">
        <f t="shared" si="53"/>
        <v>0</v>
      </c>
      <c r="CL64" s="73">
        <f t="shared" si="54"/>
        <v>0</v>
      </c>
      <c r="CM64" s="74">
        <f t="shared" si="55"/>
        <v>0</v>
      </c>
      <c r="CN64" s="56"/>
      <c r="CO64" s="74">
        <f t="shared" si="56"/>
        <v>0</v>
      </c>
      <c r="CP64" s="56"/>
      <c r="CQ64" s="75">
        <f t="shared" si="57"/>
        <v>0</v>
      </c>
      <c r="DR64" s="73"/>
      <c r="DS64" s="74"/>
      <c r="DT64" s="56"/>
      <c r="DU64" s="74"/>
      <c r="DV64" s="56"/>
      <c r="DW64" s="75"/>
      <c r="EX64" s="73"/>
      <c r="EY64" s="74"/>
      <c r="EZ64" s="56"/>
      <c r="FA64" s="74"/>
      <c r="FB64" s="56"/>
      <c r="FC64" s="75"/>
      <c r="GD64" s="73"/>
      <c r="GE64" s="74"/>
      <c r="GF64" s="56"/>
      <c r="GG64" s="74"/>
      <c r="GH64" s="56"/>
      <c r="GI64" s="75"/>
      <c r="HJ64" s="73"/>
      <c r="HK64" s="74"/>
      <c r="HL64" s="56"/>
      <c r="HM64" s="74"/>
      <c r="HN64" s="56"/>
      <c r="HO64" s="75"/>
      <c r="IP64" s="73"/>
      <c r="IQ64" s="74"/>
      <c r="IR64" s="56"/>
      <c r="IS64" s="74"/>
      <c r="IT64" s="56"/>
      <c r="IU64" s="75"/>
    </row>
    <row r="65" spans="3:255">
      <c r="Z65" s="81">
        <f t="shared" si="46"/>
        <v>0</v>
      </c>
      <c r="AA65" s="56">
        <f t="shared" si="47"/>
        <v>0</v>
      </c>
      <c r="AB65" s="56"/>
      <c r="AC65" s="56">
        <f t="shared" si="48"/>
        <v>0</v>
      </c>
      <c r="AD65" s="56"/>
      <c r="AE65" s="58">
        <f t="shared" si="49"/>
        <v>0</v>
      </c>
      <c r="BF65" s="73">
        <f t="shared" si="50"/>
        <v>0</v>
      </c>
      <c r="BG65" s="74">
        <f t="shared" si="51"/>
        <v>0</v>
      </c>
      <c r="BH65" s="56"/>
      <c r="BI65" s="74">
        <f t="shared" si="52"/>
        <v>0</v>
      </c>
      <c r="BJ65" s="56"/>
      <c r="BK65" s="75">
        <f t="shared" si="53"/>
        <v>0</v>
      </c>
      <c r="CL65" s="73">
        <f t="shared" si="54"/>
        <v>0</v>
      </c>
      <c r="CM65" s="74">
        <f t="shared" si="55"/>
        <v>0</v>
      </c>
      <c r="CN65" s="56"/>
      <c r="CO65" s="74">
        <f t="shared" si="56"/>
        <v>0</v>
      </c>
      <c r="CP65" s="56"/>
      <c r="CQ65" s="75">
        <f t="shared" si="57"/>
        <v>0</v>
      </c>
      <c r="DR65" s="73"/>
      <c r="DS65" s="74"/>
      <c r="DT65" s="56"/>
      <c r="DU65" s="74"/>
      <c r="DV65" s="56"/>
      <c r="DW65" s="75"/>
      <c r="EX65" s="73"/>
      <c r="EY65" s="74"/>
      <c r="EZ65" s="56"/>
      <c r="FA65" s="74"/>
      <c r="FB65" s="56"/>
      <c r="FC65" s="75"/>
      <c r="GD65" s="73"/>
      <c r="GE65" s="74"/>
      <c r="GF65" s="56"/>
      <c r="GG65" s="74"/>
      <c r="GH65" s="56"/>
      <c r="GI65" s="75"/>
      <c r="HJ65" s="73"/>
      <c r="HK65" s="74"/>
      <c r="HL65" s="56"/>
      <c r="HM65" s="74"/>
      <c r="HN65" s="56"/>
      <c r="HO65" s="75"/>
      <c r="IP65" s="73"/>
      <c r="IQ65" s="74"/>
      <c r="IR65" s="56"/>
      <c r="IS65" s="74"/>
      <c r="IT65" s="56"/>
      <c r="IU65" s="75"/>
    </row>
    <row r="66" spans="3:255">
      <c r="Z66" s="81">
        <f t="shared" si="46"/>
        <v>0</v>
      </c>
      <c r="AA66" s="56">
        <f t="shared" si="47"/>
        <v>0</v>
      </c>
      <c r="AB66" s="56"/>
      <c r="AC66" s="56">
        <f t="shared" si="48"/>
        <v>0</v>
      </c>
      <c r="AD66" s="56"/>
      <c r="AE66" s="58">
        <f t="shared" si="49"/>
        <v>0</v>
      </c>
      <c r="BF66" s="73">
        <f t="shared" si="50"/>
        <v>0</v>
      </c>
      <c r="BG66" s="74">
        <f t="shared" si="51"/>
        <v>0</v>
      </c>
      <c r="BH66" s="56"/>
      <c r="BI66" s="74">
        <f t="shared" si="52"/>
        <v>0</v>
      </c>
      <c r="BJ66" s="56"/>
      <c r="BK66" s="75">
        <f t="shared" si="53"/>
        <v>0</v>
      </c>
      <c r="CL66" s="73">
        <f t="shared" si="54"/>
        <v>0</v>
      </c>
      <c r="CM66" s="74">
        <f t="shared" si="55"/>
        <v>0</v>
      </c>
      <c r="CN66" s="56"/>
      <c r="CO66" s="74">
        <f t="shared" si="56"/>
        <v>0</v>
      </c>
      <c r="CP66" s="56"/>
      <c r="CQ66" s="75">
        <f t="shared" si="57"/>
        <v>0</v>
      </c>
      <c r="DR66" s="73"/>
      <c r="DS66" s="74"/>
      <c r="DT66" s="56"/>
      <c r="DU66" s="74"/>
      <c r="DV66" s="56"/>
      <c r="DW66" s="75"/>
      <c r="EX66" s="73"/>
      <c r="EY66" s="74"/>
      <c r="EZ66" s="56"/>
      <c r="FA66" s="74"/>
      <c r="FB66" s="56"/>
      <c r="FC66" s="75"/>
      <c r="GD66" s="73"/>
      <c r="GE66" s="74"/>
      <c r="GF66" s="56"/>
      <c r="GG66" s="74"/>
      <c r="GH66" s="56"/>
      <c r="GI66" s="75"/>
      <c r="HJ66" s="73"/>
      <c r="HK66" s="74"/>
      <c r="HL66" s="56"/>
      <c r="HM66" s="74"/>
      <c r="HN66" s="56"/>
      <c r="HO66" s="75"/>
      <c r="IP66" s="73"/>
      <c r="IQ66" s="74"/>
      <c r="IR66" s="56"/>
      <c r="IS66" s="74"/>
      <c r="IT66" s="56"/>
      <c r="IU66" s="75"/>
    </row>
    <row r="67" spans="3:255">
      <c r="Z67" s="81">
        <f t="shared" si="46"/>
        <v>0</v>
      </c>
      <c r="AA67" s="56">
        <f t="shared" si="47"/>
        <v>0</v>
      </c>
      <c r="AB67" s="56"/>
      <c r="AC67" s="56">
        <f t="shared" si="48"/>
        <v>0</v>
      </c>
      <c r="AD67" s="56"/>
      <c r="AE67" s="58">
        <f t="shared" si="49"/>
        <v>0</v>
      </c>
      <c r="BF67" s="73">
        <f t="shared" si="50"/>
        <v>0</v>
      </c>
      <c r="BG67" s="74">
        <f t="shared" si="51"/>
        <v>0</v>
      </c>
      <c r="BH67" s="56"/>
      <c r="BI67" s="74">
        <f t="shared" si="52"/>
        <v>0</v>
      </c>
      <c r="BJ67" s="56"/>
      <c r="BK67" s="75">
        <f t="shared" si="53"/>
        <v>0</v>
      </c>
      <c r="CL67" s="73">
        <f t="shared" si="54"/>
        <v>0</v>
      </c>
      <c r="CM67" s="74">
        <f t="shared" si="55"/>
        <v>0</v>
      </c>
      <c r="CN67" s="56"/>
      <c r="CO67" s="74">
        <f t="shared" si="56"/>
        <v>0</v>
      </c>
      <c r="CP67" s="56"/>
      <c r="CQ67" s="75">
        <f t="shared" si="57"/>
        <v>0</v>
      </c>
      <c r="DR67" s="73"/>
      <c r="DS67" s="74"/>
      <c r="DT67" s="56"/>
      <c r="DU67" s="74"/>
      <c r="DV67" s="56"/>
      <c r="DW67" s="75"/>
      <c r="EX67" s="73"/>
      <c r="EY67" s="74"/>
      <c r="EZ67" s="56"/>
      <c r="FA67" s="74"/>
      <c r="FB67" s="56"/>
      <c r="FC67" s="75"/>
      <c r="GD67" s="73"/>
      <c r="GE67" s="74"/>
      <c r="GF67" s="56"/>
      <c r="GG67" s="74"/>
      <c r="GH67" s="56"/>
      <c r="GI67" s="75"/>
      <c r="HJ67" s="73"/>
      <c r="HK67" s="74"/>
      <c r="HL67" s="56"/>
      <c r="HM67" s="74"/>
      <c r="HN67" s="56"/>
      <c r="HO67" s="75"/>
      <c r="IP67" s="73"/>
      <c r="IQ67" s="74"/>
      <c r="IR67" s="56"/>
      <c r="IS67" s="74"/>
      <c r="IT67" s="56"/>
      <c r="IU67" s="75"/>
    </row>
    <row r="68" spans="3:255">
      <c r="Z68" s="81">
        <f t="shared" si="46"/>
        <v>0</v>
      </c>
      <c r="AA68" s="56">
        <f t="shared" si="47"/>
        <v>0</v>
      </c>
      <c r="AB68" s="56"/>
      <c r="AC68" s="56">
        <f t="shared" si="48"/>
        <v>0</v>
      </c>
      <c r="AD68" s="56"/>
      <c r="AE68" s="58">
        <f t="shared" si="49"/>
        <v>0</v>
      </c>
      <c r="BF68" s="73">
        <f t="shared" si="50"/>
        <v>0</v>
      </c>
      <c r="BG68" s="74">
        <f t="shared" si="51"/>
        <v>0</v>
      </c>
      <c r="BH68" s="56"/>
      <c r="BI68" s="74">
        <f t="shared" si="52"/>
        <v>0</v>
      </c>
      <c r="BJ68" s="56"/>
      <c r="BK68" s="75">
        <f t="shared" si="53"/>
        <v>0</v>
      </c>
      <c r="CL68" s="73">
        <f t="shared" si="54"/>
        <v>0</v>
      </c>
      <c r="CM68" s="74">
        <f t="shared" si="55"/>
        <v>0</v>
      </c>
      <c r="CN68" s="56"/>
      <c r="CO68" s="74">
        <f t="shared" si="56"/>
        <v>0</v>
      </c>
      <c r="CP68" s="56"/>
      <c r="CQ68" s="75">
        <f t="shared" si="57"/>
        <v>0</v>
      </c>
      <c r="DR68" s="73"/>
      <c r="DS68" s="74"/>
      <c r="DT68" s="56"/>
      <c r="DU68" s="74"/>
      <c r="DV68" s="56"/>
      <c r="DW68" s="75"/>
      <c r="EX68" s="73"/>
      <c r="EY68" s="74"/>
      <c r="EZ68" s="56"/>
      <c r="FA68" s="74"/>
      <c r="FB68" s="56"/>
      <c r="FC68" s="75"/>
      <c r="GD68" s="73"/>
      <c r="GE68" s="74"/>
      <c r="GF68" s="56"/>
      <c r="GG68" s="74"/>
      <c r="GH68" s="56"/>
      <c r="GI68" s="75"/>
      <c r="HJ68" s="73"/>
      <c r="HK68" s="74"/>
      <c r="HL68" s="56"/>
      <c r="HM68" s="74"/>
      <c r="HN68" s="56"/>
      <c r="HO68" s="75"/>
      <c r="IP68" s="73"/>
      <c r="IQ68" s="74"/>
      <c r="IR68" s="56"/>
      <c r="IS68" s="74"/>
      <c r="IT68" s="56"/>
      <c r="IU68" s="75"/>
    </row>
    <row r="69" spans="3:255" ht="14.25" customHeight="1">
      <c r="Z69" s="81">
        <f t="shared" si="46"/>
        <v>0</v>
      </c>
      <c r="AA69" s="56">
        <f t="shared" si="47"/>
        <v>0</v>
      </c>
      <c r="AB69" s="56"/>
      <c r="AC69" s="56">
        <f t="shared" si="48"/>
        <v>0</v>
      </c>
      <c r="AD69" s="56"/>
      <c r="AE69" s="58">
        <f t="shared" si="49"/>
        <v>0</v>
      </c>
      <c r="BF69" s="73">
        <f t="shared" si="50"/>
        <v>0</v>
      </c>
      <c r="BG69" s="74">
        <f t="shared" si="51"/>
        <v>0</v>
      </c>
      <c r="BH69" s="56"/>
      <c r="BI69" s="74">
        <f t="shared" si="52"/>
        <v>0</v>
      </c>
      <c r="BJ69" s="56"/>
      <c r="BK69" s="75">
        <f t="shared" si="53"/>
        <v>0</v>
      </c>
      <c r="CL69" s="73">
        <f t="shared" si="54"/>
        <v>0</v>
      </c>
      <c r="CM69" s="74">
        <f t="shared" si="55"/>
        <v>0</v>
      </c>
      <c r="CN69" s="56"/>
      <c r="CO69" s="74">
        <f t="shared" si="56"/>
        <v>0</v>
      </c>
      <c r="CP69" s="56"/>
      <c r="CQ69" s="75">
        <f t="shared" si="57"/>
        <v>0</v>
      </c>
      <c r="DR69" s="73"/>
      <c r="DS69" s="74"/>
      <c r="DT69" s="56"/>
      <c r="DU69" s="74"/>
      <c r="DV69" s="56"/>
      <c r="DW69" s="75"/>
      <c r="EX69" s="73"/>
      <c r="EY69" s="74"/>
      <c r="EZ69" s="56"/>
      <c r="FA69" s="74"/>
      <c r="FB69" s="56"/>
      <c r="FC69" s="75"/>
      <c r="GD69" s="73"/>
      <c r="GE69" s="74"/>
      <c r="GF69" s="56"/>
      <c r="GG69" s="74"/>
      <c r="GH69" s="56"/>
      <c r="GI69" s="75"/>
      <c r="HJ69" s="73"/>
      <c r="HK69" s="74"/>
      <c r="HL69" s="56"/>
      <c r="HM69" s="74"/>
      <c r="HN69" s="56"/>
      <c r="HO69" s="75"/>
      <c r="IP69" s="73"/>
      <c r="IQ69" s="74"/>
      <c r="IR69" s="56"/>
      <c r="IS69" s="74"/>
      <c r="IT69" s="56"/>
      <c r="IU69" s="75"/>
    </row>
    <row r="70" spans="3:255">
      <c r="Z70" s="81">
        <f t="shared" si="46"/>
        <v>0</v>
      </c>
      <c r="AA70" s="56">
        <f t="shared" si="47"/>
        <v>0</v>
      </c>
      <c r="AB70" s="56"/>
      <c r="AC70" s="56">
        <f t="shared" si="48"/>
        <v>0</v>
      </c>
      <c r="AD70" s="56"/>
      <c r="AE70" s="58">
        <f t="shared" si="49"/>
        <v>0</v>
      </c>
      <c r="BF70" s="73">
        <f t="shared" si="50"/>
        <v>0</v>
      </c>
      <c r="BG70" s="74">
        <f t="shared" si="51"/>
        <v>0</v>
      </c>
      <c r="BH70" s="56"/>
      <c r="BI70" s="74">
        <f t="shared" si="52"/>
        <v>0</v>
      </c>
      <c r="BJ70" s="56"/>
      <c r="BK70" s="75">
        <f t="shared" si="53"/>
        <v>0</v>
      </c>
      <c r="CL70" s="73">
        <f t="shared" si="54"/>
        <v>0</v>
      </c>
      <c r="CM70" s="74">
        <f t="shared" si="55"/>
        <v>0</v>
      </c>
      <c r="CN70" s="56"/>
      <c r="CO70" s="74">
        <f t="shared" si="56"/>
        <v>0</v>
      </c>
      <c r="CP70" s="56"/>
      <c r="CQ70" s="75">
        <f t="shared" si="57"/>
        <v>0</v>
      </c>
      <c r="DR70" s="73"/>
      <c r="DS70" s="74"/>
      <c r="DT70" s="56"/>
      <c r="DU70" s="74"/>
      <c r="DV70" s="56"/>
      <c r="DW70" s="75"/>
      <c r="EX70" s="73"/>
      <c r="EY70" s="74"/>
      <c r="EZ70" s="56"/>
      <c r="FA70" s="74"/>
      <c r="FB70" s="56"/>
      <c r="FC70" s="75"/>
      <c r="GD70" s="73"/>
      <c r="GE70" s="74"/>
      <c r="GF70" s="56"/>
      <c r="GG70" s="74"/>
      <c r="GH70" s="56"/>
      <c r="GI70" s="75"/>
      <c r="HJ70" s="73"/>
      <c r="HK70" s="74"/>
      <c r="HL70" s="56"/>
      <c r="HM70" s="74"/>
      <c r="HN70" s="56"/>
      <c r="HO70" s="75"/>
      <c r="IP70" s="73"/>
      <c r="IQ70" s="74"/>
      <c r="IR70" s="56"/>
      <c r="IS70" s="74"/>
      <c r="IT70" s="56"/>
      <c r="IU70" s="75"/>
    </row>
    <row r="71" spans="3:255">
      <c r="Z71" s="81">
        <f t="shared" si="46"/>
        <v>0</v>
      </c>
      <c r="AA71" s="56">
        <f t="shared" si="47"/>
        <v>0</v>
      </c>
      <c r="AB71" s="56"/>
      <c r="AC71" s="56">
        <f t="shared" si="48"/>
        <v>0</v>
      </c>
      <c r="AD71" s="56"/>
      <c r="AE71" s="58">
        <f t="shared" si="49"/>
        <v>0</v>
      </c>
      <c r="BF71" s="73">
        <f t="shared" si="50"/>
        <v>0</v>
      </c>
      <c r="BG71" s="74">
        <f t="shared" si="51"/>
        <v>0</v>
      </c>
      <c r="BH71" s="56"/>
      <c r="BI71" s="74">
        <f t="shared" si="52"/>
        <v>0</v>
      </c>
      <c r="BJ71" s="56"/>
      <c r="BK71" s="75">
        <f t="shared" si="53"/>
        <v>0</v>
      </c>
      <c r="CL71" s="73">
        <f t="shared" si="54"/>
        <v>0</v>
      </c>
      <c r="CM71" s="74">
        <f t="shared" si="55"/>
        <v>0</v>
      </c>
      <c r="CN71" s="56"/>
      <c r="CO71" s="74">
        <f t="shared" si="56"/>
        <v>0</v>
      </c>
      <c r="CP71" s="56"/>
      <c r="CQ71" s="75">
        <f t="shared" si="57"/>
        <v>0</v>
      </c>
      <c r="DR71" s="73"/>
      <c r="DS71" s="74"/>
      <c r="DT71" s="56"/>
      <c r="DU71" s="74"/>
      <c r="DV71" s="56"/>
      <c r="DW71" s="75"/>
      <c r="EX71" s="73"/>
      <c r="EY71" s="74"/>
      <c r="EZ71" s="56"/>
      <c r="FA71" s="74"/>
      <c r="FB71" s="56"/>
      <c r="FC71" s="75"/>
      <c r="GD71" s="73"/>
      <c r="GE71" s="74"/>
      <c r="GF71" s="56"/>
      <c r="GG71" s="74"/>
      <c r="GH71" s="56"/>
      <c r="GI71" s="75"/>
      <c r="HJ71" s="73"/>
      <c r="HK71" s="74"/>
      <c r="HL71" s="56"/>
      <c r="HM71" s="74"/>
      <c r="HN71" s="56"/>
      <c r="HO71" s="75"/>
      <c r="IP71" s="73"/>
      <c r="IQ71" s="74"/>
      <c r="IR71" s="56"/>
      <c r="IS71" s="74"/>
      <c r="IT71" s="56"/>
      <c r="IU71" s="75"/>
    </row>
    <row r="72" spans="3:255">
      <c r="Z72" s="81">
        <f t="shared" si="46"/>
        <v>0</v>
      </c>
      <c r="AA72" s="56">
        <f t="shared" si="47"/>
        <v>0</v>
      </c>
      <c r="AB72" s="56"/>
      <c r="AC72" s="56">
        <f t="shared" si="48"/>
        <v>0</v>
      </c>
      <c r="AD72" s="56"/>
      <c r="AE72" s="58">
        <f t="shared" si="49"/>
        <v>0</v>
      </c>
      <c r="BF72" s="73">
        <f t="shared" si="50"/>
        <v>0</v>
      </c>
      <c r="BG72" s="74">
        <f t="shared" si="51"/>
        <v>0</v>
      </c>
      <c r="BH72" s="56"/>
      <c r="BI72" s="74">
        <f t="shared" si="52"/>
        <v>0</v>
      </c>
      <c r="BJ72" s="56"/>
      <c r="BK72" s="75">
        <f t="shared" si="53"/>
        <v>0</v>
      </c>
      <c r="CL72" s="73">
        <f t="shared" si="54"/>
        <v>0</v>
      </c>
      <c r="CM72" s="74">
        <f t="shared" si="55"/>
        <v>0</v>
      </c>
      <c r="CN72" s="56"/>
      <c r="CO72" s="74">
        <f t="shared" si="56"/>
        <v>0</v>
      </c>
      <c r="CP72" s="56"/>
      <c r="CQ72" s="75">
        <f t="shared" si="57"/>
        <v>0</v>
      </c>
      <c r="DR72" s="73"/>
      <c r="DS72" s="74"/>
      <c r="DT72" s="56"/>
      <c r="DU72" s="74"/>
      <c r="DV72" s="56"/>
      <c r="DW72" s="75"/>
      <c r="EX72" s="73"/>
      <c r="EY72" s="74"/>
      <c r="EZ72" s="56"/>
      <c r="FA72" s="74"/>
      <c r="FB72" s="56"/>
      <c r="FC72" s="75"/>
      <c r="GD72" s="73"/>
      <c r="GE72" s="74"/>
      <c r="GF72" s="56"/>
      <c r="GG72" s="74"/>
      <c r="GH72" s="56"/>
      <c r="GI72" s="75"/>
      <c r="HJ72" s="73"/>
      <c r="HK72" s="74"/>
      <c r="HL72" s="56"/>
      <c r="HM72" s="74"/>
      <c r="HN72" s="56"/>
      <c r="HO72" s="75"/>
      <c r="IP72" s="73"/>
      <c r="IQ72" s="74"/>
      <c r="IR72" s="56"/>
      <c r="IS72" s="74"/>
      <c r="IT72" s="56"/>
      <c r="IU72" s="75"/>
    </row>
    <row r="73" spans="3:255">
      <c r="Z73" s="82">
        <f>SUM(Z37:Z72)</f>
        <v>3355.9923555555561</v>
      </c>
      <c r="AA73" s="83">
        <f>SUM(AA37:AA72)</f>
        <v>408.22000000002572</v>
      </c>
      <c r="AB73" s="83"/>
      <c r="AC73" s="83">
        <f>SUM(AC37:AC72)</f>
        <v>17.073091948051989</v>
      </c>
      <c r="AD73" s="83" t="s">
        <v>0</v>
      </c>
      <c r="AE73" s="84">
        <f>SUM(AE37:AE72)</f>
        <v>3338.9192636078101</v>
      </c>
      <c r="BF73" s="82">
        <f ca="1">SUM(BF37:BF72)</f>
        <v>3947.5807999999997</v>
      </c>
      <c r="BG73" s="83">
        <f ca="1">SUM(BG37:BG72)</f>
        <v>379.32000000000005</v>
      </c>
      <c r="BH73" s="83"/>
      <c r="BI73" s="83">
        <f ca="1">SUM(BI37:BI72)</f>
        <v>17.828096432341106</v>
      </c>
      <c r="BJ73" s="83" t="s">
        <v>0</v>
      </c>
      <c r="BK73" s="84">
        <f ca="1">SUM(BK37:BK72)</f>
        <v>4022.553814679105</v>
      </c>
      <c r="CL73" s="82">
        <f ca="1">SUM(CL37:CL72)</f>
        <v>3788.1123555555555</v>
      </c>
      <c r="CM73" s="83">
        <f ca="1">SUM(CM37:CM72)</f>
        <v>376.21999999999974</v>
      </c>
      <c r="CN73" s="83"/>
      <c r="CO73" s="83">
        <f ca="1">SUM(CO37:CO72)</f>
        <v>13.119551839599001</v>
      </c>
      <c r="CP73" s="83" t="s">
        <v>0</v>
      </c>
      <c r="CQ73" s="84">
        <f ca="1">SUM(CQ37:CQ72)</f>
        <v>3888.7705814939222</v>
      </c>
      <c r="DR73" s="82"/>
      <c r="DS73" s="83"/>
      <c r="DT73" s="83"/>
      <c r="DU73" s="83"/>
      <c r="DV73" s="83"/>
      <c r="DW73" s="84"/>
      <c r="EX73" s="82"/>
      <c r="EY73" s="83"/>
      <c r="EZ73" s="83"/>
      <c r="FA73" s="83"/>
      <c r="FB73" s="83"/>
      <c r="FC73" s="84"/>
      <c r="GD73" s="82"/>
      <c r="GE73" s="83"/>
      <c r="GF73" s="83"/>
      <c r="GG73" s="83"/>
      <c r="GH73" s="83"/>
      <c r="GI73" s="84"/>
      <c r="HJ73" s="82"/>
      <c r="HK73" s="83"/>
      <c r="HL73" s="83"/>
      <c r="HM73" s="83"/>
      <c r="HN73" s="83"/>
      <c r="HO73" s="84"/>
      <c r="IP73" s="82"/>
      <c r="IQ73" s="83"/>
      <c r="IR73" s="83"/>
      <c r="IS73" s="83"/>
      <c r="IT73" s="83"/>
      <c r="IU73" s="84"/>
    </row>
    <row r="74" spans="3:255">
      <c r="Z74" s="85" t="s">
        <v>0</v>
      </c>
      <c r="BF74" s="85" t="s">
        <v>0</v>
      </c>
    </row>
    <row r="76" spans="3:255">
      <c r="Z76" s="17" t="str">
        <f>Y2</f>
        <v>© Tom O'Haver, Version 3, March 2014</v>
      </c>
      <c r="BF76" s="17" t="s">
        <v>1</v>
      </c>
    </row>
    <row r="77" spans="3:255">
      <c r="Z77" s="10" t="s">
        <v>75</v>
      </c>
      <c r="BF77" s="10" t="s">
        <v>75</v>
      </c>
    </row>
    <row r="78" spans="3:255">
      <c r="M78" s="17"/>
      <c r="N78" s="17"/>
      <c r="O78" s="110"/>
      <c r="Z78" s="22" t="s">
        <v>5</v>
      </c>
      <c r="AT78" s="17"/>
      <c r="AU78" s="17"/>
      <c r="BF78" s="22" t="s">
        <v>5</v>
      </c>
    </row>
    <row r="79" spans="3:255">
      <c r="D79" s="110"/>
    </row>
    <row r="80" spans="3:255">
      <c r="C80" s="59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5:25"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5:25"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5:25"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5:25"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5:25"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</row>
    <row r="86" spans="5:25"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</row>
    <row r="87" spans="5:25"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</row>
    <row r="88" spans="5:25"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</row>
    <row r="89" spans="5:25"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</row>
    <row r="90" spans="5:25"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</row>
    <row r="91" spans="5:25"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</row>
    <row r="92" spans="5:25"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</row>
    <row r="93" spans="5:25"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</row>
    <row r="94" spans="5:25"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</row>
    <row r="95" spans="5:25"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</row>
    <row r="96" spans="5:25"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</row>
    <row r="97" spans="5:25"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</row>
    <row r="98" spans="5:25"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</row>
    <row r="99" spans="5:25"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</row>
    <row r="100" spans="5:25"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</row>
    <row r="101" spans="5:25"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</row>
    <row r="102" spans="5:25"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</row>
    <row r="103" spans="5:25"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</row>
    <row r="104" spans="5:25"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</row>
    <row r="105" spans="5:25"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</row>
    <row r="106" spans="5:25"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</row>
    <row r="107" spans="5:25"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</row>
    <row r="108" spans="5:25"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</row>
    <row r="109" spans="5:25"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</row>
    <row r="110" spans="5:25"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</row>
    <row r="111" spans="5:25"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</row>
    <row r="112" spans="5:25"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</row>
    <row r="113" spans="2:25"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</row>
    <row r="114" spans="2:25"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</row>
    <row r="115" spans="2:25"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</row>
    <row r="116" spans="2:25"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</row>
    <row r="117" spans="2:25"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</row>
    <row r="118" spans="2:25"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</row>
    <row r="119" spans="2:25"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</row>
    <row r="120" spans="2:25">
      <c r="B120" s="85" t="s">
        <v>0</v>
      </c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</row>
    <row r="121" spans="2:25"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</row>
    <row r="122" spans="2:25"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</row>
    <row r="123" spans="2:25"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</row>
    <row r="124" spans="2:25"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</row>
    <row r="125" spans="2:25"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</row>
    <row r="126" spans="2:25">
      <c r="D126" s="7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</row>
    <row r="127" spans="2:25">
      <c r="D127" s="7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</row>
    <row r="128" spans="2:25">
      <c r="D128" s="7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</row>
    <row r="129" spans="2:25"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</row>
    <row r="130" spans="2:25">
      <c r="D130" s="7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</row>
    <row r="141" spans="2:25">
      <c r="B141" s="10" t="s">
        <v>0</v>
      </c>
      <c r="C141" s="10" t="s">
        <v>0</v>
      </c>
      <c r="D141" s="10" t="s">
        <v>0</v>
      </c>
    </row>
  </sheetData>
  <pageMargins left="0.78749999999999998" right="0.78749999999999998" top="1.0249999999999999" bottom="1.0249999999999999" header="0.78749999999999998" footer="0.78749999999999998"/>
  <pageSetup orientation="landscape" useFirstPageNumber="1" horizontalDpi="300" verticalDpi="300" r:id="rId1"/>
  <headerFooter alignWithMargins="0">
    <oddHeader>&amp;C&amp;A</oddHeader>
    <oddFooter>&amp;CPage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zoomScale="110" workbookViewId="0">
      <selection activeCell="L25" sqref="L25"/>
    </sheetView>
  </sheetViews>
  <sheetFormatPr defaultColWidth="11.5703125" defaultRowHeight="12.75"/>
  <cols>
    <col min="5" max="5" width="13.85546875" customWidth="1"/>
    <col min="8" max="8" width="11.5703125" style="1"/>
    <col min="10" max="10" width="10.28515625" customWidth="1"/>
    <col min="11" max="11" width="12.5703125" customWidth="1"/>
    <col min="13" max="13" width="12.42578125" customWidth="1"/>
    <col min="14" max="14" width="12.85546875" customWidth="1"/>
  </cols>
  <sheetData>
    <row r="1" spans="1:8">
      <c r="A1" t="s">
        <v>0</v>
      </c>
    </row>
    <row r="2" spans="1:8">
      <c r="A2" s="4" t="s">
        <v>76</v>
      </c>
      <c r="E2" s="4" t="s">
        <v>77</v>
      </c>
    </row>
    <row r="3" spans="1:8" ht="38.25">
      <c r="A3" s="5" t="s">
        <v>78</v>
      </c>
      <c r="B3" s="2" t="s">
        <v>10</v>
      </c>
      <c r="C3" s="3" t="s">
        <v>79</v>
      </c>
      <c r="E3" s="6" t="s">
        <v>6</v>
      </c>
      <c r="F3" s="6" t="s">
        <v>80</v>
      </c>
      <c r="G3" s="6" t="s">
        <v>81</v>
      </c>
      <c r="H3" s="7" t="s">
        <v>82</v>
      </c>
    </row>
    <row r="4" spans="1:8">
      <c r="A4" s="9">
        <v>1</v>
      </c>
      <c r="B4" s="10">
        <f>MIN(Sheet1!B6:B41)</f>
        <v>1</v>
      </c>
      <c r="C4" s="11">
        <f t="shared" ref="C4:C35" si="0">a*B4^2+b*B4+__c</f>
        <v>11.543878787880413</v>
      </c>
      <c r="D4" s="10"/>
      <c r="E4" s="19">
        <f>IF(COUNT(Sheet1!B6:C6)=2,Sheet1!O6,"")</f>
        <v>1</v>
      </c>
      <c r="F4" s="9">
        <f>IF(COUNT(Sheet1!B6:C6)=2,a*E4^2+b*E4+__c,"")</f>
        <v>11.543878787880413</v>
      </c>
      <c r="G4" s="9">
        <f>F4-Sheet1!C6</f>
        <v>1.0438787878804128</v>
      </c>
      <c r="H4" s="12">
        <f>IF(COUNT(Sheet1!B6:C6)=2,-G4/MAX($F$4:$F$48),"")</f>
        <v>-1.477635577184302E-2</v>
      </c>
    </row>
    <row r="5" spans="1:8">
      <c r="A5" s="9">
        <v>2</v>
      </c>
      <c r="B5" s="10">
        <f t="shared" ref="B5:B52" si="1">$B$4+(A4*($B$53-$B$4)/50)</f>
        <v>1.1599999999999999</v>
      </c>
      <c r="C5" s="11">
        <f t="shared" si="0"/>
        <v>13.298883878789537</v>
      </c>
      <c r="D5" s="10"/>
      <c r="E5" s="19">
        <f>IF(COUNT(Sheet1!B7:C7)=2,Sheet1!O7,"")</f>
        <v>2</v>
      </c>
      <c r="F5" s="9">
        <f>IF(COUNT(Sheet1!B7:C7)=2,a*E5^2+b*E5+__c,"")</f>
        <v>22.128969696971549</v>
      </c>
      <c r="G5" s="9">
        <f>F5-Sheet1!C7</f>
        <v>-1.9710303030284528</v>
      </c>
      <c r="H5" s="12">
        <f>IF(COUNT(Sheet1!B7:C7)=2,-G5/MAX($F$4:$F$48),"")</f>
        <v>2.7900408871962351E-2</v>
      </c>
    </row>
    <row r="6" spans="1:8">
      <c r="A6" s="9">
        <v>3</v>
      </c>
      <c r="B6" s="10">
        <f t="shared" si="1"/>
        <v>1.32</v>
      </c>
      <c r="C6" s="11">
        <f t="shared" si="0"/>
        <v>15.030502095239788</v>
      </c>
      <c r="D6" s="10"/>
      <c r="E6" s="19">
        <f>IF(COUNT(Sheet1!B8:C8)=2,Sheet1!O8,"")</f>
        <v>3</v>
      </c>
      <c r="F6" s="9">
        <f>IF(COUNT(Sheet1!B8:C8)=2,a*E6^2+b*E6+__c,"")</f>
        <v>31.800510822512933</v>
      </c>
      <c r="G6" s="9">
        <f>F6-Sheet1!C8</f>
        <v>0.70051082251293195</v>
      </c>
      <c r="H6" s="12">
        <f>IF(COUNT(Sheet1!B8:C8)=2,-G6/MAX($F$4:$F$48),"")</f>
        <v>-9.9158994853177137E-3</v>
      </c>
    </row>
    <row r="7" spans="1:8">
      <c r="A7" s="9">
        <v>4</v>
      </c>
      <c r="B7" s="10">
        <f t="shared" si="1"/>
        <v>1.48</v>
      </c>
      <c r="C7" s="11">
        <f t="shared" si="0"/>
        <v>16.738733437231168</v>
      </c>
      <c r="D7" s="10"/>
      <c r="E7" s="19">
        <f>IF(COUNT(Sheet1!B9:C9)=2,Sheet1!O9,"")</f>
        <v>4</v>
      </c>
      <c r="F7" s="9">
        <f>IF(COUNT(Sheet1!B9:C9)=2,a*E7^2+b*E7+__c,"")</f>
        <v>40.558502164504574</v>
      </c>
      <c r="G7" s="9">
        <f>F7-Sheet1!C9</f>
        <v>-0.94149783549542576</v>
      </c>
      <c r="H7" s="12">
        <f>IF(COUNT(Sheet1!B9:C9)=2,-G7/MAX($F$4:$F$48),"")</f>
        <v>1.3327128721475946E-2</v>
      </c>
    </row>
    <row r="8" spans="1:8">
      <c r="A8" s="9">
        <v>5</v>
      </c>
      <c r="B8" s="10">
        <f t="shared" si="1"/>
        <v>1.6400000000000001</v>
      </c>
      <c r="C8" s="11">
        <f t="shared" si="0"/>
        <v>18.423577904763672</v>
      </c>
      <c r="D8" s="10"/>
      <c r="E8" s="19">
        <f>IF(COUNT(Sheet1!B10:C10)=2,Sheet1!O10,"")</f>
        <v>5</v>
      </c>
      <c r="F8" s="9">
        <f>IF(COUNT(Sheet1!B10:C10)=2,a*E8^2+b*E8+__c,"")</f>
        <v>48.402943722946468</v>
      </c>
      <c r="G8" s="9">
        <f>F8-Sheet1!C10</f>
        <v>2.4029437229464676</v>
      </c>
      <c r="H8" s="12">
        <f>IF(COUNT(Sheet1!B10:C10)=2,-G8/MAX($F$4:$F$48),"")</f>
        <v>-3.4014247403254698E-2</v>
      </c>
    </row>
    <row r="9" spans="1:8">
      <c r="A9" s="9">
        <v>6</v>
      </c>
      <c r="B9" s="10">
        <f t="shared" si="1"/>
        <v>1.8</v>
      </c>
      <c r="C9" s="11">
        <f t="shared" si="0"/>
        <v>20.0850354978373</v>
      </c>
      <c r="D9" s="10"/>
      <c r="E9" s="19">
        <f>IF(COUNT(Sheet1!B11:C11)=2,Sheet1!O11,"")</f>
        <v>6</v>
      </c>
      <c r="F9" s="9">
        <f>IF(COUNT(Sheet1!B11:C11)=2,a*E9^2+b*E9+__c,"")</f>
        <v>55.333835497838606</v>
      </c>
      <c r="G9" s="9">
        <f>F9-Sheet1!C11</f>
        <v>-0.56616450216139214</v>
      </c>
      <c r="H9" s="12">
        <f>IF(COUNT(Sheet1!B11:C11)=2,-G9/MAX($F$4:$F$48),"")</f>
        <v>8.014194949120387E-3</v>
      </c>
    </row>
    <row r="10" spans="1:8">
      <c r="A10" s="9">
        <v>7</v>
      </c>
      <c r="B10" s="10">
        <f t="shared" si="1"/>
        <v>1.96</v>
      </c>
      <c r="C10" s="11">
        <f t="shared" si="0"/>
        <v>21.723106216452056</v>
      </c>
      <c r="D10" s="10"/>
      <c r="E10" s="19">
        <f>IF(COUNT(Sheet1!B12:C12)=2,Sheet1!O12,"")</f>
        <v>7</v>
      </c>
      <c r="F10" s="9">
        <f>IF(COUNT(Sheet1!B12:C12)=2,a*E10^2+b*E10+__c,"")</f>
        <v>61.351177489180998</v>
      </c>
      <c r="G10" s="9">
        <f>F10-Sheet1!C12</f>
        <v>-1.6488225108190022</v>
      </c>
      <c r="H10" s="12">
        <f>IF(COUNT(Sheet1!B12:C12)=2,-G10/MAX($F$4:$F$48),"")</f>
        <v>2.3339479935170566E-2</v>
      </c>
    </row>
    <row r="11" spans="1:8">
      <c r="A11" s="9">
        <v>8</v>
      </c>
      <c r="B11" s="10">
        <f t="shared" si="1"/>
        <v>2.12</v>
      </c>
      <c r="C11" s="11">
        <f t="shared" si="0"/>
        <v>23.337790060607944</v>
      </c>
      <c r="D11" s="10"/>
      <c r="E11" s="19">
        <f>IF(COUNT(Sheet1!B13:C13)=2,Sheet1!O13,"")</f>
        <v>8</v>
      </c>
      <c r="F11" s="9">
        <f>IF(COUNT(Sheet1!B13:C13)=2,a*E11^2+b*E11+__c,"")</f>
        <v>66.454969696973663</v>
      </c>
      <c r="G11" s="9">
        <f>F11-Sheet1!C13</f>
        <v>1.3349696969736584</v>
      </c>
      <c r="H11" s="12">
        <f>IF(COUNT(Sheet1!B13:C13)=2,-G11/MAX($F$4:$F$48),"")</f>
        <v>-1.8896817730309184E-2</v>
      </c>
    </row>
    <row r="12" spans="1:8">
      <c r="A12" s="9">
        <v>9</v>
      </c>
      <c r="B12" s="10">
        <f t="shared" si="1"/>
        <v>2.2800000000000002</v>
      </c>
      <c r="C12" s="11">
        <f t="shared" si="0"/>
        <v>24.929087030304956</v>
      </c>
      <c r="D12" s="10"/>
      <c r="E12" s="19">
        <f>IF(COUNT(Sheet1!B14:C14)=2,Sheet1!O14,"")</f>
        <v>9</v>
      </c>
      <c r="F12" s="9">
        <f>IF(COUNT(Sheet1!B14:C14)=2,a*E12^2+b*E12+__c,"")</f>
        <v>70.645212121216559</v>
      </c>
      <c r="G12" s="9">
        <f>F12-Sheet1!C14</f>
        <v>-0.35478787878344065</v>
      </c>
      <c r="H12" s="12">
        <f>IF(COUNT(Sheet1!B14:C14)=2,-G12/MAX($F$4:$F$48),"")</f>
        <v>5.0221079126307666E-3</v>
      </c>
    </row>
    <row r="13" spans="1:8">
      <c r="A13" s="9">
        <v>10</v>
      </c>
      <c r="B13" s="10">
        <f t="shared" si="1"/>
        <v>2.44</v>
      </c>
      <c r="C13" s="11">
        <f t="shared" si="0"/>
        <v>26.496997125543086</v>
      </c>
      <c r="D13" s="10"/>
      <c r="E13" s="19" t="str">
        <f>IF(COUNT(Sheet1!B15:C15)=2,Sheet1!O15,"")</f>
        <v/>
      </c>
      <c r="F13" s="9" t="str">
        <f>IF(COUNT(Sheet1!B15:C15)=2,a*E13^2+b*E13+__c,"")</f>
        <v/>
      </c>
      <c r="G13" s="9" t="e">
        <f>F13-Sheet1!C15</f>
        <v>#VALUE!</v>
      </c>
      <c r="H13" s="12" t="str">
        <f>IF(COUNT(Sheet1!B15:C15)=2,-G13/MAX($F$4:$F$48),"")</f>
        <v/>
      </c>
    </row>
    <row r="14" spans="1:8">
      <c r="A14" s="9">
        <v>11</v>
      </c>
      <c r="B14" s="10">
        <f t="shared" si="1"/>
        <v>2.6</v>
      </c>
      <c r="C14" s="11">
        <f t="shared" si="0"/>
        <v>28.041520346322354</v>
      </c>
      <c r="D14" s="10"/>
      <c r="E14" s="19" t="str">
        <f>IF(COUNT(Sheet1!B16:C16)=2,Sheet1!O16,"")</f>
        <v/>
      </c>
      <c r="F14" s="9" t="str">
        <f>IF(COUNT(Sheet1!B16:C16)=2,a*E14^2+b*E14+__c,"")</f>
        <v/>
      </c>
      <c r="G14" s="9" t="e">
        <f>F14-Sheet1!C16</f>
        <v>#VALUE!</v>
      </c>
      <c r="H14" s="12" t="str">
        <f>IF(COUNT(Sheet1!B16:C16)=2,-G14/MAX($F$4:$F$48),"")</f>
        <v/>
      </c>
    </row>
    <row r="15" spans="1:8">
      <c r="A15" s="9">
        <v>12</v>
      </c>
      <c r="B15" s="10">
        <f t="shared" si="1"/>
        <v>2.76</v>
      </c>
      <c r="C15" s="11">
        <f t="shared" si="0"/>
        <v>29.562656692642737</v>
      </c>
      <c r="D15" s="10"/>
      <c r="E15" s="19" t="str">
        <f>IF(COUNT(Sheet1!B17:C17)=2,Sheet1!O17,"")</f>
        <v/>
      </c>
      <c r="F15" s="9" t="str">
        <f>IF(COUNT(Sheet1!B17:C17)=2,a*E15^2+b*E15+__c,"")</f>
        <v/>
      </c>
      <c r="G15" s="9" t="e">
        <f>F15-Sheet1!C17</f>
        <v>#VALUE!</v>
      </c>
      <c r="H15" s="12" t="str">
        <f>IF(COUNT(Sheet1!B17:C17)=2,-G15/MAX($F$4:$F$48),"")</f>
        <v/>
      </c>
    </row>
    <row r="16" spans="1:8">
      <c r="A16" s="9">
        <v>13</v>
      </c>
      <c r="B16" s="10">
        <f t="shared" si="1"/>
        <v>2.92</v>
      </c>
      <c r="C16" s="11">
        <f t="shared" si="0"/>
        <v>31.060406164504258</v>
      </c>
      <c r="D16" s="10"/>
      <c r="E16" s="19" t="str">
        <f>IF(COUNT(Sheet1!B18:C18)=2,Sheet1!O18,"")</f>
        <v/>
      </c>
      <c r="F16" s="9" t="str">
        <f>IF(COUNT(Sheet1!B18:C18)=2,a*E16^2+b*E16+__c,"")</f>
        <v/>
      </c>
      <c r="G16" s="9" t="e">
        <f>F16-Sheet1!C18</f>
        <v>#VALUE!</v>
      </c>
      <c r="H16" s="12" t="str">
        <f>IF(COUNT(Sheet1!B18:C18)=2,-G16/MAX($F$4:$F$48),"")</f>
        <v/>
      </c>
    </row>
    <row r="17" spans="1:8">
      <c r="A17" s="9">
        <v>14</v>
      </c>
      <c r="B17" s="10">
        <f t="shared" si="1"/>
        <v>3.08</v>
      </c>
      <c r="C17" s="11">
        <f t="shared" si="0"/>
        <v>32.534768761906896</v>
      </c>
      <c r="D17" s="10"/>
      <c r="E17" s="19" t="str">
        <f>IF(COUNT(Sheet1!B19:C19)=2,Sheet1!O19,"")</f>
        <v/>
      </c>
      <c r="F17" s="9" t="str">
        <f>IF(COUNT(Sheet1!B19:C19)=2,a*E17^2+b*E17+__c,"")</f>
        <v/>
      </c>
      <c r="G17" s="9" t="e">
        <f>F17-Sheet1!C19</f>
        <v>#VALUE!</v>
      </c>
      <c r="H17" s="12" t="str">
        <f>IF(COUNT(Sheet1!B19:C19)=2,-G17/MAX($F$4:$F$48),"")</f>
        <v/>
      </c>
    </row>
    <row r="18" spans="1:8">
      <c r="A18" s="9">
        <v>15</v>
      </c>
      <c r="B18" s="10">
        <f t="shared" si="1"/>
        <v>3.24</v>
      </c>
      <c r="C18" s="11">
        <f t="shared" si="0"/>
        <v>33.98574448485067</v>
      </c>
      <c r="D18" s="10"/>
      <c r="E18" s="19" t="str">
        <f>IF(COUNT(Sheet1!B20:C20)=2,Sheet1!O20,"")</f>
        <v/>
      </c>
      <c r="F18" s="9" t="str">
        <f>IF(COUNT(Sheet1!B20:C20)=2,a*E18^2+b*E18+__c,"")</f>
        <v/>
      </c>
      <c r="G18" s="9" t="e">
        <f>F18-Sheet1!C20</f>
        <v>#VALUE!</v>
      </c>
      <c r="H18" s="12" t="str">
        <f>IF(COUNT(Sheet1!B20:C20)=2,-G18/MAX($F$4:$F$48),"")</f>
        <v/>
      </c>
    </row>
    <row r="19" spans="1:8">
      <c r="A19" s="9">
        <v>16</v>
      </c>
      <c r="B19" s="10">
        <f t="shared" si="1"/>
        <v>3.4</v>
      </c>
      <c r="C19" s="11">
        <f t="shared" si="0"/>
        <v>35.413333333335558</v>
      </c>
      <c r="D19" s="10"/>
      <c r="E19" s="19" t="str">
        <f>IF(COUNT(Sheet1!B21:C21)=2,Sheet1!O21,"")</f>
        <v/>
      </c>
      <c r="F19" s="9" t="str">
        <f>IF(COUNT(Sheet1!B21:C21)=2,a*E19^2+b*E19+__c,"")</f>
        <v/>
      </c>
      <c r="G19" s="9" t="e">
        <f>F19-Sheet1!C21</f>
        <v>#VALUE!</v>
      </c>
      <c r="H19" s="12" t="str">
        <f>IF(COUNT(Sheet1!B21:C21)=2,-G19/MAX($F$4:$F$48),"")</f>
        <v/>
      </c>
    </row>
    <row r="20" spans="1:8">
      <c r="A20" s="9">
        <v>17</v>
      </c>
      <c r="B20" s="10">
        <f t="shared" si="1"/>
        <v>3.56</v>
      </c>
      <c r="C20" s="11">
        <f t="shared" si="0"/>
        <v>36.817535307361581</v>
      </c>
      <c r="D20" s="10"/>
      <c r="E20" s="19" t="str">
        <f>IF(COUNT(Sheet1!B22:C22)=2,Sheet1!O22,"")</f>
        <v/>
      </c>
      <c r="F20" s="9" t="str">
        <f>IF(COUNT(Sheet1!B22:C22)=2,a*E20^2+b*E20+__c,"")</f>
        <v/>
      </c>
      <c r="G20" s="9" t="e">
        <f>F20-Sheet1!C22</f>
        <v>#VALUE!</v>
      </c>
      <c r="H20" s="12" t="str">
        <f>IF(COUNT(Sheet1!B22:C22)=2,-G20/MAX($F$4:$F$48),"")</f>
        <v/>
      </c>
    </row>
    <row r="21" spans="1:8">
      <c r="A21" s="9">
        <v>18</v>
      </c>
      <c r="B21" s="10">
        <f t="shared" si="1"/>
        <v>3.72</v>
      </c>
      <c r="C21" s="11">
        <f t="shared" si="0"/>
        <v>38.198350406928732</v>
      </c>
      <c r="D21" s="10"/>
      <c r="E21" s="19" t="str">
        <f>IF(COUNT(Sheet1!B23:C23)=2,Sheet1!O23,"")</f>
        <v/>
      </c>
      <c r="F21" s="9" t="str">
        <f>IF(COUNT(Sheet1!B23:C23)=2,a*E21^2+b*E21+__c,"")</f>
        <v/>
      </c>
      <c r="G21" s="9" t="e">
        <f>F21-Sheet1!C23</f>
        <v>#VALUE!</v>
      </c>
      <c r="H21" s="12" t="str">
        <f>IF(COUNT(Sheet1!B23:C23)=2,-G21/MAX($F$4:$F$48),"")</f>
        <v/>
      </c>
    </row>
    <row r="22" spans="1:8">
      <c r="A22" s="9">
        <v>19</v>
      </c>
      <c r="B22" s="10">
        <f t="shared" si="1"/>
        <v>3.88</v>
      </c>
      <c r="C22" s="11">
        <f t="shared" si="0"/>
        <v>39.555778632036997</v>
      </c>
      <c r="D22" s="10"/>
      <c r="E22" s="19" t="str">
        <f>IF(COUNT(Sheet1!B24:C24)=2,Sheet1!O24,"")</f>
        <v/>
      </c>
      <c r="F22" s="9" t="str">
        <f>IF(COUNT(Sheet1!B24:C24)=2,a*E22^2+b*E22+__c,"")</f>
        <v/>
      </c>
      <c r="G22" s="9" t="e">
        <f>F22-Sheet1!C24</f>
        <v>#VALUE!</v>
      </c>
      <c r="H22" s="12" t="str">
        <f>IF(COUNT(Sheet1!B24:C24)=2,-G22/MAX($F$4:$F$48),"")</f>
        <v/>
      </c>
    </row>
    <row r="23" spans="1:8">
      <c r="A23" s="9">
        <v>20</v>
      </c>
      <c r="B23" s="10">
        <f t="shared" si="1"/>
        <v>4.04</v>
      </c>
      <c r="C23" s="11">
        <f t="shared" si="0"/>
        <v>40.889819982686404</v>
      </c>
      <c r="D23" s="10"/>
      <c r="E23" s="19" t="str">
        <f>IF(COUNT(Sheet1!B25:C25)=2,Sheet1!O25,"")</f>
        <v/>
      </c>
      <c r="F23" s="9" t="str">
        <f>IF(COUNT(Sheet1!B25:C25)=2,a*E23^2+b*E23+__c,"")</f>
        <v/>
      </c>
      <c r="G23" s="9" t="e">
        <f>F23-Sheet1!C25</f>
        <v>#VALUE!</v>
      </c>
      <c r="H23" s="12" t="str">
        <f>IF(COUNT(Sheet1!B25:C25)=2,-G23/MAX($F$4:$F$48),"")</f>
        <v/>
      </c>
    </row>
    <row r="24" spans="1:8">
      <c r="A24" s="9">
        <v>21</v>
      </c>
      <c r="B24" s="10">
        <f t="shared" si="1"/>
        <v>4.2</v>
      </c>
      <c r="C24" s="11">
        <f t="shared" si="0"/>
        <v>42.200474458876933</v>
      </c>
      <c r="D24" s="10"/>
      <c r="E24" s="19" t="str">
        <f>IF(COUNT(Sheet1!B26:C26)=2,Sheet1!O26,"")</f>
        <v/>
      </c>
      <c r="F24" s="9" t="str">
        <f>IF(COUNT(Sheet1!B26:C26)=2,a*E24^2+b*E24+__c,"")</f>
        <v/>
      </c>
      <c r="G24" s="9" t="e">
        <f>F24-Sheet1!C26</f>
        <v>#VALUE!</v>
      </c>
      <c r="H24" s="12" t="str">
        <f>IF(COUNT(Sheet1!B26:C26)=2,-G24/MAX($F$4:$F$48),"")</f>
        <v/>
      </c>
    </row>
    <row r="25" spans="1:8">
      <c r="A25" s="9">
        <v>22</v>
      </c>
      <c r="B25" s="10">
        <f t="shared" si="1"/>
        <v>4.3599999999999994</v>
      </c>
      <c r="C25" s="11">
        <f t="shared" si="0"/>
        <v>43.487742060608582</v>
      </c>
      <c r="D25" s="10"/>
      <c r="E25" s="19" t="str">
        <f>IF(COUNT(Sheet1!B27:C27)=2,Sheet1!O27,"")</f>
        <v/>
      </c>
      <c r="F25" s="9" t="str">
        <f>IF(COUNT(Sheet1!B27:C27)=2,a*E25^2+b*E25+__c,"")</f>
        <v/>
      </c>
      <c r="G25" s="9" t="e">
        <f>F25-Sheet1!C27</f>
        <v>#VALUE!</v>
      </c>
      <c r="H25" s="12" t="str">
        <f>IF(COUNT(Sheet1!B27:C27)=2,-G25/MAX($F$4:$F$48),"")</f>
        <v/>
      </c>
    </row>
    <row r="26" spans="1:8">
      <c r="A26" s="9">
        <v>23</v>
      </c>
      <c r="B26" s="10">
        <f t="shared" si="1"/>
        <v>4.5199999999999996</v>
      </c>
      <c r="C26" s="11">
        <f t="shared" si="0"/>
        <v>44.751622787881359</v>
      </c>
      <c r="D26" s="10"/>
      <c r="E26" s="19" t="str">
        <f>IF(COUNT(Sheet1!B28:C28)=2,Sheet1!O28,"")</f>
        <v/>
      </c>
      <c r="F26" s="9" t="str">
        <f>IF(COUNT(Sheet1!B28:C28)=2,a*E26^2+b*E26+__c,"")</f>
        <v/>
      </c>
      <c r="G26" s="9" t="e">
        <f>F26-Sheet1!C28</f>
        <v>#VALUE!</v>
      </c>
      <c r="H26" s="12" t="str">
        <f>IF(COUNT(Sheet1!B28:C28)=2,-G26/MAX($F$4:$F$48),"")</f>
        <v/>
      </c>
    </row>
    <row r="27" spans="1:8">
      <c r="A27" s="9">
        <v>24</v>
      </c>
      <c r="B27" s="10">
        <f t="shared" si="1"/>
        <v>4.68</v>
      </c>
      <c r="C27" s="11">
        <f t="shared" si="0"/>
        <v>45.992116640695272</v>
      </c>
      <c r="D27" s="10"/>
      <c r="E27" s="19" t="str">
        <f>IF(COUNT(Sheet1!B29:C29)=2,Sheet1!O29,"")</f>
        <v/>
      </c>
      <c r="F27" s="9" t="str">
        <f>IF(COUNT(Sheet1!B29:C29)=2,a*E27^2+b*E27+__c,"")</f>
        <v/>
      </c>
      <c r="G27" s="9" t="e">
        <f>F27-Sheet1!C29</f>
        <v>#VALUE!</v>
      </c>
      <c r="H27" s="12" t="str">
        <f>IF(COUNT(Sheet1!B29:C29)=2,-G27/MAX($F$4:$F$48),"")</f>
        <v/>
      </c>
    </row>
    <row r="28" spans="1:8">
      <c r="A28" s="9">
        <v>25</v>
      </c>
      <c r="B28" s="10">
        <f t="shared" si="1"/>
        <v>4.84</v>
      </c>
      <c r="C28" s="11">
        <f t="shared" si="0"/>
        <v>47.209223619050306</v>
      </c>
      <c r="D28" s="10"/>
      <c r="E28" s="19" t="str">
        <f>IF(COUNT(Sheet1!B30:C30)=2,Sheet1!O30,"")</f>
        <v/>
      </c>
      <c r="F28" s="9" t="str">
        <f>IF(COUNT(Sheet1!B30:C30)=2,a*E28^2+b*E28+__c,"")</f>
        <v/>
      </c>
      <c r="G28" s="9" t="e">
        <f>F28-Sheet1!C30</f>
        <v>#VALUE!</v>
      </c>
      <c r="H28" s="12" t="str">
        <f>IF(COUNT(Sheet1!B30:C30)=2,-G28/MAX($F$4:$F$48),"")</f>
        <v/>
      </c>
    </row>
    <row r="29" spans="1:8">
      <c r="A29" s="9">
        <v>26</v>
      </c>
      <c r="B29" s="10">
        <f t="shared" si="1"/>
        <v>5</v>
      </c>
      <c r="C29" s="11">
        <f t="shared" si="0"/>
        <v>48.402943722946468</v>
      </c>
      <c r="D29" s="10"/>
      <c r="E29" s="19" t="str">
        <f>IF(COUNT(Sheet1!B31:C31)=2,Sheet1!O31,"")</f>
        <v/>
      </c>
      <c r="F29" s="9" t="str">
        <f>IF(COUNT(Sheet1!B31:C31)=2,a*E29^2+b*E29+__c,"")</f>
        <v/>
      </c>
      <c r="G29" s="9" t="e">
        <f>F29-Sheet1!C31</f>
        <v>#VALUE!</v>
      </c>
      <c r="H29" s="12" t="str">
        <f>IF(COUNT(Sheet1!B31:C31)=2,-G29/MAX($F$4:$F$48),"")</f>
        <v/>
      </c>
    </row>
    <row r="30" spans="1:8">
      <c r="A30" s="9">
        <v>27</v>
      </c>
      <c r="B30" s="10">
        <f t="shared" si="1"/>
        <v>5.16</v>
      </c>
      <c r="C30" s="11">
        <f t="shared" si="0"/>
        <v>49.57327695238375</v>
      </c>
      <c r="D30" s="10"/>
      <c r="E30" s="19" t="str">
        <f>IF(COUNT(Sheet1!B32:C32)=2,Sheet1!O32,"")</f>
        <v/>
      </c>
      <c r="F30" s="9" t="str">
        <f>IF(COUNT(Sheet1!B32:C32)=2,a*E30^2+b*E30+__c,"")</f>
        <v/>
      </c>
      <c r="G30" s="9" t="e">
        <f>F30-Sheet1!C32</f>
        <v>#VALUE!</v>
      </c>
      <c r="H30" s="12" t="str">
        <f>IF(COUNT(Sheet1!B32:C32)=2,-G30/MAX($F$4:$F$48),"")</f>
        <v/>
      </c>
    </row>
    <row r="31" spans="1:8">
      <c r="A31" s="9">
        <v>28</v>
      </c>
      <c r="B31" s="10">
        <f t="shared" si="1"/>
        <v>5.32</v>
      </c>
      <c r="C31" s="11">
        <f t="shared" si="0"/>
        <v>50.720223307362161</v>
      </c>
      <c r="D31" s="10"/>
      <c r="E31" s="19" t="str">
        <f>IF(COUNT(Sheet1!B33:C33)=2,Sheet1!O33,"")</f>
        <v/>
      </c>
      <c r="F31" s="9" t="str">
        <f>IF(COUNT(Sheet1!B33:C33)=2,a*E31^2+b*E31+__c,"")</f>
        <v/>
      </c>
      <c r="G31" s="9" t="e">
        <f>F31-Sheet1!C33</f>
        <v>#VALUE!</v>
      </c>
      <c r="H31" s="12" t="str">
        <f>IF(COUNT(Sheet1!B33:C33)=2,-G31/MAX($F$4:$F$48),"")</f>
        <v/>
      </c>
    </row>
    <row r="32" spans="1:8">
      <c r="A32" s="13">
        <v>29</v>
      </c>
      <c r="B32" s="10">
        <f t="shared" si="1"/>
        <v>5.48</v>
      </c>
      <c r="C32" s="14">
        <f t="shared" si="0"/>
        <v>51.843782787881707</v>
      </c>
      <c r="D32" s="10"/>
      <c r="E32" s="19" t="str">
        <f>IF(COUNT(Sheet1!B34:C34)=2,Sheet1!O34,"")</f>
        <v/>
      </c>
      <c r="F32" s="9" t="str">
        <f>IF(COUNT(Sheet1!B34:C34)=2,a*E32^2+b*E32+__c,"")</f>
        <v/>
      </c>
      <c r="G32" s="9" t="e">
        <f>F32-Sheet1!C34</f>
        <v>#VALUE!</v>
      </c>
      <c r="H32" s="12" t="str">
        <f>IF(COUNT(Sheet1!B34:C34)=2,-G32/MAX($F$4:$F$48),"")</f>
        <v/>
      </c>
    </row>
    <row r="33" spans="1:8">
      <c r="A33" s="13">
        <v>30</v>
      </c>
      <c r="B33" s="10">
        <f t="shared" si="1"/>
        <v>5.64</v>
      </c>
      <c r="C33" s="14">
        <f t="shared" si="0"/>
        <v>52.943955393942375</v>
      </c>
      <c r="D33" s="10"/>
      <c r="E33" s="19" t="str">
        <f>IF(COUNT(Sheet1!B35:C35)=2,Sheet1!O35,"")</f>
        <v/>
      </c>
      <c r="F33" s="9" t="str">
        <f>IF(COUNT(Sheet1!B35:C35)=2,a*E33^2+b*E33+__c,"")</f>
        <v/>
      </c>
      <c r="G33" s="9" t="e">
        <f>F33-Sheet1!C35</f>
        <v>#VALUE!</v>
      </c>
      <c r="H33" s="12" t="str">
        <f>IF(COUNT(Sheet1!B35:C35)=2,-G33/MAX($F$4:$F$48),"")</f>
        <v/>
      </c>
    </row>
    <row r="34" spans="1:8">
      <c r="A34" s="13">
        <v>31</v>
      </c>
      <c r="B34" s="10">
        <f t="shared" si="1"/>
        <v>5.8</v>
      </c>
      <c r="C34" s="14">
        <f t="shared" si="0"/>
        <v>54.020741125544149</v>
      </c>
      <c r="D34" s="10"/>
      <c r="E34" s="19" t="str">
        <f>IF(COUNT(Sheet1!B36:C36)=2,Sheet1!O36,"")</f>
        <v/>
      </c>
      <c r="F34" s="9" t="str">
        <f>IF(COUNT(Sheet1!B36:C36)=2,a*E34^2+b*E34+__c,"")</f>
        <v/>
      </c>
      <c r="G34" s="9" t="e">
        <f>F34-Sheet1!C36</f>
        <v>#VALUE!</v>
      </c>
      <c r="H34" s="12" t="str">
        <f>IF(COUNT(Sheet1!B36:C36)=2,-G34/MAX($F$4:$F$48),"")</f>
        <v/>
      </c>
    </row>
    <row r="35" spans="1:8">
      <c r="A35" s="13">
        <v>32</v>
      </c>
      <c r="B35" s="10">
        <f t="shared" si="1"/>
        <v>5.96</v>
      </c>
      <c r="C35" s="14">
        <f t="shared" si="0"/>
        <v>55.074139982687079</v>
      </c>
      <c r="D35" s="10"/>
      <c r="E35" s="19" t="str">
        <f>IF(COUNT(Sheet1!B37:C37)=2,Sheet1!O37,"")</f>
        <v/>
      </c>
      <c r="F35" s="9" t="str">
        <f>IF(COUNT(Sheet1!B37:C37)=2,a*E35^2+b*E35+__c,"")</f>
        <v/>
      </c>
      <c r="G35" s="9" t="e">
        <f>F35-Sheet1!C37</f>
        <v>#VALUE!</v>
      </c>
      <c r="H35" s="12" t="str">
        <f>IF(COUNT(Sheet1!B37:C37)=2,-G35/MAX($F$4:$F$48),"")</f>
        <v/>
      </c>
    </row>
    <row r="36" spans="1:8">
      <c r="A36" s="13">
        <v>33</v>
      </c>
      <c r="B36" s="10">
        <f t="shared" si="1"/>
        <v>6.12</v>
      </c>
      <c r="C36" s="14">
        <f t="shared" ref="C36:C53" si="2">a*B36^2+b*B36+__c</f>
        <v>56.10415196537113</v>
      </c>
      <c r="D36" s="10"/>
      <c r="E36" s="19" t="str">
        <f>IF(COUNT(Sheet1!B38:C38)=2,Sheet1!O38,"")</f>
        <v/>
      </c>
      <c r="F36" s="9" t="str">
        <f>IF(COUNT(Sheet1!B38:C38)=2,a*E36^2+b*E36+__c,"")</f>
        <v/>
      </c>
      <c r="G36" s="9" t="e">
        <f>F36-Sheet1!C38</f>
        <v>#VALUE!</v>
      </c>
      <c r="H36" s="12" t="str">
        <f>IF(COUNT(Sheet1!B38:C38)=2,-G36/MAX($F$4:$F$48),"")</f>
        <v/>
      </c>
    </row>
    <row r="37" spans="1:8">
      <c r="A37" s="13">
        <v>34</v>
      </c>
      <c r="B37" s="10">
        <f t="shared" si="1"/>
        <v>6.28</v>
      </c>
      <c r="C37" s="14">
        <f t="shared" si="2"/>
        <v>57.110777073596296</v>
      </c>
      <c r="D37" s="10"/>
      <c r="E37" s="19" t="str">
        <f>IF(COUNT(Sheet1!B39:C39)=2,Sheet1!O39,"")</f>
        <v/>
      </c>
      <c r="F37" s="9" t="str">
        <f>IF(COUNT(Sheet1!B39:C39)=2,a*E37^2+b*E37+__c,"")</f>
        <v/>
      </c>
      <c r="G37" s="9" t="e">
        <f>F37-Sheet1!C39</f>
        <v>#VALUE!</v>
      </c>
      <c r="H37" s="12" t="str">
        <f>IF(COUNT(Sheet1!B39:C39)=2,-G37/MAX($F$4:$F$48),"")</f>
        <v/>
      </c>
    </row>
    <row r="38" spans="1:8">
      <c r="A38" s="13">
        <v>35</v>
      </c>
      <c r="B38" s="10">
        <f t="shared" si="1"/>
        <v>6.44</v>
      </c>
      <c r="C38" s="14">
        <f t="shared" si="2"/>
        <v>58.094015307362596</v>
      </c>
      <c r="D38" s="10"/>
      <c r="E38" s="19" t="str">
        <f>IF(COUNT(Sheet1!B40:C40)=2,Sheet1!O40,"")</f>
        <v/>
      </c>
      <c r="F38" s="9" t="str">
        <f>IF(COUNT(Sheet1!B40:C40)=2,a*E38^2+b*E38+__c,"")</f>
        <v/>
      </c>
      <c r="G38" s="9" t="e">
        <f>F38-Sheet1!C40</f>
        <v>#VALUE!</v>
      </c>
      <c r="H38" s="12" t="str">
        <f>IF(COUNT(Sheet1!B40:C40)=2,-G38/MAX($F$4:$F$48),"")</f>
        <v/>
      </c>
    </row>
    <row r="39" spans="1:8">
      <c r="A39" s="13">
        <v>36</v>
      </c>
      <c r="B39" s="10">
        <f t="shared" si="1"/>
        <v>6.6</v>
      </c>
      <c r="C39" s="14">
        <f t="shared" si="2"/>
        <v>59.053866666670018</v>
      </c>
      <c r="D39" s="10"/>
      <c r="E39" s="19" t="str">
        <f>IF(COUNT(Sheet1!B41:C41)=2,Sheet1!O41,"")</f>
        <v/>
      </c>
      <c r="F39" s="9" t="str">
        <f>IF(COUNT(Sheet1!B41:C41)=2,a*E39^2+b*E39+__c,"")</f>
        <v/>
      </c>
      <c r="G39" s="9" t="e">
        <f>F39-Sheet1!C41</f>
        <v>#VALUE!</v>
      </c>
      <c r="H39" s="12" t="str">
        <f>IF(COUNT(Sheet1!B41:C41)=2,-G39/MAX($F$4:$F$48),"")</f>
        <v/>
      </c>
    </row>
    <row r="40" spans="1:8">
      <c r="A40" s="13">
        <v>37</v>
      </c>
      <c r="B40" s="10">
        <f t="shared" si="1"/>
        <v>6.76</v>
      </c>
      <c r="C40" s="14">
        <f t="shared" si="2"/>
        <v>59.990331151518575</v>
      </c>
      <c r="D40" s="10"/>
      <c r="E40" s="19" t="str">
        <f>IF(COUNT(Sheet1!B42:C42)=2,Sheet1!O42,"")</f>
        <v/>
      </c>
      <c r="F40" s="9" t="str">
        <f>IF(COUNT(Sheet1!B42:C42)=2,a*E40^2+b*E40+__c,"")</f>
        <v/>
      </c>
      <c r="G40" s="9" t="e">
        <f>F40-Sheet1!C42</f>
        <v>#VALUE!</v>
      </c>
      <c r="H40" s="12" t="str">
        <f>IF(COUNT(Sheet1!B42:C42)=2,-G40/MAX($F$4:$F$48),"")</f>
        <v/>
      </c>
    </row>
    <row r="41" spans="1:8">
      <c r="A41" s="13">
        <v>38</v>
      </c>
      <c r="B41" s="10">
        <f t="shared" si="1"/>
        <v>6.92</v>
      </c>
      <c r="C41" s="14">
        <f t="shared" si="2"/>
        <v>60.903408761908238</v>
      </c>
      <c r="D41" s="10"/>
      <c r="E41" s="19" t="str">
        <f>IF(COUNT(Sheet1!B43:C43)=2,Sheet1!O43,"")</f>
        <v/>
      </c>
      <c r="F41" s="9" t="str">
        <f>IF(COUNT(Sheet1!B43:C43)=2,a*E41^2+b*E41+__c,"")</f>
        <v/>
      </c>
      <c r="G41" s="9" t="e">
        <f>F41-Sheet1!C43</f>
        <v>#VALUE!</v>
      </c>
      <c r="H41" s="12" t="str">
        <f>IF(COUNT(Sheet1!B43:C43)=2,-G41/MAX($F$4:$F$48),"")</f>
        <v/>
      </c>
    </row>
    <row r="42" spans="1:8">
      <c r="A42" s="13">
        <v>39</v>
      </c>
      <c r="B42" s="10">
        <f t="shared" si="1"/>
        <v>7.08</v>
      </c>
      <c r="C42" s="14">
        <f t="shared" si="2"/>
        <v>61.793099497839052</v>
      </c>
      <c r="D42" s="10"/>
      <c r="E42" s="19" t="str">
        <f>IF(COUNT(Sheet1!B44:C44)=2,Sheet1!O44,"")</f>
        <v/>
      </c>
      <c r="F42" s="9" t="str">
        <f>IF(COUNT(Sheet1!B44:C44)=2,a*E42^2+b*E42+__c,"")</f>
        <v/>
      </c>
      <c r="G42" s="9" t="e">
        <f>F42-Sheet1!C44</f>
        <v>#VALUE!</v>
      </c>
      <c r="H42" s="12" t="str">
        <f>IF(COUNT(Sheet1!B44:C44)=2,-G42/MAX($F$4:$F$48),"")</f>
        <v/>
      </c>
    </row>
    <row r="43" spans="1:8">
      <c r="A43" s="13">
        <v>40</v>
      </c>
      <c r="B43" s="10">
        <f t="shared" si="1"/>
        <v>7.24</v>
      </c>
      <c r="C43" s="14">
        <f t="shared" si="2"/>
        <v>62.659403359310986</v>
      </c>
      <c r="D43" s="10"/>
      <c r="E43" s="19" t="str">
        <f>IF(COUNT(Sheet1!B45:C45)=2,Sheet1!O45,"")</f>
        <v/>
      </c>
      <c r="F43" s="9" t="str">
        <f>IF(COUNT(Sheet1!B45:C45)=2,a*E43^2+b*E43+__c,"")</f>
        <v/>
      </c>
      <c r="G43" s="9" t="e">
        <f>F43-Sheet1!C45</f>
        <v>#VALUE!</v>
      </c>
      <c r="H43" s="12" t="str">
        <f>IF(COUNT(Sheet1!B45:C45)=2,-G43/MAX($F$4:$F$48),"")</f>
        <v/>
      </c>
    </row>
    <row r="44" spans="1:8">
      <c r="A44" s="13">
        <v>41</v>
      </c>
      <c r="B44" s="10">
        <f t="shared" si="1"/>
        <v>7.4</v>
      </c>
      <c r="C44" s="14">
        <f t="shared" si="2"/>
        <v>63.502320346324026</v>
      </c>
      <c r="D44" s="10"/>
      <c r="E44" s="19" t="str">
        <f>IF(COUNT(Sheet1!B46:C46)=2,Sheet1!O46,"")</f>
        <v/>
      </c>
      <c r="F44" s="9" t="str">
        <f>IF(COUNT(Sheet1!B46:C46)=2,a*E44^2+b*E44+__c,"")</f>
        <v/>
      </c>
      <c r="G44" s="9" t="e">
        <f>F44-Sheet1!C46</f>
        <v>#VALUE!</v>
      </c>
      <c r="H44" s="12" t="str">
        <f>IF(COUNT(Sheet1!B46:C46)=2,-G44/MAX($F$4:$F$48),"")</f>
        <v/>
      </c>
    </row>
    <row r="45" spans="1:8">
      <c r="A45" s="13">
        <v>42</v>
      </c>
      <c r="B45" s="10">
        <f t="shared" si="1"/>
        <v>7.56</v>
      </c>
      <c r="C45" s="14">
        <f t="shared" si="2"/>
        <v>64.321850458878217</v>
      </c>
      <c r="D45" s="10"/>
      <c r="E45" s="19" t="str">
        <f>IF(COUNT(Sheet1!B47:C47)=2,Sheet1!O47,"")</f>
        <v/>
      </c>
      <c r="F45" s="9" t="str">
        <f>IF(COUNT(Sheet1!B47:C47)=2,a*E45^2+b*E45+__c,"")</f>
        <v/>
      </c>
      <c r="G45" s="9" t="e">
        <f>F45-Sheet1!C47</f>
        <v>#VALUE!</v>
      </c>
      <c r="H45" s="12" t="str">
        <f>IF(COUNT(Sheet1!B47:C47)=2,-G45/MAX($F$4:$F$48),"")</f>
        <v/>
      </c>
    </row>
    <row r="46" spans="1:8">
      <c r="A46" s="13">
        <v>43</v>
      </c>
      <c r="B46" s="10">
        <f t="shared" si="1"/>
        <v>7.72</v>
      </c>
      <c r="C46" s="14">
        <f t="shared" si="2"/>
        <v>65.117993696973528</v>
      </c>
      <c r="D46" s="10"/>
      <c r="E46" s="19" t="str">
        <f>IF(COUNT(Sheet1!B48:C48)=2,Sheet1!O48,"")</f>
        <v/>
      </c>
      <c r="F46" s="9" t="str">
        <f>IF(COUNT(Sheet1!B48:C48)=2,a*E46^2+b*E46+__c,"")</f>
        <v/>
      </c>
      <c r="G46" s="9" t="e">
        <f>F46-Sheet1!C48</f>
        <v>#VALUE!</v>
      </c>
      <c r="H46" s="12" t="str">
        <f>IF(COUNT(Sheet1!B48:C48)=2,-G46/MAX($F$4:$F$48),"")</f>
        <v/>
      </c>
    </row>
    <row r="47" spans="1:8">
      <c r="A47" s="13">
        <v>44</v>
      </c>
      <c r="B47" s="10">
        <f t="shared" si="1"/>
        <v>7.88</v>
      </c>
      <c r="C47" s="14">
        <f t="shared" si="2"/>
        <v>65.89075006060996</v>
      </c>
      <c r="D47" s="10"/>
      <c r="E47" s="19" t="str">
        <f>IF(COUNT(Sheet1!B49:C49)=2,Sheet1!O49,"")</f>
        <v/>
      </c>
      <c r="F47" s="9" t="str">
        <f>IF(COUNT(Sheet1!B49:C49)=2,a*E47^2+b*E47+__c,"")</f>
        <v/>
      </c>
      <c r="G47" s="9" t="e">
        <f>F47-Sheet1!C49</f>
        <v>#VALUE!</v>
      </c>
      <c r="H47" s="12" t="str">
        <f>IF(COUNT(Sheet1!B49:C49)=2,-G47/MAX($F$4:$F$48),"")</f>
        <v/>
      </c>
    </row>
    <row r="48" spans="1:8">
      <c r="A48" s="13">
        <v>45</v>
      </c>
      <c r="B48" s="10">
        <f t="shared" si="1"/>
        <v>8.0399999999999991</v>
      </c>
      <c r="C48" s="14">
        <f t="shared" si="2"/>
        <v>66.640119549787528</v>
      </c>
      <c r="D48" s="10"/>
      <c r="E48" s="19" t="str">
        <f>IF(COUNT(Sheet1!B50:C50)=2,Sheet1!O50,"")</f>
        <v/>
      </c>
      <c r="F48" s="9" t="str">
        <f>IF(COUNT(Sheet1!B50:C50)=2,a*E48^2+b*E48+__c,"")</f>
        <v/>
      </c>
      <c r="G48" s="9" t="e">
        <f>F48-Sheet1!C50</f>
        <v>#VALUE!</v>
      </c>
      <c r="H48" s="12" t="str">
        <f>IF(COUNT(Sheet1!B50:C50)=2,-G48/MAX($F$4:$F$48),"")</f>
        <v/>
      </c>
    </row>
    <row r="49" spans="1:8">
      <c r="A49" s="13">
        <v>46</v>
      </c>
      <c r="B49" s="10">
        <f t="shared" si="1"/>
        <v>8.1999999999999993</v>
      </c>
      <c r="C49" s="14">
        <f t="shared" si="2"/>
        <v>67.366102164506202</v>
      </c>
      <c r="D49" s="10"/>
      <c r="E49" s="9"/>
      <c r="F49" s="13"/>
      <c r="G49" s="9"/>
      <c r="H49" s="15"/>
    </row>
    <row r="50" spans="1:8">
      <c r="A50" s="13">
        <v>47</v>
      </c>
      <c r="B50" s="10">
        <f t="shared" si="1"/>
        <v>8.36</v>
      </c>
      <c r="C50" s="14">
        <f t="shared" si="2"/>
        <v>68.068697904766026</v>
      </c>
      <c r="D50" s="10"/>
      <c r="E50" s="9"/>
      <c r="F50" s="13"/>
      <c r="G50" s="9"/>
      <c r="H50" s="15"/>
    </row>
    <row r="51" spans="1:8">
      <c r="A51" s="13">
        <v>48</v>
      </c>
      <c r="B51" s="10">
        <f t="shared" si="1"/>
        <v>8.52</v>
      </c>
      <c r="C51" s="14">
        <f t="shared" si="2"/>
        <v>68.747906770566985</v>
      </c>
      <c r="D51" s="10"/>
      <c r="E51" s="9"/>
      <c r="F51" s="13"/>
      <c r="G51" s="9"/>
      <c r="H51" s="15"/>
    </row>
    <row r="52" spans="1:8">
      <c r="A52" s="13">
        <v>49</v>
      </c>
      <c r="B52" s="10">
        <f t="shared" si="1"/>
        <v>8.68</v>
      </c>
      <c r="C52" s="14">
        <f t="shared" si="2"/>
        <v>69.403728761909036</v>
      </c>
      <c r="D52" s="10"/>
      <c r="E52" s="9"/>
      <c r="F52" s="13"/>
      <c r="G52" s="9"/>
      <c r="H52" s="15"/>
    </row>
    <row r="53" spans="1:8">
      <c r="A53" s="13">
        <v>50</v>
      </c>
      <c r="B53" s="16">
        <f>MAX(Sheet1!B6:B41)</f>
        <v>9</v>
      </c>
      <c r="C53" s="14">
        <f t="shared" si="2"/>
        <v>70.645212121216559</v>
      </c>
      <c r="D53" s="10"/>
      <c r="E53" s="10"/>
      <c r="F53" s="10"/>
      <c r="G53" s="10"/>
      <c r="H53" s="17"/>
    </row>
    <row r="54" spans="1:8">
      <c r="A54" s="8" t="s">
        <v>0</v>
      </c>
    </row>
    <row r="55" spans="1:8">
      <c r="A55" s="8" t="s">
        <v>0</v>
      </c>
    </row>
  </sheetData>
  <pageMargins left="0.78749999999999998" right="0.78749999999999998" top="1.0249999999999999" bottom="1.0249999999999999" header="0.78749999999999998" footer="0.78749999999999998"/>
  <pageSetup orientation="landscape" horizontalDpi="300" verticalDpi="300" r:id="rId1"/>
  <headerFooter alignWithMargins="0">
    <oddHeader>&amp;C&amp;A</oddHeader>
    <oddFooter>&amp;CPage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73"/>
  <sheetViews>
    <sheetView workbookViewId="0">
      <selection activeCell="Y29" sqref="Y29"/>
    </sheetView>
  </sheetViews>
  <sheetFormatPr defaultRowHeight="12.75"/>
  <cols>
    <col min="4" max="7" width="0" hidden="1" customWidth="1"/>
    <col min="8" max="9" width="9.140625" hidden="1" customWidth="1"/>
    <col min="12" max="13" width="9.140625" hidden="1" customWidth="1"/>
    <col min="14" max="20" width="5.85546875" customWidth="1"/>
    <col min="21" max="23" width="2.7109375" customWidth="1"/>
  </cols>
  <sheetData>
    <row r="5" spans="1:32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</row>
    <row r="6" spans="1:32">
      <c r="A6" s="10">
        <f ca="1">RAND()</f>
        <v>4.2912889901196904E-2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  <c r="AF6" s="10"/>
    </row>
    <row r="7" spans="1:32">
      <c r="A7" s="10">
        <f t="shared" ref="A7:A50" ca="1" si="7">RAND()</f>
        <v>0.50552143113764869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  <c r="AF7" s="10"/>
    </row>
    <row r="8" spans="1:32">
      <c r="A8" s="10">
        <f t="shared" ca="1" si="7"/>
        <v>0.89079338355092708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  <c r="AF8" s="10"/>
    </row>
    <row r="9" spans="1:32">
      <c r="A9" s="10">
        <f t="shared" ca="1" si="7"/>
        <v>0.25125617119468913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41.5</v>
      </c>
      <c r="P9" s="10">
        <f t="shared" ca="1" si="2"/>
        <v>166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  <c r="AF9" s="10"/>
    </row>
    <row r="10" spans="1:32">
      <c r="A10" s="10">
        <f t="shared" ca="1" si="7"/>
        <v>0.80833963468936754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  <c r="AF10" s="10"/>
    </row>
    <row r="11" spans="1:32">
      <c r="A11" s="10">
        <f t="shared" ca="1" si="7"/>
        <v>0.55875746850095442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  <c r="AF11" s="10"/>
    </row>
    <row r="12" spans="1:32">
      <c r="A12" s="10">
        <f t="shared" ca="1" si="7"/>
        <v>0.24965956699204384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63</v>
      </c>
      <c r="P12" s="10">
        <f t="shared" ca="1" si="2"/>
        <v>441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  <c r="AF12" s="10"/>
    </row>
    <row r="13" spans="1:32">
      <c r="A13" s="10">
        <f t="shared" ca="1" si="7"/>
        <v>0.12636348609628201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  <c r="AF13" s="10"/>
    </row>
    <row r="14" spans="1:32">
      <c r="A14" s="10">
        <f t="shared" ca="1" si="7"/>
        <v>0.56653789317966352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  <c r="AF14" s="10"/>
    </row>
    <row r="15" spans="1:32">
      <c r="A15" s="10">
        <f t="shared" ca="1" si="7"/>
        <v>0.93495101324548757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  <c r="AF15" s="10"/>
    </row>
    <row r="16" spans="1:32">
      <c r="A16" s="10">
        <f t="shared" ca="1" si="7"/>
        <v>0.44035613926152917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  <c r="AF16" s="10"/>
    </row>
    <row r="17" spans="1:32">
      <c r="A17" s="10">
        <f t="shared" ca="1" si="7"/>
        <v>0.98710195174144977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  <c r="AF17" s="10"/>
    </row>
    <row r="18" spans="1:32">
      <c r="A18" s="10">
        <f t="shared" ca="1" si="7"/>
        <v>0.23045971728644021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  <c r="AF18" s="10"/>
    </row>
    <row r="19" spans="1:32">
      <c r="A19" s="10">
        <f t="shared" ca="1" si="7"/>
        <v>0.36647002605147982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  <c r="AF19" s="10"/>
    </row>
    <row r="20" spans="1:32">
      <c r="A20" s="10">
        <f t="shared" ca="1" si="7"/>
        <v>0.17840114102475202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  <c r="AF20" s="10"/>
    </row>
    <row r="21" spans="1:32">
      <c r="A21" s="10">
        <f t="shared" ca="1" si="7"/>
        <v>0.66271879297925385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  <c r="AF21" s="10"/>
    </row>
    <row r="22" spans="1:32">
      <c r="A22" s="10">
        <f t="shared" ca="1" si="7"/>
        <v>0.2408926807647801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  <c r="AF22" s="10"/>
    </row>
    <row r="23" spans="1:32">
      <c r="A23" s="10">
        <f t="shared" ca="1" si="7"/>
        <v>0.40245293713932651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  <c r="AF23" s="10"/>
    </row>
    <row r="24" spans="1:32">
      <c r="A24" s="10">
        <f t="shared" ca="1" si="7"/>
        <v>0.79979279880987231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  <c r="AF24" s="10"/>
    </row>
    <row r="25" spans="1:32">
      <c r="A25" s="10">
        <f t="shared" ca="1" si="7"/>
        <v>0.98822449908113552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371.62</v>
      </c>
      <c r="AA25" s="57">
        <f t="shared" ca="1" si="8"/>
        <v>2174.16</v>
      </c>
      <c r="AB25" s="57">
        <f t="shared" ca="1" si="8"/>
        <v>240</v>
      </c>
      <c r="AC25" s="57">
        <f t="shared" ca="1" si="8"/>
        <v>1570</v>
      </c>
      <c r="AD25" s="57">
        <f t="shared" ca="1" si="8"/>
        <v>10788</v>
      </c>
      <c r="AE25" s="58">
        <f t="shared" ca="1" si="8"/>
        <v>13972.48</v>
      </c>
      <c r="AF25" s="10"/>
    </row>
    <row r="26" spans="1:32">
      <c r="A26" s="10">
        <f t="shared" ca="1" si="7"/>
        <v>0.82679764540362122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  <c r="AF26" s="10"/>
    </row>
    <row r="27" spans="1:32">
      <c r="A27" s="10">
        <f t="shared" ca="1" si="7"/>
        <v>0.85610878059632778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  <c r="AF27" s="10"/>
    </row>
    <row r="28" spans="1:32">
      <c r="A28" s="10">
        <f t="shared" ca="1" si="7"/>
        <v>0.33104414304096796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177180</v>
      </c>
      <c r="Z28" s="10" t="s">
        <v>61</v>
      </c>
      <c r="AA28" s="17"/>
      <c r="AB28" s="17"/>
      <c r="AC28" s="10"/>
      <c r="AD28" s="10"/>
      <c r="AE28" s="11"/>
      <c r="AF28" s="10"/>
    </row>
    <row r="29" spans="1:32" ht="15">
      <c r="A29" s="10">
        <f t="shared" ca="1" si="7"/>
        <v>0.69311408786732176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-0.51886217406027768</v>
      </c>
      <c r="Z29" s="17">
        <f ca="1">IF(Y29=0,0.0000000001,Y29)</f>
        <v>-0.51886217406027768</v>
      </c>
      <c r="AA29" s="17"/>
      <c r="AB29" s="17"/>
      <c r="AC29" s="10"/>
      <c r="AD29" s="10"/>
      <c r="AE29" s="11"/>
      <c r="AF29" s="10"/>
    </row>
    <row r="30" spans="1:32" ht="15">
      <c r="A30" s="10">
        <f t="shared" ca="1" si="7"/>
        <v>0.22828829181201615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12.594795800880554</v>
      </c>
      <c r="Z30" s="17"/>
      <c r="AA30" s="17"/>
      <c r="AB30" s="17"/>
      <c r="AC30" s="10"/>
      <c r="AD30" s="10"/>
      <c r="AE30" s="11"/>
      <c r="AF30" s="10"/>
    </row>
    <row r="31" spans="1:32" ht="15">
      <c r="A31" s="10">
        <f t="shared" ca="1" si="7"/>
        <v>0.28653297599283478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-0.84943447341592226</v>
      </c>
      <c r="Z31" s="68"/>
      <c r="AA31" s="69"/>
      <c r="AB31" s="69"/>
      <c r="AC31" s="69"/>
      <c r="AD31" s="69"/>
      <c r="AE31" s="11"/>
      <c r="AF31" s="10"/>
    </row>
    <row r="32" spans="1:32" ht="15">
      <c r="A32" s="10">
        <f t="shared" ca="1" si="7"/>
        <v>0.2433638618640962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-0.51886217406027768</v>
      </c>
      <c r="Z32" s="95" t="s">
        <v>66</v>
      </c>
      <c r="AA32" s="95" t="s">
        <v>67</v>
      </c>
      <c r="AB32" s="95">
        <f ca="1">Y30</f>
        <v>12.594795800880554</v>
      </c>
      <c r="AC32" s="95" t="s">
        <v>68</v>
      </c>
      <c r="AD32" s="95" t="s">
        <v>67</v>
      </c>
      <c r="AE32" s="96">
        <f ca="1">Y31</f>
        <v>-0.84943447341592226</v>
      </c>
      <c r="AF32" s="10"/>
    </row>
    <row r="33" spans="1:32" ht="15">
      <c r="A33" s="10">
        <f t="shared" ca="1" si="7"/>
        <v>0.92249842925860759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0.99826933141737628</v>
      </c>
      <c r="Z33" s="10"/>
      <c r="AA33" s="10"/>
      <c r="AB33" s="10"/>
      <c r="AC33" s="10"/>
      <c r="AD33" s="10"/>
      <c r="AE33" s="10"/>
      <c r="AF33" s="10"/>
    </row>
    <row r="34" spans="1:32">
      <c r="A34" s="10">
        <f t="shared" ca="1" si="7"/>
        <v>0.69806742264330568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</row>
    <row r="35" spans="1:32" ht="14.25">
      <c r="A35" s="10">
        <f t="shared" ca="1" si="7"/>
        <v>0.78883925233265062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  <c r="AF35" s="10"/>
    </row>
    <row r="36" spans="1:32">
      <c r="A36" s="10">
        <f t="shared" ca="1" si="7"/>
        <v>0.69322314519359562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  <c r="AF36" s="17"/>
    </row>
    <row r="37" spans="1:32">
      <c r="A37" s="10">
        <f t="shared" ca="1" si="7"/>
        <v>0.55973707312161058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948.09252345679033</v>
      </c>
      <c r="Z37" s="74">
        <f ca="1">IF(COUNT(Sheet1!$B6:'Sheet1'!$C6)=2,Z$29*B6^2+Y$30*B6+Y$31,0)</f>
        <v>11.226499153404355</v>
      </c>
      <c r="AA37" s="74"/>
      <c r="AB37" s="74">
        <f t="shared" ref="AB37:AB72" ca="1" si="9">IF(COUNT($B6:$C6)=2,(C6-Z37)^2,0)</f>
        <v>0.52780101989724393</v>
      </c>
      <c r="AC37" s="49"/>
      <c r="AD37" s="75">
        <f ca="1">IF(COUNT(Sheet1!$B6:'Sheet1'!$C6)=2,($Z$25/n-Z37)^2,0)</f>
        <v>903.88089216748426</v>
      </c>
      <c r="AE37" s="10" t="s">
        <v>0</v>
      </c>
      <c r="AF37" s="17"/>
    </row>
    <row r="38" spans="1:32">
      <c r="A38" s="10">
        <f t="shared" ca="1" si="7"/>
        <v>4.3169508963666781E-2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103.85874567901237</v>
      </c>
      <c r="Z38" s="74">
        <f ca="1">IF(COUNT(Sheet1!$B7:'Sheet1'!$C7)=2,Z$29*B7^2+Y$30*B7+Y$31,0)</f>
        <v>32.265193362683235</v>
      </c>
      <c r="AA38" s="59"/>
      <c r="AB38" s="74">
        <f t="shared" ca="1" si="9"/>
        <v>1.3576755724410605</v>
      </c>
      <c r="AC38" s="32"/>
      <c r="AD38" s="75">
        <f ca="1">IF(COUNT(Sheet1!$B7:'Sheet1'!$C7)=2,($Z$25/n-Z38)^2,0)</f>
        <v>81.467191201385404</v>
      </c>
      <c r="AE38" s="10"/>
      <c r="AF38" s="10"/>
    </row>
    <row r="39" spans="1:32">
      <c r="A39" s="10">
        <f t="shared" ca="1" si="7"/>
        <v>0.22920883622599775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4.3634567901233365E-2</v>
      </c>
      <c r="Z39" s="74">
        <f ca="1">IF(COUNT(Sheet1!$B8:'Sheet1'!$C8)=2,Z$29*B8^2+Y$30*B8+Y$31,0)</f>
        <v>41.227953945141849</v>
      </c>
      <c r="AA39" s="59"/>
      <c r="AB39" s="74">
        <f t="shared" ca="1" si="9"/>
        <v>7.4009055963884296E-2</v>
      </c>
      <c r="AC39" s="32"/>
      <c r="AD39" s="75">
        <f ca="1">IF(COUNT(Sheet1!$B8:'Sheet1'!$C8)=2,($Z$25/n-Z39)^2,0)</f>
        <v>3.9888276132693289E-3</v>
      </c>
      <c r="AE39" s="10"/>
      <c r="AF39" s="10"/>
    </row>
    <row r="40" spans="1:32">
      <c r="A40" s="10">
        <f t="shared" ca="1" si="7"/>
        <v>0.4229593428986973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4.3634567901233365E-2</v>
      </c>
      <c r="Z40" s="74">
        <f ca="1">IF(COUNT(Sheet1!$B9:'Sheet1'!$C9)=2,Z$29*B9^2+Y$30*B9+Y$31,0)</f>
        <v>41.227953945141849</v>
      </c>
      <c r="AA40" s="59"/>
      <c r="AB40" s="74">
        <f t="shared" ca="1" si="9"/>
        <v>7.4009055963884296E-2</v>
      </c>
      <c r="AC40" s="32"/>
      <c r="AD40" s="75">
        <f ca="1">IF(COUNT(Sheet1!$B9:'Sheet1'!$C9)=2,($Z$25/n-Z40)^2,0)</f>
        <v>3.9888276132693289E-3</v>
      </c>
      <c r="AE40" s="10"/>
      <c r="AF40" s="10"/>
    </row>
    <row r="41" spans="1:32">
      <c r="A41" s="10">
        <f t="shared" ca="1" si="7"/>
        <v>0.9688917543065747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213.41963456790111</v>
      </c>
      <c r="Z41" s="74">
        <f ca="1">IF(COUNT(Sheet1!$B10:'Sheet1'!$C10)=2,Z$29*B10^2+Y$30*B10+Y$31,0)</f>
        <v>56.040302065697404</v>
      </c>
      <c r="AA41" s="59"/>
      <c r="AB41" s="74">
        <f t="shared" ca="1" si="9"/>
        <v>1.9684669638958947E-2</v>
      </c>
      <c r="AC41" s="32"/>
      <c r="AD41" s="75">
        <f ca="1">IF(COUNT(Sheet1!$B10:'Sheet1'!$C10)=2,($Z$25/n-Z41)^2,0)</f>
        <v>217.53863381485002</v>
      </c>
      <c r="AE41" s="10"/>
      <c r="AF41" s="10"/>
    </row>
    <row r="42" spans="1:32">
      <c r="A42" s="10">
        <f t="shared" ca="1" si="7"/>
        <v>0.71998744967800798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471.27585679012333</v>
      </c>
      <c r="Z42" s="74">
        <f ca="1">IF(COUNT(Sheet1!$B11:'Sheet1'!$C11)=2,Z$29*B11^2+Y$30*B11+Y$31,0)</f>
        <v>61.889889603794359</v>
      </c>
      <c r="AA42" s="59"/>
      <c r="AB42" s="74">
        <f t="shared" ca="1" si="9"/>
        <v>1.2323450917638459</v>
      </c>
      <c r="AC42" s="32"/>
      <c r="AD42" s="75">
        <f ca="1">IF(COUNT(Sheet1!$B11:'Sheet1'!$C11)=2,($Z$25/n-Z42)^2,0)</f>
        <v>424.30967539062982</v>
      </c>
      <c r="AE42" s="10"/>
      <c r="AF42" s="10"/>
    </row>
    <row r="43" spans="1:32">
      <c r="A43" s="10">
        <f t="shared" ca="1" si="7"/>
        <v>0.84326834627189928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471.27585679012333</v>
      </c>
      <c r="Z43" s="74">
        <f ca="1">IF(COUNT(Sheet1!$B12:'Sheet1'!$C12)=2,Z$29*B12^2+Y$30*B12+Y$31,0)</f>
        <v>61.889889603794359</v>
      </c>
      <c r="AA43" s="59"/>
      <c r="AB43" s="74">
        <f t="shared" ca="1" si="9"/>
        <v>1.2323450917638459</v>
      </c>
      <c r="AC43" s="32"/>
      <c r="AD43" s="75">
        <f ca="1">IF(COUNT(Sheet1!$B12:'Sheet1'!$C12)=2,($Z$25/n-Z43)^2,0)</f>
        <v>424.30967539062982</v>
      </c>
      <c r="AE43" s="10"/>
      <c r="AF43" s="10"/>
    </row>
    <row r="44" spans="1:32">
      <c r="A44" s="10">
        <f t="shared" ca="1" si="7"/>
        <v>0.93938280657361006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567.81594567901243</v>
      </c>
      <c r="Z44" s="74">
        <f ca="1">IF(COUNT(Sheet1!$B13:'Sheet1'!$C13)=2,Z$29*B13^2+Y$30*B13+Y$31,0)</f>
        <v>66.701752793770737</v>
      </c>
      <c r="AA44" s="32"/>
      <c r="AB44" s="74">
        <f t="shared" ca="1" si="9"/>
        <v>2.5019419006015173</v>
      </c>
      <c r="AC44" s="32"/>
      <c r="AD44" s="75">
        <f ca="1">IF(COUNT(Sheet1!$B13:'Sheet1'!$C13)=2,($Z$25/n-Z44)^2,0)</f>
        <v>645.70071072451867</v>
      </c>
      <c r="AE44" s="10"/>
      <c r="AF44" s="10"/>
    </row>
    <row r="45" spans="1:32">
      <c r="A45" s="10">
        <f t="shared" ca="1" si="7"/>
        <v>0.92632841717245806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1704.9558567901238</v>
      </c>
      <c r="Z45" s="74">
        <f ca="1">IF(COUNT(Sheet1!$B14:'Sheet1'!$C14)=2,Z$29*B14^2+Y$30*B14+Y$31,0)</f>
        <v>-0.84943447341592226</v>
      </c>
      <c r="AA45" s="59"/>
      <c r="AB45" s="74">
        <f t="shared" ca="1" si="9"/>
        <v>0.72153892462738511</v>
      </c>
      <c r="AC45" s="32"/>
      <c r="AD45" s="75">
        <f ca="1">IF(COUNT(Sheet1!$B14:'Sheet1'!$C14)=2,($Z$25/n-Z45)^2,0)</f>
        <v>1775.8255821616015</v>
      </c>
      <c r="AE45" s="10"/>
      <c r="AF45" s="10"/>
    </row>
    <row r="46" spans="1:32">
      <c r="A46" s="10">
        <f t="shared" ca="1" si="7"/>
        <v>0.64123462863009639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  <c r="AF46" s="10"/>
    </row>
    <row r="47" spans="1:32">
      <c r="A47" s="10">
        <f t="shared" ca="1" si="7"/>
        <v>0.76015416077963138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  <c r="AF47" s="10"/>
    </row>
    <row r="48" spans="1:32">
      <c r="A48" s="10">
        <f t="shared" ca="1" si="7"/>
        <v>0.31230684566924671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  <c r="AF48" s="10"/>
    </row>
    <row r="49" spans="1:32">
      <c r="A49" s="10">
        <f t="shared" ca="1" si="7"/>
        <v>0.67772769568660174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  <c r="AF49" s="10"/>
    </row>
    <row r="50" spans="1:32">
      <c r="A50" s="10">
        <f t="shared" ca="1" si="7"/>
        <v>4.5520457104926582E-2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  <c r="AF50" s="10"/>
    </row>
    <row r="51" spans="1:32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  <c r="AF51" s="10"/>
    </row>
    <row r="52" spans="1:32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  <c r="AF52" s="10"/>
    </row>
    <row r="53" spans="1:32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  <c r="AF53" s="10"/>
    </row>
    <row r="54" spans="1:32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  <c r="AF54" s="10"/>
    </row>
    <row r="55" spans="1:32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  <c r="AF55" s="10"/>
    </row>
    <row r="56" spans="1:32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  <c r="AF56" s="10"/>
    </row>
    <row r="57" spans="1:32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  <c r="AF57" s="10"/>
    </row>
    <row r="58" spans="1:32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  <c r="AF58" s="10"/>
    </row>
    <row r="59" spans="1:32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  <c r="AF59" s="10"/>
    </row>
    <row r="60" spans="1:32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  <c r="AF60" s="10"/>
    </row>
    <row r="61" spans="1:32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  <c r="AF61" s="10"/>
    </row>
    <row r="62" spans="1:32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  <c r="AF62" s="10"/>
    </row>
    <row r="63" spans="1:32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  <c r="AF63" s="10"/>
    </row>
    <row r="64" spans="1:32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  <c r="AF64" s="10"/>
    </row>
    <row r="65" spans="1:32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  <c r="AF65" s="10"/>
    </row>
    <row r="66" spans="1:32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  <c r="AF66" s="10"/>
    </row>
    <row r="67" spans="1:32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  <c r="AF67" s="10"/>
    </row>
    <row r="68" spans="1:32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  <c r="AF68" s="10"/>
    </row>
    <row r="69" spans="1:32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  <c r="AF69" s="10"/>
    </row>
    <row r="70" spans="1:32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  <c r="AF70" s="10"/>
    </row>
    <row r="71" spans="1:32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  <c r="AF71" s="10"/>
    </row>
    <row r="72" spans="1:32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  <c r="AF72" s="10"/>
    </row>
    <row r="73" spans="1:3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4480.7816888888892</v>
      </c>
      <c r="Z73" s="83">
        <f ca="1">SUM(Z37:Z72)</f>
        <v>371.62000000001223</v>
      </c>
      <c r="AA73" s="83"/>
      <c r="AB73" s="83">
        <f ca="1">SUM(AB37:AB72)</f>
        <v>7.7413503826616257</v>
      </c>
      <c r="AC73" s="83" t="s">
        <v>0</v>
      </c>
      <c r="AD73" s="84">
        <f ca="1">SUM(AD37:AD72)</f>
        <v>4473.0403385063255</v>
      </c>
      <c r="AE73" s="10"/>
      <c r="AF73" s="10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5" width="0" hidden="1" customWidth="1"/>
    <col min="6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0.77370682942497215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24.1</v>
      </c>
      <c r="P6" s="10">
        <f t="shared" ref="P6:P50" ca="1" si="2">IF(COUNT($B6:$C6)=2,N6*O6,0)</f>
        <v>48.2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0.67885682587613005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0.12278675191124067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0.76284369415971331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7.2171336673711561E-2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0.57597518800472602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6.909031990292025E-3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63</v>
      </c>
      <c r="P12" s="10">
        <f t="shared" ca="1" si="2"/>
        <v>441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0.35217956315399912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0.87873640474432624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0.86744389138707101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3.5951554753162362E-2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0.42108891616375288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0.67527735875653061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0.47382022329804718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0.16470096849485816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0.66304708487268693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0.99920561359415971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0.70825006520056288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0.528560434189279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0.511643264294113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369.42</v>
      </c>
      <c r="AA25" s="57">
        <f t="shared" ca="1" si="8"/>
        <v>2097.7600000000002</v>
      </c>
      <c r="AB25" s="57">
        <f t="shared" ca="1" si="8"/>
        <v>234</v>
      </c>
      <c r="AC25" s="57">
        <f t="shared" ca="1" si="8"/>
        <v>1510</v>
      </c>
      <c r="AD25" s="57">
        <f t="shared" ca="1" si="8"/>
        <v>10326</v>
      </c>
      <c r="AE25" s="58">
        <f t="shared" ca="1" si="8"/>
        <v>13297.880000000001</v>
      </c>
    </row>
    <row r="26" spans="1:31">
      <c r="A26" s="10">
        <f t="shared" ca="1" si="7"/>
        <v>0.22608524137308916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0.11968536526586482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0.88953961199109954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158352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0.19862448698039203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-0.37758310599173256</v>
      </c>
      <c r="Z29" s="17">
        <f ca="1">IF(Y29=0,0.0000000001,Y29)</f>
        <v>-0.37758310599173256</v>
      </c>
      <c r="AA29" s="17"/>
      <c r="AB29" s="17"/>
      <c r="AC29" s="10"/>
      <c r="AD29" s="10"/>
      <c r="AE29" s="11"/>
    </row>
    <row r="30" spans="1:31" ht="15">
      <c r="A30" s="10">
        <f t="shared" ca="1" si="7"/>
        <v>0.30222022670740623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11.265250075780697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0.26892651680478441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0.79604930787107209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9.6201586292848917E-2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-0.37758310599173256</v>
      </c>
      <c r="Z32" s="95" t="s">
        <v>66</v>
      </c>
      <c r="AA32" s="95" t="s">
        <v>67</v>
      </c>
      <c r="AB32" s="95">
        <f ca="1">Y30</f>
        <v>11.265250075780697</v>
      </c>
      <c r="AC32" s="95" t="s">
        <v>68</v>
      </c>
      <c r="AD32" s="95" t="s">
        <v>67</v>
      </c>
      <c r="AE32" s="96">
        <f ca="1">Y31</f>
        <v>0.79604930787107209</v>
      </c>
    </row>
    <row r="33" spans="1:31" ht="15">
      <c r="A33" s="10">
        <f t="shared" ca="1" si="7"/>
        <v>0.13711990086427261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0.99437858479125829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0.89871853001099933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0.13620765513874111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4.2512108900353063E-2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0.610062346781441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287.18951111111107</v>
      </c>
      <c r="Z37" s="74">
        <f ca="1">IF(COUNT(Sheet1!$B6:'Sheet1'!$C6)=2,Z$29*B6^2+Y$30*B6+Y$31,0)</f>
        <v>21.816217035465538</v>
      </c>
      <c r="AA37" s="74"/>
      <c r="AB37" s="74">
        <f t="shared" ref="AB37:AB72" ca="1" si="9">IF(COUNT($B6:$C6)=2,(C6-Z37)^2,0)</f>
        <v>5.2156646290978221</v>
      </c>
      <c r="AC37" s="49"/>
      <c r="AD37" s="75">
        <f ca="1">IF(COUNT(Sheet1!$B6:'Sheet1'!$C6)=2,($Z$25/n-Z37)^2,0)</f>
        <v>369.81019301816366</v>
      </c>
      <c r="AE37" s="10" t="s">
        <v>0</v>
      </c>
    </row>
    <row r="38" spans="1:31">
      <c r="A38" s="10">
        <f t="shared" ca="1" si="7"/>
        <v>0.9496173204942141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98.936177777777758</v>
      </c>
      <c r="Z38" s="74">
        <f ca="1">IF(COUNT(Sheet1!$B7:'Sheet1'!$C7)=2,Z$29*B7^2+Y$30*B7+Y$31,0)</f>
        <v>31.193551581287569</v>
      </c>
      <c r="AA38" s="59"/>
      <c r="AB38" s="74">
        <f t="shared" ca="1" si="9"/>
        <v>8.7518983614042808E-3</v>
      </c>
      <c r="AC38" s="32"/>
      <c r="AD38" s="75">
        <f ca="1">IF(COUNT(Sheet1!$B7:'Sheet1'!$C7)=2,($Z$25/n-Z38)^2,0)</f>
        <v>97.083876885725161</v>
      </c>
      <c r="AE38" s="10"/>
    </row>
    <row r="39" spans="1:31">
      <c r="A39" s="10">
        <f t="shared" ca="1" si="7"/>
        <v>0.23492000448766037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98.936177777777758</v>
      </c>
      <c r="Z39" s="74">
        <f ca="1">IF(COUNT(Sheet1!$B8:'Sheet1'!$C8)=2,Z$29*B8^2+Y$30*B8+Y$31,0)</f>
        <v>31.193551581287569</v>
      </c>
      <c r="AA39" s="59"/>
      <c r="AB39" s="74">
        <f t="shared" ca="1" si="9"/>
        <v>8.7518983614042808E-3</v>
      </c>
      <c r="AC39" s="32"/>
      <c r="AD39" s="75">
        <f ca="1">IF(COUNT(Sheet1!$B8:'Sheet1'!$C8)=2,($Z$25/n-Z39)^2,0)</f>
        <v>97.083876885725161</v>
      </c>
      <c r="AE39" s="10"/>
    </row>
    <row r="40" spans="1:31">
      <c r="A40" s="10">
        <f t="shared" ca="1" si="7"/>
        <v>0.92727564128276141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24.535511111111109</v>
      </c>
      <c r="Z40" s="74">
        <f ca="1">IF(COUNT(Sheet1!$B9:'Sheet1'!$C9)=2,Z$29*B9^2+Y$30*B9+Y$31,0)</f>
        <v>47.682722036981247</v>
      </c>
      <c r="AA40" s="59"/>
      <c r="AB40" s="74">
        <f t="shared" ca="1" si="9"/>
        <v>2.8315534537423157</v>
      </c>
      <c r="AC40" s="32"/>
      <c r="AD40" s="75">
        <f ca="1">IF(COUNT(Sheet1!$B9:'Sheet1'!$C9)=2,($Z$25/n-Z40)^2,0)</f>
        <v>44.037230877880972</v>
      </c>
      <c r="AE40" s="10"/>
    </row>
    <row r="41" spans="1:31">
      <c r="A41" s="10">
        <f t="shared" ca="1" si="7"/>
        <v>2.9708823383752803E-2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24.535511111111109</v>
      </c>
      <c r="Z41" s="74">
        <f ca="1">IF(COUNT(Sheet1!$B10:'Sheet1'!$C10)=2,Z$29*B10^2+Y$30*B10+Y$31,0)</f>
        <v>47.682722036981247</v>
      </c>
      <c r="AA41" s="59"/>
      <c r="AB41" s="74">
        <f t="shared" ca="1" si="9"/>
        <v>2.8315534537423157</v>
      </c>
      <c r="AC41" s="32"/>
      <c r="AD41" s="75">
        <f ca="1">IF(COUNT(Sheet1!$B10:'Sheet1'!$C10)=2,($Z$25/n-Z41)^2,0)</f>
        <v>44.037230877880972</v>
      </c>
      <c r="AE41" s="10"/>
    </row>
    <row r="42" spans="1:31">
      <c r="A42" s="10">
        <f t="shared" ca="1" si="7"/>
        <v>0.75017188075822094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481.94884444444443</v>
      </c>
      <c r="Z42" s="74">
        <f ca="1">IF(COUNT(Sheet1!$B11:'Sheet1'!$C11)=2,Z$29*B11^2+Y$30*B11+Y$31,0)</f>
        <v>61.151227644741056</v>
      </c>
      <c r="AA42" s="59"/>
      <c r="AB42" s="74">
        <f t="shared" ca="1" si="9"/>
        <v>3.4179592215697041</v>
      </c>
      <c r="AC42" s="32"/>
      <c r="AD42" s="75">
        <f ca="1">IF(COUNT(Sheet1!$B11:'Sheet1'!$C11)=2,($Z$25/n-Z42)^2,0)</f>
        <v>404.19337212111145</v>
      </c>
      <c r="AE42" s="10"/>
    </row>
    <row r="43" spans="1:31">
      <c r="A43" s="10">
        <f t="shared" ca="1" si="7"/>
        <v>0.65070299724308478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481.94884444444443</v>
      </c>
      <c r="Z43" s="74">
        <f ca="1">IF(COUNT(Sheet1!$B12:'Sheet1'!$C12)=2,Z$29*B12^2+Y$30*B12+Y$31,0)</f>
        <v>61.151227644741056</v>
      </c>
      <c r="AA43" s="59"/>
      <c r="AB43" s="74">
        <f t="shared" ca="1" si="9"/>
        <v>3.4179592215697041</v>
      </c>
      <c r="AC43" s="32"/>
      <c r="AD43" s="75">
        <f ca="1">IF(COUNT(Sheet1!$B12:'Sheet1'!$C12)=2,($Z$25/n-Z43)^2,0)</f>
        <v>404.19337212111145</v>
      </c>
      <c r="AE43" s="10"/>
    </row>
    <row r="44" spans="1:31">
      <c r="A44" s="10">
        <f t="shared" ca="1" si="7"/>
        <v>0.11241307490933206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579.52537777777798</v>
      </c>
      <c r="Z44" s="74">
        <f ca="1">IF(COUNT(Sheet1!$B13:'Sheet1'!$C13)=2,Z$29*B13^2+Y$30*B13+Y$31,0)</f>
        <v>66.75273113064577</v>
      </c>
      <c r="AA44" s="32"/>
      <c r="AB44" s="74">
        <f t="shared" ca="1" si="9"/>
        <v>2.6658109449798011</v>
      </c>
      <c r="AC44" s="32"/>
      <c r="AD44" s="75">
        <f ca="1">IF(COUNT(Sheet1!$B13:'Sheet1'!$C13)=2,($Z$25/n-Z44)^2,0)</f>
        <v>660.80175022624928</v>
      </c>
      <c r="AE44" s="10"/>
    </row>
    <row r="45" spans="1:31">
      <c r="A45" s="10">
        <f t="shared" ca="1" si="7"/>
        <v>0.34629186346871865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1684.8288444444445</v>
      </c>
      <c r="Z45" s="74">
        <f ca="1">IF(COUNT(Sheet1!$B14:'Sheet1'!$C14)=2,Z$29*B14^2+Y$30*B14+Y$31,0)</f>
        <v>0.79604930787107209</v>
      </c>
      <c r="AA45" s="59"/>
      <c r="AB45" s="74">
        <f t="shared" ca="1" si="9"/>
        <v>0.63369450056201293</v>
      </c>
      <c r="AC45" s="32"/>
      <c r="AD45" s="75">
        <f ca="1">IF(COUNT(Sheet1!$B14:'Sheet1'!$C14)=2,($Z$25/n-Z45)^2,0)</f>
        <v>1620.1121977641772</v>
      </c>
      <c r="AE45" s="10"/>
    </row>
    <row r="46" spans="1:31">
      <c r="A46" s="10">
        <f t="shared" ca="1" si="7"/>
        <v>0.89676284024221353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0.41551051059872224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0.76945719134987434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0.55591848792899179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0.93096768767118854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3762.3847999999998</v>
      </c>
      <c r="Z73" s="83">
        <f ca="1">SUM(Z37:Z72)</f>
        <v>369.42000000000212</v>
      </c>
      <c r="AA73" s="83"/>
      <c r="AB73" s="83">
        <f ca="1">SUM(AB37:AB72)</f>
        <v>21.031699221986482</v>
      </c>
      <c r="AC73" s="83" t="s">
        <v>0</v>
      </c>
      <c r="AD73" s="84">
        <f ca="1">SUM(AD37:AD72)</f>
        <v>3741.3531007780257</v>
      </c>
      <c r="AE73" s="1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4" width="4.5703125" customWidth="1"/>
    <col min="5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9.5294548723451666E-2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0.63028745367486549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8.5353451223697419E-2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0.78349590064534069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0.23559060776717355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0.18189447795463243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0.784693426516334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8.4263286528966974E-2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0.53365722480768729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0.38014227189388505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0.11650123141502489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0.32725992448336139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0.29034049087439129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0.96102736646478615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5.9151290361938003E-2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0.71527957906487394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0.45533638163615908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0.49439512260398988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0.41695948092623913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0.87724878482357072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39</v>
      </c>
      <c r="Z25" s="56">
        <f t="shared" ca="1" si="8"/>
        <v>350.84000000000003</v>
      </c>
      <c r="AA25" s="57">
        <f t="shared" ca="1" si="8"/>
        <v>2034.42</v>
      </c>
      <c r="AB25" s="57">
        <f t="shared" ca="1" si="8"/>
        <v>233</v>
      </c>
      <c r="AC25" s="57">
        <f t="shared" ca="1" si="8"/>
        <v>1545</v>
      </c>
      <c r="AD25" s="57">
        <f t="shared" ca="1" si="8"/>
        <v>10901</v>
      </c>
      <c r="AE25" s="58">
        <f t="shared" ca="1" si="8"/>
        <v>13218.060000000001</v>
      </c>
    </row>
    <row r="26" spans="1:31">
      <c r="A26" s="10">
        <f t="shared" ca="1" si="7"/>
        <v>0.62477429877405322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0.16540017501013182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0.5727129549147838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225244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0.81848036368423094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-0.42230452309498195</v>
      </c>
      <c r="Z29" s="17">
        <f ca="1">IF(Y29=0,0.0000000001,Y29)</f>
        <v>-0.42230452309498195</v>
      </c>
      <c r="AA29" s="17"/>
      <c r="AB29" s="17"/>
      <c r="AC29" s="10"/>
      <c r="AD29" s="10"/>
      <c r="AE29" s="11"/>
    </row>
    <row r="30" spans="1:31" ht="15">
      <c r="A30" s="10">
        <f t="shared" ca="1" si="7"/>
        <v>0.86919887678748242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11.565422208804446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0.54624832785405453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-0.20161247358420203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0.14433955261942133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-0.42230452309498195</v>
      </c>
      <c r="Z32" s="95" t="s">
        <v>66</v>
      </c>
      <c r="AA32" s="95" t="s">
        <v>67</v>
      </c>
      <c r="AB32" s="95">
        <f ca="1">Y30</f>
        <v>11.565422208804446</v>
      </c>
      <c r="AC32" s="95" t="s">
        <v>68</v>
      </c>
      <c r="AD32" s="95" t="s">
        <v>67</v>
      </c>
      <c r="AE32" s="96">
        <f ca="1">Y31</f>
        <v>-0.20161247358420203</v>
      </c>
    </row>
    <row r="33" spans="1:31" ht="15">
      <c r="A33" s="10">
        <f t="shared" ca="1" si="7"/>
        <v>0.32878713095845058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0.9984372896126481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0.32787641523227784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0.25556041958925857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0.83161360718053845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0.95123470105396868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811.23698271604962</v>
      </c>
      <c r="Z37" s="74">
        <f ca="1">IF(COUNT(Sheet1!$B6:'Sheet1'!$C6)=2,Z$29*B6^2+Y$30*B6+Y$31,0)</f>
        <v>10.941505212125263</v>
      </c>
      <c r="AA37" s="74"/>
      <c r="AB37" s="74">
        <f t="shared" ref="AB37:AB72" ca="1" si="9">IF(COUNT($B6:$C6)=2,(C6-Z37)^2,0)</f>
        <v>0.19492685233377305</v>
      </c>
      <c r="AC37" s="49"/>
      <c r="AD37" s="75">
        <f ca="1">IF(COUNT(Sheet1!$B6:'Sheet1'!$C6)=2,($Z$25/n-Z37)^2,0)</f>
        <v>786.28181044034113</v>
      </c>
      <c r="AE37" s="10" t="s">
        <v>0</v>
      </c>
    </row>
    <row r="38" spans="1:31">
      <c r="A38" s="10">
        <f t="shared" ca="1" si="7"/>
        <v>7.6048036618827974E-2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62.129427160493876</v>
      </c>
      <c r="Z38" s="74">
        <f ca="1">IF(COUNT(Sheet1!$B7:'Sheet1'!$C7)=2,Z$29*B7^2+Y$30*B7+Y$31,0)</f>
        <v>30.693913444974292</v>
      </c>
      <c r="AA38" s="59"/>
      <c r="AB38" s="74">
        <f t="shared" ca="1" si="9"/>
        <v>0.16490629017264827</v>
      </c>
      <c r="AC38" s="32"/>
      <c r="AD38" s="75">
        <f ca="1">IF(COUNT(Sheet1!$B7:'Sheet1'!$C7)=2,($Z$25/n-Z38)^2,0)</f>
        <v>68.696062387005142</v>
      </c>
      <c r="AE38" s="10"/>
    </row>
    <row r="39" spans="1:31">
      <c r="A39" s="10">
        <f t="shared" ca="1" si="7"/>
        <v>6.8432744344463226E-3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62.129427160493876</v>
      </c>
      <c r="Z39" s="74">
        <f ca="1">IF(COUNT(Sheet1!$B8:'Sheet1'!$C8)=2,Z$29*B8^2+Y$30*B8+Y$31,0)</f>
        <v>30.693913444974292</v>
      </c>
      <c r="AA39" s="59"/>
      <c r="AB39" s="74">
        <f t="shared" ca="1" si="9"/>
        <v>0.16490629017264827</v>
      </c>
      <c r="AC39" s="32"/>
      <c r="AD39" s="75">
        <f ca="1">IF(COUNT(Sheet1!$B8:'Sheet1'!$C8)=2,($Z$25/n-Z39)^2,0)</f>
        <v>68.696062387005142</v>
      </c>
      <c r="AE39" s="10"/>
    </row>
    <row r="40" spans="1:31">
      <c r="A40" s="10">
        <f t="shared" ca="1" si="7"/>
        <v>6.8012684052262573E-2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49.249204938271546</v>
      </c>
      <c r="Z40" s="74">
        <f ca="1">IF(COUNT(Sheet1!$B9:'Sheet1'!$C9)=2,Z$29*B9^2+Y$30*B9+Y$31,0)</f>
        <v>47.067885493063478</v>
      </c>
      <c r="AA40" s="59"/>
      <c r="AB40" s="74">
        <f t="shared" ca="1" si="9"/>
        <v>1.1403794262954285</v>
      </c>
      <c r="AC40" s="32"/>
      <c r="AD40" s="75">
        <f ca="1">IF(COUNT(Sheet1!$B9:'Sheet1'!$C9)=2,($Z$25/n-Z40)^2,0)</f>
        <v>65.377950529431246</v>
      </c>
      <c r="AE40" s="10"/>
    </row>
    <row r="41" spans="1:31">
      <c r="A41" s="10">
        <f t="shared" ca="1" si="7"/>
        <v>0.72485896140765638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49.249204938271546</v>
      </c>
      <c r="Z41" s="74">
        <f ca="1">IF(COUNT(Sheet1!$B10:'Sheet1'!$C10)=2,Z$29*B10^2+Y$30*B10+Y$31,0)</f>
        <v>47.067885493063478</v>
      </c>
      <c r="AA41" s="59"/>
      <c r="AB41" s="74">
        <f t="shared" ca="1" si="9"/>
        <v>1.1403794262954285</v>
      </c>
      <c r="AC41" s="32"/>
      <c r="AD41" s="75">
        <f ca="1">IF(COUNT(Sheet1!$B10:'Sheet1'!$C10)=2,($Z$25/n-Z41)^2,0)</f>
        <v>65.377950529431246</v>
      </c>
      <c r="AE41" s="10"/>
    </row>
    <row r="42" spans="1:31">
      <c r="A42" s="10">
        <f t="shared" ca="1" si="7"/>
        <v>0.80859438738651246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286.21120493827141</v>
      </c>
      <c r="Z42" s="74">
        <f ca="1">IF(COUNT(Sheet1!$B11:'Sheet1'!$C11)=2,Z$29*B11^2+Y$30*B11+Y$31,0)</f>
        <v>53.987957947823112</v>
      </c>
      <c r="AA42" s="59"/>
      <c r="AB42" s="74">
        <f t="shared" ca="1" si="9"/>
        <v>3.655904809292799</v>
      </c>
      <c r="AC42" s="32"/>
      <c r="AD42" s="75">
        <f ca="1">IF(COUNT(Sheet1!$B11:'Sheet1'!$C11)=2,($Z$25/n-Z42)^2,0)</f>
        <v>225.17210466657474</v>
      </c>
      <c r="AE42" s="10"/>
    </row>
    <row r="43" spans="1:31">
      <c r="A43" s="10">
        <f t="shared" ca="1" si="7"/>
        <v>0.18756944829858568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683.18342716049381</v>
      </c>
      <c r="Z43" s="74">
        <f ca="1">IF(COUNT(Sheet1!$B12:'Sheet1'!$C12)=2,Z$29*B12^2+Y$30*B12+Y$31,0)</f>
        <v>65.294275718772511</v>
      </c>
      <c r="AA43" s="59"/>
      <c r="AB43" s="74">
        <f t="shared" ca="1" si="9"/>
        <v>3.037202615367365E-2</v>
      </c>
      <c r="AC43" s="32"/>
      <c r="AD43" s="75">
        <f ca="1">IF(COUNT(Sheet1!$B12:'Sheet1'!$C12)=2,($Z$25/n-Z43)^2,0)</f>
        <v>692.32415920532401</v>
      </c>
      <c r="AE43" s="10"/>
    </row>
    <row r="44" spans="1:31">
      <c r="A44" s="10">
        <f t="shared" ca="1" si="7"/>
        <v>0.59159788464864171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683.18342716049381</v>
      </c>
      <c r="Z44" s="74">
        <f ca="1">IF(COUNT(Sheet1!$B13:'Sheet1'!$C13)=2,Z$29*B13^2+Y$30*B13+Y$31,0)</f>
        <v>65.294275718772511</v>
      </c>
      <c r="AA44" s="32"/>
      <c r="AB44" s="74">
        <f t="shared" ca="1" si="9"/>
        <v>3.037202615367365E-2</v>
      </c>
      <c r="AC44" s="32"/>
      <c r="AD44" s="75">
        <f ca="1">IF(COUNT(Sheet1!$B13:'Sheet1'!$C13)=2,($Z$25/n-Z44)^2,0)</f>
        <v>692.32415920532401</v>
      </c>
      <c r="AE44" s="10"/>
    </row>
    <row r="45" spans="1:31">
      <c r="A45" s="10">
        <f t="shared" ca="1" si="7"/>
        <v>0.41659754478091171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1519.6136493827164</v>
      </c>
      <c r="Z45" s="74">
        <f ca="1">IF(COUNT(Sheet1!$B14:'Sheet1'!$C14)=2,Z$29*B14^2+Y$30*B14+Y$31,0)</f>
        <v>-0.20161247358420203</v>
      </c>
      <c r="AA45" s="59"/>
      <c r="AB45" s="74">
        <f t="shared" ca="1" si="9"/>
        <v>4.064758950474056E-2</v>
      </c>
      <c r="AC45" s="32"/>
      <c r="AD45" s="75">
        <f ca="1">IF(COUNT(Sheet1!$B14:'Sheet1'!$C14)=2,($Z$25/n-Z45)^2,0)</f>
        <v>1535.372901468284</v>
      </c>
      <c r="AE45" s="10"/>
    </row>
    <row r="46" spans="1:31">
      <c r="A46" s="10">
        <f t="shared" ca="1" si="7"/>
        <v>0.22715249400327375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9.373013920842499E-2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0.22412476984922325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0.44067752109622527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5.7568520182851524E-2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4206.1859555555557</v>
      </c>
      <c r="Z73" s="83">
        <f ca="1">SUM(Z37:Z72)</f>
        <v>350.83999999998474</v>
      </c>
      <c r="AA73" s="83"/>
      <c r="AB73" s="83">
        <f ca="1">SUM(AB37:AB72)</f>
        <v>6.5627947363748147</v>
      </c>
      <c r="AC73" s="83" t="s">
        <v>0</v>
      </c>
      <c r="AD73" s="84">
        <f ca="1">SUM(AD37:AD72)</f>
        <v>4199.6231608187209</v>
      </c>
      <c r="AE73" s="10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4" width="0" hidden="1" customWidth="1"/>
    <col min="5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0.71327981130779972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24.1</v>
      </c>
      <c r="P6" s="10">
        <f t="shared" ref="P6:P50" ca="1" si="2">IF(COUNT($B6:$C6)=2,N6*O6,0)</f>
        <v>48.2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0.79412222628956497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0.2239910749453532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0.79641271961600979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0.58602477464654346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0.84172997666143534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0.8936051926620695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7.0963126148282374E-2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0.82353890330778212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0.90763268367470118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0.63748190058622611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0.79459216065017191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0.86964303752768923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0.93637582279768872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0.88446415545141777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9.1080812265360911E-2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0.8676346249974235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0.26765213618492023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0.12331967281798695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0.50974337029335037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42</v>
      </c>
      <c r="Z25" s="56">
        <f t="shared" ca="1" si="8"/>
        <v>381.44000000000005</v>
      </c>
      <c r="AA25" s="57">
        <f t="shared" ca="1" si="8"/>
        <v>2283.12</v>
      </c>
      <c r="AB25" s="57">
        <f t="shared" ca="1" si="8"/>
        <v>260</v>
      </c>
      <c r="AC25" s="57">
        <f t="shared" ca="1" si="8"/>
        <v>1770</v>
      </c>
      <c r="AD25" s="57">
        <f t="shared" ca="1" si="8"/>
        <v>12692</v>
      </c>
      <c r="AE25" s="58">
        <f t="shared" ca="1" si="8"/>
        <v>15240.960000000001</v>
      </c>
    </row>
    <row r="26" spans="1:31">
      <c r="A26" s="10">
        <f t="shared" ca="1" si="7"/>
        <v>0.46871787500910256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9.9338323361416792E-2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0.1280398250180701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195292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0.94449888375634927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-0.4543588063002742</v>
      </c>
      <c r="Z29" s="17">
        <f ca="1">IF(Y29=0,0.0000000001,Y29)</f>
        <v>-0.4543588063002742</v>
      </c>
      <c r="AA29" s="17"/>
      <c r="AB29" s="17"/>
      <c r="AC29" s="10"/>
      <c r="AD29" s="10"/>
      <c r="AE29" s="11"/>
    </row>
    <row r="30" spans="1:31" ht="15">
      <c r="A30" s="10">
        <f t="shared" ca="1" si="7"/>
        <v>0.40058103679959023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11.81239170063302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0.47510342534521133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0.38364869016764303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0.57849550545647621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-0.4543588063002742</v>
      </c>
      <c r="Z32" s="95" t="s">
        <v>66</v>
      </c>
      <c r="AA32" s="95" t="s">
        <v>67</v>
      </c>
      <c r="AB32" s="95">
        <f ca="1">Y30</f>
        <v>11.81239170063302</v>
      </c>
      <c r="AC32" s="95" t="s">
        <v>68</v>
      </c>
      <c r="AD32" s="95" t="s">
        <v>67</v>
      </c>
      <c r="AE32" s="96">
        <f ca="1">Y31</f>
        <v>0.38364869016764303</v>
      </c>
    </row>
    <row r="33" spans="1:31" ht="15">
      <c r="A33" s="10">
        <f t="shared" ca="1" si="7"/>
        <v>0.83929640633812996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0.99610206309919591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0.36999299565314125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0.68950452472798385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7.2152228974756372E-2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0.60472001697126698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334.2396493827161</v>
      </c>
      <c r="Z37" s="74">
        <f ca="1">IF(COUNT(Sheet1!$B6:'Sheet1'!$C6)=2,Z$29*B6^2+Y$30*B6+Y$31,0)</f>
        <v>22.190996866232584</v>
      </c>
      <c r="AA37" s="74"/>
      <c r="AB37" s="74">
        <f t="shared" ref="AB37:AB72" ca="1" si="9">IF(COUNT($B6:$C6)=2,(C6-Z37)^2,0)</f>
        <v>3.6442929647338183</v>
      </c>
      <c r="AC37" s="49"/>
      <c r="AD37" s="75">
        <f ca="1">IF(COUNT(Sheet1!$B6:'Sheet1'!$C6)=2,($Z$25/n-Z37)^2,0)</f>
        <v>407.68558137635898</v>
      </c>
      <c r="AE37" s="10" t="s">
        <v>0</v>
      </c>
    </row>
    <row r="38" spans="1:31">
      <c r="A38" s="10">
        <f t="shared" ca="1" si="7"/>
        <v>0.43945081923782292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127.28853827160498</v>
      </c>
      <c r="Z38" s="74">
        <f ca="1">IF(COUNT(Sheet1!$B7:'Sheet1'!$C7)=2,Z$29*B7^2+Y$30*B7+Y$31,0)</f>
        <v>31.731594535364234</v>
      </c>
      <c r="AA38" s="59"/>
      <c r="AB38" s="74">
        <f t="shared" ca="1" si="9"/>
        <v>0.39891165710196103</v>
      </c>
      <c r="AC38" s="32"/>
      <c r="AD38" s="75">
        <f ca="1">IF(COUNT(Sheet1!$B7:'Sheet1'!$C7)=2,($Z$25/n-Z38)^2,0)</f>
        <v>113.435870124066</v>
      </c>
      <c r="AE38" s="10"/>
    </row>
    <row r="39" spans="1:31">
      <c r="A39" s="10">
        <f t="shared" ca="1" si="7"/>
        <v>0.90496588125527322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127.28853827160498</v>
      </c>
      <c r="Z39" s="74">
        <f ca="1">IF(COUNT(Sheet1!$B8:'Sheet1'!$C8)=2,Z$29*B8^2+Y$30*B8+Y$31,0)</f>
        <v>31.731594535364234</v>
      </c>
      <c r="AA39" s="59"/>
      <c r="AB39" s="74">
        <f t="shared" ca="1" si="9"/>
        <v>0.39891165710196103</v>
      </c>
      <c r="AC39" s="32"/>
      <c r="AD39" s="75">
        <f ca="1">IF(COUNT(Sheet1!$B8:'Sheet1'!$C8)=2,($Z$25/n-Z39)^2,0)</f>
        <v>113.435870124066</v>
      </c>
      <c r="AE39" s="10"/>
    </row>
    <row r="40" spans="1:31">
      <c r="A40" s="10">
        <f t="shared" ca="1" si="7"/>
        <v>0.14845098936088352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13.088316049382694</v>
      </c>
      <c r="Z40" s="74">
        <f ca="1">IF(COUNT(Sheet1!$B9:'Sheet1'!$C9)=2,Z$29*B9^2+Y$30*B9+Y$31,0)</f>
        <v>48.086637035825888</v>
      </c>
      <c r="AA40" s="59"/>
      <c r="AB40" s="74">
        <f t="shared" ca="1" si="9"/>
        <v>4.3540541192802467</v>
      </c>
      <c r="AC40" s="32"/>
      <c r="AD40" s="75">
        <f ca="1">IF(COUNT(Sheet1!$B9:'Sheet1'!$C9)=2,($Z$25/n-Z40)^2,0)</f>
        <v>32.540348365660911</v>
      </c>
      <c r="AE40" s="10"/>
    </row>
    <row r="41" spans="1:31">
      <c r="A41" s="10">
        <f t="shared" ca="1" si="7"/>
        <v>0.62261703860144424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182.73031604938259</v>
      </c>
      <c r="Z41" s="74">
        <f ca="1">IF(COUNT(Sheet1!$B10:'Sheet1'!$C10)=2,Z$29*B10^2+Y$30*B10+Y$31,0)</f>
        <v>54.901081867155895</v>
      </c>
      <c r="AA41" s="59"/>
      <c r="AB41" s="74">
        <f t="shared" ca="1" si="9"/>
        <v>0.99783743612474995</v>
      </c>
      <c r="AC41" s="32"/>
      <c r="AD41" s="75">
        <f ca="1">IF(COUNT(Sheet1!$B10:'Sheet1'!$C10)=2,($Z$25/n-Z41)^2,0)</f>
        <v>156.72184680954877</v>
      </c>
      <c r="AE41" s="10"/>
    </row>
    <row r="42" spans="1:31">
      <c r="A42" s="10">
        <f t="shared" ca="1" si="7"/>
        <v>0.60883426511817107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425.09276049382703</v>
      </c>
      <c r="Z42" s="74">
        <f ca="1">IF(COUNT(Sheet1!$B11:'Sheet1'!$C11)=2,Z$29*B11^2+Y$30*B11+Y$31,0)</f>
        <v>60.806809085885348</v>
      </c>
      <c r="AA42" s="59"/>
      <c r="AB42" s="74">
        <f t="shared" ca="1" si="9"/>
        <v>4.8100863857550626</v>
      </c>
      <c r="AC42" s="32"/>
      <c r="AD42" s="75">
        <f ca="1">IF(COUNT(Sheet1!$B11:'Sheet1'!$C11)=2,($Z$25/n-Z42)^2,0)</f>
        <v>339.46540109666773</v>
      </c>
      <c r="AE42" s="10"/>
    </row>
    <row r="43" spans="1:31">
      <c r="A43" s="10">
        <f t="shared" ca="1" si="7"/>
        <v>0.99956680403197395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517.006538271605</v>
      </c>
      <c r="Z43" s="74">
        <f ca="1">IF(COUNT(Sheet1!$B12:'Sheet1'!$C12)=2,Z$29*B12^2+Y$30*B12+Y$31,0)</f>
        <v>65.803818692014261</v>
      </c>
      <c r="AA43" s="59"/>
      <c r="AB43" s="74">
        <f t="shared" ca="1" si="9"/>
        <v>0.46760800354808812</v>
      </c>
      <c r="AC43" s="32"/>
      <c r="AD43" s="75">
        <f ca="1">IF(COUNT(Sheet1!$B12:'Sheet1'!$C12)=2,($Z$25/n-Z43)^2,0)</f>
        <v>548.57118119377469</v>
      </c>
      <c r="AE43" s="10"/>
    </row>
    <row r="44" spans="1:31">
      <c r="A44" s="10">
        <f t="shared" ca="1" si="7"/>
        <v>0.19056664692324543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517.006538271605</v>
      </c>
      <c r="Z44" s="74">
        <f ca="1">IF(COUNT(Sheet1!$B13:'Sheet1'!$C13)=2,Z$29*B13^2+Y$30*B13+Y$31,0)</f>
        <v>65.803818692014261</v>
      </c>
      <c r="AA44" s="32"/>
      <c r="AB44" s="74">
        <f t="shared" ca="1" si="9"/>
        <v>0.46760800354808812</v>
      </c>
      <c r="AC44" s="32"/>
      <c r="AD44" s="75">
        <f ca="1">IF(COUNT(Sheet1!$B13:'Sheet1'!$C13)=2,($Z$25/n-Z44)^2,0)</f>
        <v>548.57118119377469</v>
      </c>
      <c r="AE44" s="10"/>
    </row>
    <row r="45" spans="1:31">
      <c r="A45" s="10">
        <f t="shared" ca="1" si="7"/>
        <v>0.88873713846013636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1796.2527604938275</v>
      </c>
      <c r="Z45" s="74">
        <f ca="1">IF(COUNT(Sheet1!$B14:'Sheet1'!$C14)=2,Z$29*B14^2+Y$30*B14+Y$31,0)</f>
        <v>0.38364869016764303</v>
      </c>
      <c r="AA45" s="59"/>
      <c r="AB45" s="74">
        <f t="shared" ca="1" si="9"/>
        <v>0.14718631746734814</v>
      </c>
      <c r="AC45" s="32"/>
      <c r="AD45" s="75">
        <f ca="1">IF(COUNT(Sheet1!$B14:'Sheet1'!$C14)=2,($Z$25/n-Z45)^2,0)</f>
        <v>1763.8801787273953</v>
      </c>
      <c r="AE45" s="10"/>
    </row>
    <row r="46" spans="1:31">
      <c r="A46" s="10">
        <f t="shared" ca="1" si="7"/>
        <v>2.8067000950549814E-2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0.93321416842550919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0.72276234369360803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0.98318889091011863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0.70147379880001171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4039.9939555555557</v>
      </c>
      <c r="Z73" s="83">
        <f ca="1">SUM(Z37:Z72)</f>
        <v>381.44000000002433</v>
      </c>
      <c r="AA73" s="83"/>
      <c r="AB73" s="83">
        <f ca="1">SUM(AB37:AB72)</f>
        <v>15.686496544661324</v>
      </c>
      <c r="AC73" s="83" t="s">
        <v>0</v>
      </c>
      <c r="AD73" s="84">
        <f ca="1">SUM(AD37:AD72)</f>
        <v>4024.3074590113129</v>
      </c>
      <c r="AE73" s="1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7" width="0" hidden="1" customWidth="1"/>
    <col min="8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8.2422499583842401E-2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0.60549707702134048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0.51130714806863276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0.18994087814352589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41.5</v>
      </c>
      <c r="P9" s="10">
        <f t="shared" ca="1" si="2"/>
        <v>166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0.9919964154119113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0.2051076367226492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0.62286593789391786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0.74504227432616066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71</v>
      </c>
      <c r="P13" s="10">
        <f t="shared" ca="1" si="2"/>
        <v>639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0.29077099569258291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0.44219409613884819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0.3133191652356665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0.49194562792149765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0.80463003368474706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0.98743947345805816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0.69390824581153532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0.59953723033571205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0.51893477014557787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0.450461883390464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0.25167264615559382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0.97230482750937752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50</v>
      </c>
      <c r="Z25" s="56">
        <f t="shared" ca="1" si="8"/>
        <v>443.52</v>
      </c>
      <c r="AA25" s="57">
        <f t="shared" ca="1" si="8"/>
        <v>2905.56</v>
      </c>
      <c r="AB25" s="57">
        <f t="shared" ca="1" si="8"/>
        <v>340</v>
      </c>
      <c r="AC25" s="57">
        <f t="shared" ca="1" si="8"/>
        <v>2558</v>
      </c>
      <c r="AD25" s="57">
        <f t="shared" ca="1" si="8"/>
        <v>20404</v>
      </c>
      <c r="AE25" s="58">
        <f t="shared" ca="1" si="8"/>
        <v>21312.880000000001</v>
      </c>
    </row>
    <row r="26" spans="1:31">
      <c r="A26" s="10">
        <f t="shared" ca="1" si="7"/>
        <v>0.43855893008099767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4.7195267408170927E-2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0.78014338420670937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203964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0.77946396037858212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-0.52349198878227721</v>
      </c>
      <c r="Z29" s="17">
        <f ca="1">IF(Y29=0,0.0000000001,Y29)</f>
        <v>-0.52349198878227721</v>
      </c>
      <c r="AA29" s="17"/>
      <c r="AB29" s="17"/>
      <c r="AC29" s="10"/>
      <c r="AD29" s="10"/>
      <c r="AE29" s="11"/>
    </row>
    <row r="30" spans="1:31" ht="15">
      <c r="A30" s="10">
        <f t="shared" ca="1" si="7"/>
        <v>0.80528124877729224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12.725908493655393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0.2829288560400014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-1.6431276107554003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6.1548013169378746E-2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-0.52349198878227721</v>
      </c>
      <c r="Z32" s="95" t="s">
        <v>66</v>
      </c>
      <c r="AA32" s="95" t="s">
        <v>67</v>
      </c>
      <c r="AB32" s="95">
        <f ca="1">Y30</f>
        <v>12.725908493655393</v>
      </c>
      <c r="AC32" s="95" t="s">
        <v>68</v>
      </c>
      <c r="AD32" s="95" t="s">
        <v>67</v>
      </c>
      <c r="AE32" s="96">
        <f ca="1">Y31</f>
        <v>-1.6431276107554003</v>
      </c>
    </row>
    <row r="33" spans="1:31" ht="15">
      <c r="A33" s="10">
        <f t="shared" ca="1" si="7"/>
        <v>0.24795565993751478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0.99870548446832541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1.5373035928103795E-2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0.64592831683895435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0.94422608134148633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0.5763711060048573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1503.8884</v>
      </c>
      <c r="Z37" s="74">
        <f ca="1">IF(COUNT(Sheet1!$B6:'Sheet1'!$C6)=2,Z$29*B6^2+Y$30*B6+Y$31,0)</f>
        <v>10.559288894117715</v>
      </c>
      <c r="AA37" s="74"/>
      <c r="AB37" s="74">
        <f t="shared" ref="AB37:AB72" ca="1" si="9">IF(COUNT($B6:$C6)=2,(C6-Z37)^2,0)</f>
        <v>3.5151729657016714E-3</v>
      </c>
      <c r="AC37" s="49"/>
      <c r="AD37" s="75">
        <f ca="1">IF(COUNT(Sheet1!$B6:'Sheet1'!$C6)=2,($Z$25/n-Z37)^2,0)</f>
        <v>1499.293468545196</v>
      </c>
      <c r="AE37" s="10" t="s">
        <v>0</v>
      </c>
    </row>
    <row r="38" spans="1:31">
      <c r="A38" s="10">
        <f t="shared" ca="1" si="7"/>
        <v>0.84737061741969699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330.51240000000001</v>
      </c>
      <c r="Z38" s="74">
        <f ca="1">IF(COUNT(Sheet1!$B7:'Sheet1'!$C7)=2,Z$29*B7^2+Y$30*B7+Y$31,0)</f>
        <v>31.82316997117028</v>
      </c>
      <c r="AA38" s="59"/>
      <c r="AB38" s="74">
        <f t="shared" ca="1" si="9"/>
        <v>0.52297480720242184</v>
      </c>
      <c r="AC38" s="32"/>
      <c r="AD38" s="75">
        <f ca="1">IF(COUNT(Sheet1!$B7:'Sheet1'!$C7)=2,($Z$25/n-Z38)^2,0)</f>
        <v>304.74091465545109</v>
      </c>
      <c r="AE38" s="10"/>
    </row>
    <row r="39" spans="1:31">
      <c r="A39" s="10">
        <f t="shared" ca="1" si="7"/>
        <v>0.2006034711503617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60.528400000000019</v>
      </c>
      <c r="Z39" s="74">
        <f ca="1">IF(COUNT(Sheet1!$B8:'Sheet1'!$C8)=2,Z$29*B8^2+Y$30*B8+Y$31,0)</f>
        <v>40.884634543349733</v>
      </c>
      <c r="AA39" s="59"/>
      <c r="AB39" s="74">
        <f t="shared" ca="1" si="9"/>
        <v>0.37867464523839123</v>
      </c>
      <c r="AC39" s="32"/>
      <c r="AD39" s="75">
        <f ca="1">IF(COUNT(Sheet1!$B8:'Sheet1'!$C8)=2,($Z$25/n-Z39)^2,0)</f>
        <v>70.482161150716564</v>
      </c>
      <c r="AE39" s="10"/>
    </row>
    <row r="40" spans="1:31">
      <c r="A40" s="10">
        <f t="shared" ca="1" si="7"/>
        <v>0.325113271429469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60.528400000000019</v>
      </c>
      <c r="Z40" s="74">
        <f ca="1">IF(COUNT(Sheet1!$B9:'Sheet1'!$C9)=2,Z$29*B9^2+Y$30*B9+Y$31,0)</f>
        <v>40.884634543349733</v>
      </c>
      <c r="AA40" s="59"/>
      <c r="AB40" s="74">
        <f t="shared" ca="1" si="9"/>
        <v>0.37867464523839123</v>
      </c>
      <c r="AC40" s="32"/>
      <c r="AD40" s="75">
        <f ca="1">IF(COUNT(Sheet1!$B9:'Sheet1'!$C9)=2,($Z$25/n-Z40)^2,0)</f>
        <v>70.482161150716564</v>
      </c>
      <c r="AE40" s="10"/>
    </row>
    <row r="41" spans="1:31">
      <c r="A41" s="10">
        <f t="shared" ca="1" si="7"/>
        <v>0.6011999849327847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43.824399999999969</v>
      </c>
      <c r="Z41" s="74">
        <f ca="1">IF(COUNT(Sheet1!$B10:'Sheet1'!$C10)=2,Z$29*B10^2+Y$30*B10+Y$31,0)</f>
        <v>55.866611755014972</v>
      </c>
      <c r="AA41" s="59"/>
      <c r="AB41" s="74">
        <f t="shared" ca="1" si="9"/>
        <v>1.1147749031801446E-3</v>
      </c>
      <c r="AC41" s="32"/>
      <c r="AD41" s="75">
        <f ca="1">IF(COUNT(Sheet1!$B10:'Sheet1'!$C10)=2,($Z$25/n-Z41)^2,0)</f>
        <v>43.383454411301393</v>
      </c>
      <c r="AE41" s="10"/>
    </row>
    <row r="42" spans="1:31">
      <c r="A42" s="10">
        <f t="shared" ca="1" si="7"/>
        <v>0.86449022978017576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43.824399999999969</v>
      </c>
      <c r="Z42" s="74">
        <f ca="1">IF(COUNT(Sheet1!$B11:'Sheet1'!$C11)=2,Z$29*B11^2+Y$30*B11+Y$31,0)</f>
        <v>55.866611755014972</v>
      </c>
      <c r="AA42" s="59"/>
      <c r="AB42" s="74">
        <f t="shared" ca="1" si="9"/>
        <v>1.1147749031801446E-3</v>
      </c>
      <c r="AC42" s="32"/>
      <c r="AD42" s="75">
        <f ca="1">IF(COUNT(Sheet1!$B11:'Sheet1'!$C11)=2,($Z$25/n-Z42)^2,0)</f>
        <v>43.383454411301393</v>
      </c>
      <c r="AE42" s="10"/>
    </row>
    <row r="43" spans="1:31">
      <c r="A43" s="10">
        <f t="shared" ca="1" si="7"/>
        <v>0.84905700551780461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250.90560000000011</v>
      </c>
      <c r="Z43" s="74">
        <f ca="1">IF(COUNT(Sheet1!$B12:'Sheet1'!$C12)=2,Z$29*B12^2+Y$30*B12+Y$31,0)</f>
        <v>66.660653056421992</v>
      </c>
      <c r="AA43" s="59"/>
      <c r="AB43" s="74">
        <f t="shared" ca="1" si="9"/>
        <v>2.3736118402624129</v>
      </c>
      <c r="AC43" s="32"/>
      <c r="AD43" s="75">
        <f ca="1">IF(COUNT(Sheet1!$B12:'Sheet1'!$C12)=2,($Z$25/n-Z43)^2,0)</f>
        <v>302.08710066771113</v>
      </c>
      <c r="AE43" s="10"/>
    </row>
    <row r="44" spans="1:31">
      <c r="A44" s="10">
        <f t="shared" ca="1" si="7"/>
        <v>0.47543020405788583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471.75839999999994</v>
      </c>
      <c r="Z44" s="74">
        <f ca="1">IF(COUNT(Sheet1!$B13:'Sheet1'!$C13)=2,Z$29*B13^2+Y$30*B13+Y$31,0)</f>
        <v>70.487197740778683</v>
      </c>
      <c r="AA44" s="32"/>
      <c r="AB44" s="74">
        <f t="shared" ca="1" si="9"/>
        <v>0.26296615706248688</v>
      </c>
      <c r="AC44" s="32"/>
      <c r="AD44" s="75">
        <f ca="1">IF(COUNT(Sheet1!$B13:'Sheet1'!$C13)=2,($Z$25/n-Z44)^2,0)</f>
        <v>449.74523601648843</v>
      </c>
      <c r="AE44" s="10"/>
    </row>
    <row r="45" spans="1:31">
      <c r="A45" s="10">
        <f t="shared" ca="1" si="7"/>
        <v>0.4309030225404108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471.75839999999994</v>
      </c>
      <c r="Z45" s="74">
        <f ca="1">IF(COUNT(Sheet1!$B14:'Sheet1'!$C14)=2,Z$29*B14^2+Y$30*B14+Y$31,0)</f>
        <v>70.487197740778683</v>
      </c>
      <c r="AA45" s="59"/>
      <c r="AB45" s="74">
        <f t="shared" ca="1" si="9"/>
        <v>0.26296615706248688</v>
      </c>
      <c r="AC45" s="32"/>
      <c r="AD45" s="75">
        <f ca="1">IF(COUNT(Sheet1!$B14:'Sheet1'!$C14)=2,($Z$25/n-Z45)^2,0)</f>
        <v>449.74523601648843</v>
      </c>
      <c r="AE45" s="10"/>
    </row>
    <row r="46" spans="1:31">
      <c r="A46" s="10">
        <f t="shared" ca="1" si="7"/>
        <v>1.0807867421143369E-2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0.24373613942835848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0.48520630264328435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0.65780284118438404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0.85575586355361122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3237.5288</v>
      </c>
      <c r="Z73" s="83">
        <f ca="1">SUM(Z37:Z72)</f>
        <v>443.5199999999968</v>
      </c>
      <c r="AA73" s="83"/>
      <c r="AB73" s="83">
        <f ca="1">SUM(AB37:AB72)</f>
        <v>4.1856129748386532</v>
      </c>
      <c r="AC73" s="83" t="s">
        <v>0</v>
      </c>
      <c r="AD73" s="84">
        <f ca="1">SUM(AD37:AD72)</f>
        <v>3233.3431870253712</v>
      </c>
      <c r="AE73" s="1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0.13254482788872668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0.26696872289174234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0.69622321221741068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0.69991102711769293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0.92888569626130324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0.81425947091029405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0.11862771917688664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63</v>
      </c>
      <c r="P12" s="10">
        <f t="shared" ca="1" si="2"/>
        <v>441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0.24650140659100828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0.94469799598071946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0.38184651824224936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0.24956924167571892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0.95445702645508435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0.81191436084466595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0.99530103405663428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0.17095863828415614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0.77646298703256189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0.8001932277827819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0.23557538614936857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0.46089186534384508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0.33191338978027207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369.12</v>
      </c>
      <c r="AA25" s="57">
        <f t="shared" ca="1" si="8"/>
        <v>2193.06</v>
      </c>
      <c r="AB25" s="57">
        <f t="shared" ca="1" si="8"/>
        <v>244</v>
      </c>
      <c r="AC25" s="57">
        <f t="shared" ca="1" si="8"/>
        <v>1612</v>
      </c>
      <c r="AD25" s="57">
        <f t="shared" ca="1" si="8"/>
        <v>11092</v>
      </c>
      <c r="AE25" s="58">
        <f t="shared" ca="1" si="8"/>
        <v>14274.98</v>
      </c>
    </row>
    <row r="26" spans="1:31">
      <c r="A26" s="10">
        <f t="shared" ca="1" si="7"/>
        <v>0.38658782995489749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0.52246901730581052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0.95973719339500663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163392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0.30338504334734639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-0.48858891500195573</v>
      </c>
      <c r="Z29" s="17">
        <f ca="1">IF(Y29=0,0.0000000001,Y29)</f>
        <v>-0.48858891500195573</v>
      </c>
      <c r="AA29" s="17"/>
      <c r="AB29" s="17"/>
      <c r="AC29" s="10"/>
      <c r="AD29" s="10"/>
      <c r="AE29" s="11"/>
    </row>
    <row r="30" spans="1:31" ht="15">
      <c r="A30" s="10">
        <f t="shared" ca="1" si="7"/>
        <v>0.20875343321484907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12.235839208774415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0.9421071349851895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-0.12198589894084477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0.74365826558737524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-0.48858891500195573</v>
      </c>
      <c r="Z32" s="95" t="s">
        <v>66</v>
      </c>
      <c r="AA32" s="95" t="s">
        <v>67</v>
      </c>
      <c r="AB32" s="95">
        <f ca="1">Y30</f>
        <v>12.235839208774415</v>
      </c>
      <c r="AC32" s="95" t="s">
        <v>68</v>
      </c>
      <c r="AD32" s="95" t="s">
        <v>67</v>
      </c>
      <c r="AE32" s="96">
        <f ca="1">Y31</f>
        <v>-0.12198589894084477</v>
      </c>
    </row>
    <row r="33" spans="1:31" ht="15">
      <c r="A33" s="10">
        <f t="shared" ca="1" si="7"/>
        <v>0.79697501964714301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0.99605829675329804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0.89767013386890659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0.57867910298193881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0.46190354911835796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0.90380437149444826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931.06351111111121</v>
      </c>
      <c r="Z37" s="74">
        <f ca="1">IF(COUNT(Sheet1!$B6:'Sheet1'!$C6)=2,Z$29*B6^2+Y$30*B6+Y$31,0)</f>
        <v>11.625264394831616</v>
      </c>
      <c r="AA37" s="74"/>
      <c r="AB37" s="74">
        <f t="shared" ref="AB37:AB72" ca="1" si="9">IF(COUNT($B6:$C6)=2,(C6-Z37)^2,0)</f>
        <v>1.2662199582757627</v>
      </c>
      <c r="AC37" s="49"/>
      <c r="AD37" s="75">
        <f ca="1">IF(COUNT(Sheet1!$B6:'Sheet1'!$C6)=2,($Z$25/n-Z37)^2,0)</f>
        <v>863.65859593412949</v>
      </c>
      <c r="AE37" s="10" t="s">
        <v>0</v>
      </c>
    </row>
    <row r="38" spans="1:31">
      <c r="A38" s="10">
        <f t="shared" ca="1" si="7"/>
        <v>2.6758218577971671E-2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286.06084444444446</v>
      </c>
      <c r="Z38" s="74">
        <f ca="1">IF(COUNT(Sheet1!$B7:'Sheet1'!$C7)=2,Z$29*B7^2+Y$30*B7+Y$31,0)</f>
        <v>22.39533685860016</v>
      </c>
      <c r="AA38" s="59"/>
      <c r="AB38" s="74">
        <f t="shared" ca="1" si="9"/>
        <v>2.905876425647175</v>
      </c>
      <c r="AC38" s="32"/>
      <c r="AD38" s="75">
        <f ca="1">IF(COUNT(Sheet1!$B7:'Sheet1'!$C7)=2,($Z$25/n-Z38)^2,0)</f>
        <v>346.62979273317694</v>
      </c>
      <c r="AE38" s="10"/>
    </row>
    <row r="39" spans="1:31">
      <c r="A39" s="10">
        <f t="shared" ca="1" si="7"/>
        <v>0.65993801999922319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0.23684444444444241</v>
      </c>
      <c r="Z39" s="74">
        <f ca="1">IF(COUNT(Sheet1!$B8:'Sheet1'!$C8)=2,Z$29*B8^2+Y$30*B8+Y$31,0)</f>
        <v>41.003948296125529</v>
      </c>
      <c r="AA39" s="59"/>
      <c r="AB39" s="74">
        <f t="shared" ca="1" si="9"/>
        <v>0.24606729291676604</v>
      </c>
      <c r="AC39" s="32"/>
      <c r="AD39" s="75">
        <f ca="1">IF(COUNT(Sheet1!$B8:'Sheet1'!$C8)=2,($Z$25/n-Z39)^2,0)</f>
        <v>8.8078923391914126E-5</v>
      </c>
      <c r="AE39" s="10"/>
    </row>
    <row r="40" spans="1:31">
      <c r="A40" s="10">
        <f t="shared" ca="1" si="7"/>
        <v>0.83206021025503252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24.866844444444425</v>
      </c>
      <c r="Z40" s="74">
        <f ca="1">IF(COUNT(Sheet1!$B9:'Sheet1'!$C9)=2,Z$29*B9^2+Y$30*B9+Y$31,0)</f>
        <v>48.842487269882341</v>
      </c>
      <c r="AA40" s="59"/>
      <c r="AB40" s="74">
        <f t="shared" ca="1" si="9"/>
        <v>8.0797338794431628</v>
      </c>
      <c r="AC40" s="32"/>
      <c r="AD40" s="75">
        <f ca="1">IF(COUNT(Sheet1!$B9:'Sheet1'!$C9)=2,($Z$25/n-Z40)^2,0)</f>
        <v>61.295651362180784</v>
      </c>
      <c r="AE40" s="10"/>
    </row>
    <row r="41" spans="1:31">
      <c r="A41" s="10">
        <f t="shared" ca="1" si="7"/>
        <v>0.27455766213291055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221.61284444444433</v>
      </c>
      <c r="Z41" s="74">
        <f ca="1">IF(COUNT(Sheet1!$B10:'Sheet1'!$C10)=2,Z$29*B10^2+Y$30*B10+Y$31,0)</f>
        <v>55.703848413635242</v>
      </c>
      <c r="AA41" s="59"/>
      <c r="AB41" s="74">
        <f t="shared" ca="1" si="9"/>
        <v>3.8475444833410435E-2</v>
      </c>
      <c r="AC41" s="32"/>
      <c r="AD41" s="75">
        <f ca="1">IF(COUNT(Sheet1!$B10:'Sheet1'!$C10)=2,($Z$25/n-Z41)^2,0)</f>
        <v>215.81123332457773</v>
      </c>
      <c r="AE41" s="10"/>
    </row>
    <row r="42" spans="1:31">
      <c r="A42" s="10">
        <f t="shared" ca="1" si="7"/>
        <v>0.2612578826415265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483.41351111111101</v>
      </c>
      <c r="Z42" s="74">
        <f ca="1">IF(COUNT(Sheet1!$B11:'Sheet1'!$C11)=2,Z$29*B11^2+Y$30*B11+Y$31,0)</f>
        <v>61.588031727384227</v>
      </c>
      <c r="AA42" s="59"/>
      <c r="AB42" s="74">
        <f t="shared" ca="1" si="9"/>
        <v>1.993654402873571</v>
      </c>
      <c r="AC42" s="32"/>
      <c r="AD42" s="75">
        <f ca="1">IF(COUNT(Sheet1!$B11:'Sheet1'!$C11)=2,($Z$25/n-Z42)^2,0)</f>
        <v>423.3182140061603</v>
      </c>
      <c r="AE42" s="10"/>
    </row>
    <row r="43" spans="1:31">
      <c r="A43" s="10">
        <f t="shared" ca="1" si="7"/>
        <v>0.42414810191720609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483.41351111111101</v>
      </c>
      <c r="Z43" s="74">
        <f ca="1">IF(COUNT(Sheet1!$B12:'Sheet1'!$C12)=2,Z$29*B12^2+Y$30*B12+Y$31,0)</f>
        <v>61.588031727384227</v>
      </c>
      <c r="AA43" s="59"/>
      <c r="AB43" s="74">
        <f t="shared" ca="1" si="9"/>
        <v>1.993654402873571</v>
      </c>
      <c r="AC43" s="32"/>
      <c r="AD43" s="75">
        <f ca="1">IF(COUNT(Sheet1!$B12:'Sheet1'!$C12)=2,($Z$25/n-Z43)^2,0)</f>
        <v>423.3182140061603</v>
      </c>
      <c r="AE43" s="10"/>
    </row>
    <row r="44" spans="1:31">
      <c r="A44" s="10">
        <f t="shared" ca="1" si="7"/>
        <v>0.12308322494421864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581.13137777777786</v>
      </c>
      <c r="Z44" s="74">
        <f ca="1">IF(COUNT(Sheet1!$B13:'Sheet1'!$C13)=2,Z$29*B13^2+Y$30*B13+Y$31,0)</f>
        <v>66.495037211129301</v>
      </c>
      <c r="AA44" s="32"/>
      <c r="AB44" s="74">
        <f t="shared" ca="1" si="9"/>
        <v>1.8907273319902325</v>
      </c>
      <c r="AC44" s="32"/>
      <c r="AD44" s="75">
        <f ca="1">IF(COUNT(Sheet1!$B13:'Sheet1'!$C13)=2,($Z$25/n-Z44)^2,0)</f>
        <v>649.31723251568189</v>
      </c>
      <c r="AE44" s="10"/>
    </row>
    <row r="45" spans="1:31">
      <c r="A45" s="10">
        <f t="shared" ca="1" si="7"/>
        <v>0.71544427088220497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1682.0935111111112</v>
      </c>
      <c r="Z45" s="74">
        <f ca="1">IF(COUNT(Sheet1!$B14:'Sheet1'!$C14)=2,Z$29*B14^2+Y$30*B14+Y$31,0)</f>
        <v>-0.12198589894084477</v>
      </c>
      <c r="AA45" s="59"/>
      <c r="AB45" s="74">
        <f t="shared" ca="1" si="9"/>
        <v>1.4880559540405994E-2</v>
      </c>
      <c r="AC45" s="32"/>
      <c r="AD45" s="75">
        <f ca="1">IF(COUNT(Sheet1!$B14:'Sheet1'!$C14)=2,($Z$25/n-Z45)^2,0)</f>
        <v>1692.1144883411059</v>
      </c>
      <c r="AE45" s="10"/>
    </row>
    <row r="46" spans="1:31">
      <c r="A46" s="10">
        <f t="shared" ca="1" si="7"/>
        <v>0.91065813402158269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0.40218254641672524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0.23875491118044845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0.43435856099972125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0.82570759637348534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4693.8927999999996</v>
      </c>
      <c r="Z73" s="83">
        <f ca="1">SUM(Z37:Z72)</f>
        <v>369.12000000003178</v>
      </c>
      <c r="AA73" s="83"/>
      <c r="AB73" s="83">
        <f ca="1">SUM(AB37:AB72)</f>
        <v>18.429289698394054</v>
      </c>
      <c r="AC73" s="83" t="s">
        <v>0</v>
      </c>
      <c r="AD73" s="84">
        <f ca="1">SUM(AD37:AD72)</f>
        <v>4675.4635103020964</v>
      </c>
      <c r="AE73" s="10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0.18725551991814471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0.18087436729728235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0.18945763899662804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0.70961573027998193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5.7911780390808576E-2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0.84570884499362886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0.52702847733154179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0.8891942439305297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71</v>
      </c>
      <c r="P13" s="10">
        <f t="shared" ca="1" si="2"/>
        <v>639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0.4153760447795698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0.88726295161091684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0.47342614370102021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6.326289082886849E-2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0.40816420301430156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0.29847060504422762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0.11819550089171782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0.46861277646192334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0.7071466832664306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0.60442200132421242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0.92750251668968153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0.86988906257506637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49</v>
      </c>
      <c r="Z25" s="56">
        <f t="shared" ca="1" si="8"/>
        <v>427.82</v>
      </c>
      <c r="AA25" s="57">
        <f t="shared" ca="1" si="8"/>
        <v>2851.96</v>
      </c>
      <c r="AB25" s="57">
        <f t="shared" ca="1" si="8"/>
        <v>339</v>
      </c>
      <c r="AC25" s="57">
        <f t="shared" ca="1" si="8"/>
        <v>2599</v>
      </c>
      <c r="AD25" s="57">
        <f t="shared" ca="1" si="8"/>
        <v>20967</v>
      </c>
      <c r="AE25" s="58">
        <f t="shared" ca="1" si="8"/>
        <v>21443.48</v>
      </c>
    </row>
    <row r="26" spans="1:31">
      <c r="A26" s="10">
        <f t="shared" ca="1" si="7"/>
        <v>0.73208657670387323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0.99045928081481127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0.81763951518328915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221100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0.81740397398457665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-0.36284124830384723</v>
      </c>
      <c r="Z29" s="17">
        <f ca="1">IF(Y29=0,0.0000000001,Y29)</f>
        <v>-0.36284124830384723</v>
      </c>
      <c r="AA29" s="17"/>
      <c r="AB29" s="17"/>
      <c r="AC29" s="10"/>
      <c r="AD29" s="10"/>
      <c r="AE29" s="11"/>
    </row>
    <row r="30" spans="1:31" ht="15">
      <c r="A30" s="10">
        <f t="shared" ca="1" si="7"/>
        <v>0.66886812280665475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11.022344097692145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0.57718173376149506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1.1920358208906914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0.62989607192021635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-0.36284124830384723</v>
      </c>
      <c r="Z32" s="95" t="s">
        <v>66</v>
      </c>
      <c r="AA32" s="95" t="s">
        <v>67</v>
      </c>
      <c r="AB32" s="95">
        <f ca="1">Y30</f>
        <v>11.022344097692145</v>
      </c>
      <c r="AC32" s="95" t="s">
        <v>68</v>
      </c>
      <c r="AD32" s="95" t="s">
        <v>67</v>
      </c>
      <c r="AE32" s="96">
        <f ca="1">Y31</f>
        <v>1.1920358208906914</v>
      </c>
    </row>
    <row r="33" spans="1:31" ht="15">
      <c r="A33" s="10">
        <f t="shared" ca="1" si="7"/>
        <v>0.42652285739909757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0.99550623826602824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0.62154120777756083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0.14174229402772587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3.4447782043946273E-2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0.81462663766975241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1371.6323753086419</v>
      </c>
      <c r="Z37" s="74">
        <f ca="1">IF(COUNT(Sheet1!$B6:'Sheet1'!$C6)=2,Z$29*B6^2+Y$30*B6+Y$31,0)</f>
        <v>11.851538670278988</v>
      </c>
      <c r="AA37" s="74"/>
      <c r="AB37" s="74">
        <f t="shared" ref="AB37:AB72" ca="1" si="9">IF(COUNT($B6:$C6)=2,(C6-Z37)^2,0)</f>
        <v>1.8266567772594939</v>
      </c>
      <c r="AC37" s="49"/>
      <c r="AD37" s="75">
        <f ca="1">IF(COUNT(Sheet1!$B6:'Sheet1'!$C6)=2,($Z$25/n-Z37)^2,0)</f>
        <v>1273.3490610687029</v>
      </c>
      <c r="AE37" s="10" t="s">
        <v>0</v>
      </c>
    </row>
    <row r="38" spans="1:31">
      <c r="A38" s="10">
        <f t="shared" ca="1" si="7"/>
        <v>0.84450132384273502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549.22526419753069</v>
      </c>
      <c r="Z38" s="74">
        <f ca="1">IF(COUNT(Sheet1!$B7:'Sheet1'!$C7)=2,Z$29*B7^2+Y$30*B7+Y$31,0)</f>
        <v>21.785359023059591</v>
      </c>
      <c r="AA38" s="59"/>
      <c r="AB38" s="74">
        <f t="shared" ca="1" si="9"/>
        <v>5.3575628521316565</v>
      </c>
      <c r="AC38" s="32"/>
      <c r="AD38" s="75">
        <f ca="1">IF(COUNT(Sheet1!$B7:'Sheet1'!$C7)=2,($Z$25/n-Z38)^2,0)</f>
        <v>663.07262146216715</v>
      </c>
      <c r="AE38" s="10"/>
    </row>
    <row r="39" spans="1:31">
      <c r="A39" s="10">
        <f t="shared" ca="1" si="7"/>
        <v>0.23636638502209906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270.12748641975298</v>
      </c>
      <c r="Z39" s="74">
        <f ca="1">IF(COUNT(Sheet1!$B8:'Sheet1'!$C8)=2,Z$29*B8^2+Y$30*B8+Y$31,0)</f>
        <v>30.993496879232502</v>
      </c>
      <c r="AA39" s="59"/>
      <c r="AB39" s="74">
        <f t="shared" ca="1" si="9"/>
        <v>1.1342914733216504E-2</v>
      </c>
      <c r="AC39" s="32"/>
      <c r="AD39" s="75">
        <f ca="1">IF(COUNT(Sheet1!$B8:'Sheet1'!$C8)=2,($Z$25/n-Z39)^2,0)</f>
        <v>273.63970525091474</v>
      </c>
      <c r="AE39" s="10"/>
    </row>
    <row r="40" spans="1:31">
      <c r="A40" s="10">
        <f t="shared" ca="1" si="7"/>
        <v>0.92657458746285881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2.3579308641975261</v>
      </c>
      <c r="Z40" s="74">
        <f ca="1">IF(COUNT(Sheet1!$B9:'Sheet1'!$C9)=2,Z$29*B9^2+Y$30*B9+Y$31,0)</f>
        <v>47.232725101755236</v>
      </c>
      <c r="AA40" s="59"/>
      <c r="AB40" s="74">
        <f t="shared" ca="1" si="9"/>
        <v>1.519611176497456</v>
      </c>
      <c r="AC40" s="32"/>
      <c r="AD40" s="75">
        <f ca="1">IF(COUNT(Sheet1!$B9:'Sheet1'!$C9)=2,($Z$25/n-Z40)^2,0)</f>
        <v>9.1706283748906756E-2</v>
      </c>
      <c r="AE40" s="10"/>
    </row>
    <row r="41" spans="1:31">
      <c r="A41" s="10">
        <f t="shared" ca="1" si="7"/>
        <v>0.2034145448287642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2.3579308641975261</v>
      </c>
      <c r="Z41" s="74">
        <f ca="1">IF(COUNT(Sheet1!$B10:'Sheet1'!$C10)=2,Z$29*B10^2+Y$30*B10+Y$31,0)</f>
        <v>47.232725101755236</v>
      </c>
      <c r="AA41" s="59"/>
      <c r="AB41" s="74">
        <f t="shared" ca="1" si="9"/>
        <v>1.519611176497456</v>
      </c>
      <c r="AC41" s="32"/>
      <c r="AD41" s="75">
        <f ca="1">IF(COUNT(Sheet1!$B10:'Sheet1'!$C10)=2,($Z$25/n-Z41)^2,0)</f>
        <v>9.1706283748906756E-2</v>
      </c>
      <c r="AE41" s="10"/>
    </row>
    <row r="42" spans="1:31">
      <c r="A42" s="10">
        <f t="shared" ca="1" si="7"/>
        <v>0.97993762793859429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239.14904197530868</v>
      </c>
      <c r="Z42" s="74">
        <f ca="1">IF(COUNT(Sheet1!$B11:'Sheet1'!$C11)=2,Z$29*B11^2+Y$30*B11+Y$31,0)</f>
        <v>60.569223337847191</v>
      </c>
      <c r="AA42" s="59"/>
      <c r="AB42" s="74">
        <f t="shared" ca="1" si="9"/>
        <v>5.9086751812667506</v>
      </c>
      <c r="AC42" s="32"/>
      <c r="AD42" s="75">
        <f ca="1">IF(COUNT(Sheet1!$B11:'Sheet1'!$C11)=2,($Z$25/n-Z42)^2,0)</f>
        <v>169.87649585914701</v>
      </c>
      <c r="AE42" s="10"/>
    </row>
    <row r="43" spans="1:31">
      <c r="A43" s="10">
        <f t="shared" ca="1" si="7"/>
        <v>0.68947867849567479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309.21268641975331</v>
      </c>
      <c r="Z43" s="74">
        <f ca="1">IF(COUNT(Sheet1!$B12:'Sheet1'!$C12)=2,Z$29*B12^2+Y$30*B12+Y$31,0)</f>
        <v>66.148948710981628</v>
      </c>
      <c r="AA43" s="59"/>
      <c r="AB43" s="74">
        <f t="shared" ca="1" si="9"/>
        <v>1.0587354498307446</v>
      </c>
      <c r="AC43" s="32"/>
      <c r="AD43" s="75">
        <f ca="1">IF(COUNT(Sheet1!$B12:'Sheet1'!$C12)=2,($Z$25/n-Z43)^2,0)</f>
        <v>346.45840475846222</v>
      </c>
      <c r="AE43" s="10"/>
    </row>
    <row r="44" spans="1:31">
      <c r="A44" s="10">
        <f t="shared" ca="1" si="7"/>
        <v>0.5703844054007654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550.58015308641984</v>
      </c>
      <c r="Z44" s="74">
        <f ca="1">IF(COUNT(Sheet1!$B13:'Sheet1'!$C13)=2,Z$29*B13^2+Y$30*B13+Y$31,0)</f>
        <v>71.002991587508362</v>
      </c>
      <c r="AA44" s="32"/>
      <c r="AB44" s="74">
        <f t="shared" ca="1" si="9"/>
        <v>8.9495958201857868E-6</v>
      </c>
      <c r="AC44" s="32"/>
      <c r="AD44" s="75">
        <f ca="1">IF(COUNT(Sheet1!$B13:'Sheet1'!$C13)=2,($Z$25/n-Z44)^2,0)</f>
        <v>550.72055391379695</v>
      </c>
      <c r="AE44" s="10"/>
    </row>
    <row r="45" spans="1:31">
      <c r="A45" s="10">
        <f t="shared" ca="1" si="7"/>
        <v>8.0289698020560962E-2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550.58015308641984</v>
      </c>
      <c r="Z45" s="74">
        <f ca="1">IF(COUNT(Sheet1!$B14:'Sheet1'!$C14)=2,Z$29*B14^2+Y$30*B14+Y$31,0)</f>
        <v>71.002991587508362</v>
      </c>
      <c r="AA45" s="59"/>
      <c r="AB45" s="74">
        <f t="shared" ca="1" si="9"/>
        <v>8.9495958201857868E-6</v>
      </c>
      <c r="AC45" s="32"/>
      <c r="AD45" s="75">
        <f ca="1">IF(COUNT(Sheet1!$B14:'Sheet1'!$C14)=2,($Z$25/n-Z45)^2,0)</f>
        <v>550.72055391379695</v>
      </c>
      <c r="AE45" s="10"/>
    </row>
    <row r="46" spans="1:31">
      <c r="A46" s="10">
        <f t="shared" ca="1" si="7"/>
        <v>0.26145527162226812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0.78716449774049102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0.62483216980773459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0.55849139097261347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0.34109115277179869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3845.2230222222224</v>
      </c>
      <c r="Z73" s="83">
        <f ca="1">SUM(Z37:Z72)</f>
        <v>427.81999999992706</v>
      </c>
      <c r="AA73" s="83"/>
      <c r="AB73" s="83">
        <f ca="1">SUM(AB37:AB72)</f>
        <v>17.202213427408417</v>
      </c>
      <c r="AC73" s="83" t="s">
        <v>0</v>
      </c>
      <c r="AD73" s="84">
        <f ca="1">SUM(AD37:AD72)</f>
        <v>3828.0208087944848</v>
      </c>
      <c r="AE73" s="10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0.17362317564291352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0.7002769690945313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0.82164539519791668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0.2586609316969154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41.5</v>
      </c>
      <c r="P9" s="10">
        <f t="shared" ca="1" si="2"/>
        <v>166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0.23365953991998056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7.1094541268930556E-2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0.55429402550405926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0.57272945786709961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71</v>
      </c>
      <c r="P13" s="10">
        <f t="shared" ca="1" si="2"/>
        <v>639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0.85763507560377206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0.93455081007050855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0.59277692820776495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0.74171629042230125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0.39318740334140923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0.40520556379131711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0.69545807910866508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0.69792601358537942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0.82045912687409084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0.60633103782964937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0.8357986182889442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0.16062655420045047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362.62</v>
      </c>
      <c r="AA25" s="57">
        <f t="shared" ca="1" si="8"/>
        <v>2161.16</v>
      </c>
      <c r="AB25" s="57">
        <f t="shared" ca="1" si="8"/>
        <v>248</v>
      </c>
      <c r="AC25" s="57">
        <f t="shared" ca="1" si="8"/>
        <v>1738</v>
      </c>
      <c r="AD25" s="57">
        <f t="shared" ca="1" si="8"/>
        <v>13172</v>
      </c>
      <c r="AE25" s="58">
        <f t="shared" ca="1" si="8"/>
        <v>14699.48</v>
      </c>
    </row>
    <row r="26" spans="1:31">
      <c r="A26" s="10">
        <f t="shared" ca="1" si="7"/>
        <v>0.70543390688828889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0.17021707546769782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0.90939822018543837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367836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0.42474713390689445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-0.46032536238978661</v>
      </c>
      <c r="Z29" s="17">
        <f ca="1">IF(Y29=0,0.0000000001,Y29)</f>
        <v>-0.46032536238978661</v>
      </c>
      <c r="AA29" s="17"/>
      <c r="AB29" s="17"/>
      <c r="AC29" s="10"/>
      <c r="AD29" s="10"/>
      <c r="AE29" s="11"/>
    </row>
    <row r="30" spans="1:31" ht="15">
      <c r="A30" s="10">
        <f t="shared" ca="1" si="7"/>
        <v>0.35379814662965514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11.993072347459169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0.43631717941680226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-0.32691155841231578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0.30140489842138463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-0.46032536238978661</v>
      </c>
      <c r="Z32" s="95" t="s">
        <v>66</v>
      </c>
      <c r="AA32" s="95" t="s">
        <v>67</v>
      </c>
      <c r="AB32" s="95">
        <f ca="1">Y30</f>
        <v>11.993072347459169</v>
      </c>
      <c r="AC32" s="95" t="s">
        <v>68</v>
      </c>
      <c r="AD32" s="95" t="s">
        <v>67</v>
      </c>
      <c r="AE32" s="96">
        <f ca="1">Y31</f>
        <v>-0.32691155841231578</v>
      </c>
    </row>
    <row r="33" spans="1:31" ht="15">
      <c r="A33" s="10">
        <f t="shared" ca="1" si="7"/>
        <v>0.13601051271945919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0.99762082084036074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0.88910318720048265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0.80649434031993583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0.1441142620833008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0.3688931031354028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887.51030123456803</v>
      </c>
      <c r="Z37" s="74">
        <f ca="1">IF(COUNT(Sheet1!$B6:'Sheet1'!$C6)=2,Z$29*B6^2+Y$30*B6+Y$31,0)</f>
        <v>11.205835426657066</v>
      </c>
      <c r="AA37" s="74"/>
      <c r="AB37" s="74">
        <f t="shared" ref="AB37:AB72" ca="1" si="9">IF(COUNT($B6:$C6)=2,(C6-Z37)^2,0)</f>
        <v>0.49820364952416191</v>
      </c>
      <c r="AC37" s="49"/>
      <c r="AD37" s="75">
        <f ca="1">IF(COUNT(Sheet1!$B6:'Sheet1'!$C6)=2,($Z$25/n-Z37)^2,0)</f>
        <v>845.95326164069377</v>
      </c>
      <c r="AE37" s="10" t="s">
        <v>0</v>
      </c>
    </row>
    <row r="38" spans="1:31">
      <c r="A38" s="10">
        <f t="shared" ca="1" si="7"/>
        <v>0.96750937706531481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84.476523456790147</v>
      </c>
      <c r="Z38" s="74">
        <f ca="1">IF(COUNT(Sheet1!$B7:'Sheet1'!$C7)=2,Z$29*B7^2+Y$30*B7+Y$31,0)</f>
        <v>31.509377222457111</v>
      </c>
      <c r="AA38" s="59"/>
      <c r="AB38" s="74">
        <f t="shared" ca="1" si="9"/>
        <v>0.16758971026669789</v>
      </c>
      <c r="AC38" s="32"/>
      <c r="AD38" s="75">
        <f ca="1">IF(COUNT(Sheet1!$B7:'Sheet1'!$C7)=2,($Z$25/n-Z38)^2,0)</f>
        <v>77.118850091134149</v>
      </c>
      <c r="AE38" s="10"/>
    </row>
    <row r="39" spans="1:31">
      <c r="A39" s="10">
        <f t="shared" ca="1" si="7"/>
        <v>0.96782995783175119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1.4614123456790054</v>
      </c>
      <c r="Z39" s="74">
        <f ca="1">IF(COUNT(Sheet1!$B8:'Sheet1'!$C8)=2,Z$29*B8^2+Y$30*B8+Y$31,0)</f>
        <v>40.280172033187775</v>
      </c>
      <c r="AA39" s="59"/>
      <c r="AB39" s="74">
        <f t="shared" ca="1" si="9"/>
        <v>1.4879802686172476</v>
      </c>
      <c r="AC39" s="32"/>
      <c r="AD39" s="75">
        <f ca="1">IF(COUNT(Sheet1!$B8:'Sheet1'!$C8)=2,($Z$25/n-Z39)^2,0)</f>
        <v>1.1966342581289075E-4</v>
      </c>
      <c r="AE39" s="10"/>
    </row>
    <row r="40" spans="1:31">
      <c r="A40" s="10">
        <f t="shared" ca="1" si="7"/>
        <v>0.9224843380928528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1.4614123456790054</v>
      </c>
      <c r="Z40" s="74">
        <f ca="1">IF(COUNT(Sheet1!$B9:'Sheet1'!$C9)=2,Z$29*B9^2+Y$30*B9+Y$31,0)</f>
        <v>40.280172033187775</v>
      </c>
      <c r="AA40" s="59"/>
      <c r="AB40" s="74">
        <f t="shared" ca="1" si="9"/>
        <v>1.4879802686172476</v>
      </c>
      <c r="AC40" s="32"/>
      <c r="AD40" s="75">
        <f ca="1">IF(COUNT(Sheet1!$B9:'Sheet1'!$C9)=2,($Z$25/n-Z40)^2,0)</f>
        <v>1.1966342581289075E-4</v>
      </c>
      <c r="AE40" s="10"/>
    </row>
    <row r="41" spans="1:31">
      <c r="A41" s="10">
        <f t="shared" ca="1" si="7"/>
        <v>0.69821158596830868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32.591412345678982</v>
      </c>
      <c r="Z41" s="74">
        <f ca="1">IF(COUNT(Sheet1!$B10:'Sheet1'!$C10)=2,Z$29*B10^2+Y$30*B10+Y$31,0)</f>
        <v>48.130316119138868</v>
      </c>
      <c r="AA41" s="59"/>
      <c r="AB41" s="74">
        <f t="shared" ca="1" si="9"/>
        <v>4.5382467674628888</v>
      </c>
      <c r="AC41" s="32"/>
      <c r="AD41" s="75">
        <f ca="1">IF(COUNT(Sheet1!$B10:'Sheet1'!$C10)=2,($Z$25/n-Z41)^2,0)</f>
        <v>61.453135157887424</v>
      </c>
      <c r="AE41" s="10"/>
    </row>
    <row r="42" spans="1:31">
      <c r="A42" s="10">
        <f t="shared" ca="1" si="7"/>
        <v>0.79168004131201875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243.63741234567888</v>
      </c>
      <c r="Z42" s="74">
        <f ca="1">IF(COUNT(Sheet1!$B11:'Sheet1'!$C11)=2,Z$29*B11^2+Y$30*B11+Y$31,0)</f>
        <v>55.059809480310385</v>
      </c>
      <c r="AA42" s="59"/>
      <c r="AB42" s="74">
        <f t="shared" ca="1" si="9"/>
        <v>0.70592010937630323</v>
      </c>
      <c r="AC42" s="32"/>
      <c r="AD42" s="75">
        <f ca="1">IF(COUNT(Sheet1!$B11:'Sheet1'!$C11)=2,($Z$25/n-Z42)^2,0)</f>
        <v>218.1144515203892</v>
      </c>
      <c r="AE42" s="10"/>
    </row>
    <row r="43" spans="1:31">
      <c r="A43" s="10">
        <f t="shared" ca="1" si="7"/>
        <v>0.65509584554477596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616.47372345679025</v>
      </c>
      <c r="Z43" s="74">
        <f ca="1">IF(COUNT(Sheet1!$B12:'Sheet1'!$C12)=2,Z$29*B12^2+Y$30*B12+Y$31,0)</f>
        <v>66.15684402831468</v>
      </c>
      <c r="AA43" s="59"/>
      <c r="AB43" s="74">
        <f t="shared" ca="1" si="9"/>
        <v>1.0750455390518034</v>
      </c>
      <c r="AC43" s="32"/>
      <c r="AD43" s="75">
        <f ca="1">IF(COUNT(Sheet1!$B12:'Sheet1'!$C12)=2,($Z$25/n-Z43)^2,0)</f>
        <v>669.03613934410805</v>
      </c>
      <c r="AE43" s="10"/>
    </row>
    <row r="44" spans="1:31">
      <c r="A44" s="10">
        <f t="shared" ca="1" si="7"/>
        <v>0.16354137952354253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943.03585679012326</v>
      </c>
      <c r="Z44" s="74">
        <f ca="1">IF(COUNT(Sheet1!$B13:'Sheet1'!$C13)=2,Z$29*B13^2+Y$30*B13+Y$31,0)</f>
        <v>70.324385215147487</v>
      </c>
      <c r="AA44" s="32"/>
      <c r="AB44" s="74">
        <f t="shared" ca="1" si="9"/>
        <v>0.45645533751130762</v>
      </c>
      <c r="AC44" s="32"/>
      <c r="AD44" s="75">
        <f ca="1">IF(COUNT(Sheet1!$B13:'Sheet1'!$C13)=2,($Z$25/n-Z44)^2,0)</f>
        <v>901.99755340818183</v>
      </c>
      <c r="AE44" s="10"/>
    </row>
    <row r="45" spans="1:31">
      <c r="A45" s="10">
        <f t="shared" ca="1" si="7"/>
        <v>0.72665948898418786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1623.3736345679015</v>
      </c>
      <c r="Z45" s="74">
        <f ca="1">IF(COUNT(Sheet1!$B14:'Sheet1'!$C14)=2,Z$29*B14^2+Y$30*B14+Y$31,0)</f>
        <v>-0.32691155841231578</v>
      </c>
      <c r="AA45" s="59"/>
      <c r="AB45" s="74">
        <f t="shared" ca="1" si="9"/>
        <v>0.10687116702356896</v>
      </c>
      <c r="AC45" s="32"/>
      <c r="AD45" s="75">
        <f ca="1">IF(COUNT(Sheet1!$B14:'Sheet1'!$C14)=2,($Z$25/n-Z45)^2,0)</f>
        <v>1649.8237655819189</v>
      </c>
      <c r="AE45" s="10"/>
    </row>
    <row r="46" spans="1:31">
      <c r="A46" s="10">
        <f t="shared" ca="1" si="7"/>
        <v>0.37644493189205153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0.16348796111008446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0.48074448970304273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0.77942905085955694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0.24869325824187727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4434.021688888889</v>
      </c>
      <c r="Z73" s="83">
        <f ca="1">SUM(Z37:Z72)</f>
        <v>362.61999999998881</v>
      </c>
      <c r="AA73" s="83"/>
      <c r="AB73" s="83">
        <f ca="1">SUM(AB37:AB72)</f>
        <v>10.524292817451226</v>
      </c>
      <c r="AC73" s="83" t="s">
        <v>0</v>
      </c>
      <c r="AD73" s="84">
        <f ca="1">SUM(AD37:AD72)</f>
        <v>4423.497396071165</v>
      </c>
      <c r="AE73" s="1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0.26427040319082007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0.50850450090685584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0.14831866051381104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0.53928013265009733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0.80858912454553034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0.85553827679042782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0.34709251145613529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63</v>
      </c>
      <c r="P12" s="10">
        <f t="shared" ca="1" si="2"/>
        <v>441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6.2501571740475326E-2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0.40978904207340283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0.47578254598461955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0.53835391122350507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0.43843148818568234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0.54074990149190583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0.18606700498819706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3.6751479528546183E-3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0.54999803789185431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9.0632753955938061E-2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0.15378081756105644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0.56245083876444124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0.42147046626539109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49</v>
      </c>
      <c r="Z25" s="56">
        <f t="shared" ca="1" si="8"/>
        <v>436.72</v>
      </c>
      <c r="AA25" s="57">
        <f t="shared" ca="1" si="8"/>
        <v>2804.46</v>
      </c>
      <c r="AB25" s="57">
        <f t="shared" ca="1" si="8"/>
        <v>323</v>
      </c>
      <c r="AC25" s="57">
        <f t="shared" ca="1" si="8"/>
        <v>2323</v>
      </c>
      <c r="AD25" s="57">
        <f t="shared" ca="1" si="8"/>
        <v>17543</v>
      </c>
      <c r="AE25" s="58">
        <f t="shared" ca="1" si="8"/>
        <v>19825.38</v>
      </c>
    </row>
    <row r="26" spans="1:31">
      <c r="A26" s="10">
        <f t="shared" ca="1" si="7"/>
        <v>0.66321981555748633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0.78413727434365155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0.15812168381098868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143772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0.69070958202007959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-0.46634921959759895</v>
      </c>
      <c r="Z29" s="17">
        <f ca="1">IF(Y29=0,0.0000000001,Y29)</f>
        <v>-0.46634921959759895</v>
      </c>
      <c r="AA29" s="17"/>
      <c r="AB29" s="17"/>
      <c r="AC29" s="10"/>
      <c r="AD29" s="10"/>
      <c r="AE29" s="11"/>
    </row>
    <row r="30" spans="1:31" ht="15">
      <c r="A30" s="10">
        <f t="shared" ca="1" si="7"/>
        <v>0.8693623922532393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12.272557382520702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0.1123773686770676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-1.5560570903968372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0.46620201129656846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-0.46634921959759895</v>
      </c>
      <c r="Z32" s="95" t="s">
        <v>66</v>
      </c>
      <c r="AA32" s="95" t="s">
        <v>67</v>
      </c>
      <c r="AB32" s="95">
        <f ca="1">Y30</f>
        <v>12.272557382520702</v>
      </c>
      <c r="AC32" s="95" t="s">
        <v>68</v>
      </c>
      <c r="AD32" s="95" t="s">
        <v>67</v>
      </c>
      <c r="AE32" s="96">
        <f ca="1">Y31</f>
        <v>-1.5560570903968372</v>
      </c>
    </row>
    <row r="33" spans="1:31" ht="15">
      <c r="A33" s="10">
        <f t="shared" ca="1" si="7"/>
        <v>0.24980795386078636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0.99627108106322404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0.8000237770750962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0.7056977428626402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0.14165738563255159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0.70405169658456213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1445.8583753086423</v>
      </c>
      <c r="Z37" s="74">
        <f ca="1">IF(COUNT(Sheet1!$B6:'Sheet1'!$C6)=2,Z$29*B6^2+Y$30*B6+Y$31,0)</f>
        <v>10.250151072526265</v>
      </c>
      <c r="AA37" s="74"/>
      <c r="AB37" s="74">
        <f t="shared" ref="AB37:AB72" ca="1" si="9">IF(COUNT($B6:$C6)=2,(C6-Z37)^2,0)</f>
        <v>6.2424486559775803E-2</v>
      </c>
      <c r="AC37" s="49"/>
      <c r="AD37" s="75">
        <f ca="1">IF(COUNT(Sheet1!$B6:'Sheet1'!$C6)=2,($Z$25/n-Z37)^2,0)</f>
        <v>1464.9215331196601</v>
      </c>
      <c r="AE37" s="10" t="s">
        <v>0</v>
      </c>
    </row>
    <row r="38" spans="1:31">
      <c r="A38" s="10">
        <f t="shared" ca="1" si="7"/>
        <v>3.3300571607390417E-2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303.61126419753094</v>
      </c>
      <c r="Z38" s="74">
        <f ca="1">IF(COUNT(Sheet1!$B7:'Sheet1'!$C7)=2,Z$29*B7^2+Y$30*B7+Y$31,0)</f>
        <v>31.064472080786881</v>
      </c>
      <c r="AA38" s="59"/>
      <c r="AB38" s="74">
        <f t="shared" ca="1" si="9"/>
        <v>1.2622330436139763E-3</v>
      </c>
      <c r="AC38" s="32"/>
      <c r="AD38" s="75">
        <f ca="1">IF(COUNT(Sheet1!$B7:'Sheet1'!$C7)=2,($Z$25/n-Z38)^2,0)</f>
        <v>304.85063493968602</v>
      </c>
      <c r="AE38" s="10"/>
    </row>
    <row r="39" spans="1:31">
      <c r="A39" s="10">
        <f t="shared" ca="1" si="7"/>
        <v>7.9545291140992513E-2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303.61126419753094</v>
      </c>
      <c r="Z39" s="74">
        <f ca="1">IF(COUNT(Sheet1!$B8:'Sheet1'!$C8)=2,Z$29*B8^2+Y$30*B8+Y$31,0)</f>
        <v>31.064472080786881</v>
      </c>
      <c r="AA39" s="59"/>
      <c r="AB39" s="74">
        <f t="shared" ca="1" si="9"/>
        <v>1.2622330436139763E-3</v>
      </c>
      <c r="AC39" s="32"/>
      <c r="AD39" s="75">
        <f ca="1">IF(COUNT(Sheet1!$B8:'Sheet1'!$C8)=2,($Z$25/n-Z39)^2,0)</f>
        <v>304.85063493968602</v>
      </c>
      <c r="AE39" s="10"/>
    </row>
    <row r="40" spans="1:31">
      <c r="A40" s="10">
        <f t="shared" ca="1" si="7"/>
        <v>0.56239195697294531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6.3728197530864392</v>
      </c>
      <c r="Z40" s="74">
        <f ca="1">IF(COUNT(Sheet1!$B9:'Sheet1'!$C9)=2,Z$29*B9^2+Y$30*B9+Y$31,0)</f>
        <v>48.147999332266707</v>
      </c>
      <c r="AA40" s="59"/>
      <c r="AB40" s="74">
        <f t="shared" ca="1" si="9"/>
        <v>4.6139011314182197</v>
      </c>
      <c r="AC40" s="32"/>
      <c r="AD40" s="75">
        <f ca="1">IF(COUNT(Sheet1!$B9:'Sheet1'!$C9)=2,($Z$25/n-Z40)^2,0)</f>
        <v>0.14171092248251219</v>
      </c>
      <c r="AE40" s="10"/>
    </row>
    <row r="41" spans="1:31">
      <c r="A41" s="10">
        <f t="shared" ca="1" si="7"/>
        <v>0.60666978317484088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54.398819753086343</v>
      </c>
      <c r="Z41" s="74">
        <f ca="1">IF(COUNT(Sheet1!$B10:'Sheet1'!$C10)=2,Z$29*B10^2+Y$30*B10+Y$31,0)</f>
        <v>55.290715299213815</v>
      </c>
      <c r="AA41" s="59"/>
      <c r="AB41" s="74">
        <f t="shared" ca="1" si="9"/>
        <v>0.37122784661210911</v>
      </c>
      <c r="AC41" s="32"/>
      <c r="AD41" s="75">
        <f ca="1">IF(COUNT(Sheet1!$B10:'Sheet1'!$C10)=2,($Z$25/n-Z41)^2,0)</f>
        <v>45.782421280101381</v>
      </c>
      <c r="AE41" s="10"/>
    </row>
    <row r="42" spans="1:31">
      <c r="A42" s="10">
        <f t="shared" ca="1" si="7"/>
        <v>0.49606929557279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209.54170864197519</v>
      </c>
      <c r="Z42" s="74">
        <f ca="1">IF(COUNT(Sheet1!$B11:'Sheet1'!$C11)=2,Z$29*B11^2+Y$30*B11+Y$31,0)</f>
        <v>61.500732826965731</v>
      </c>
      <c r="AA42" s="59"/>
      <c r="AB42" s="74">
        <f t="shared" ca="1" si="9"/>
        <v>2.2478020561381693</v>
      </c>
      <c r="AC42" s="32"/>
      <c r="AD42" s="75">
        <f ca="1">IF(COUNT(Sheet1!$B11:'Sheet1'!$C11)=2,($Z$25/n-Z42)^2,0)</f>
        <v>168.38406018635681</v>
      </c>
      <c r="AE42" s="10"/>
    </row>
    <row r="43" spans="1:31">
      <c r="A43" s="10">
        <f t="shared" ca="1" si="7"/>
        <v>0.88964728910753454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209.54170864197519</v>
      </c>
      <c r="Z43" s="74">
        <f ca="1">IF(COUNT(Sheet1!$B12:'Sheet1'!$C12)=2,Z$29*B12^2+Y$30*B12+Y$31,0)</f>
        <v>61.500732826965731</v>
      </c>
      <c r="AA43" s="59"/>
      <c r="AB43" s="74">
        <f t="shared" ca="1" si="9"/>
        <v>2.2478020561381693</v>
      </c>
      <c r="AC43" s="32"/>
      <c r="AD43" s="75">
        <f ca="1">IF(COUNT(Sheet1!$B12:'Sheet1'!$C12)=2,($Z$25/n-Z43)^2,0)</f>
        <v>168.38406018635681</v>
      </c>
      <c r="AE43" s="10"/>
    </row>
    <row r="44" spans="1:31">
      <c r="A44" s="10">
        <f t="shared" ca="1" si="7"/>
        <v>0.31814523773877079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275.41246419753088</v>
      </c>
      <c r="Z44" s="74">
        <f ca="1">IF(COUNT(Sheet1!$B13:'Sheet1'!$C13)=2,Z$29*B13^2+Y$30*B13+Y$31,0)</f>
        <v>66.778051915522454</v>
      </c>
      <c r="AA44" s="32"/>
      <c r="AB44" s="74">
        <f t="shared" ca="1" si="9"/>
        <v>2.7491361545676636</v>
      </c>
      <c r="AC44" s="32"/>
      <c r="AD44" s="75">
        <f ca="1">IF(COUNT(Sheet1!$B13:'Sheet1'!$C13)=2,($Z$25/n-Z44)^2,0)</f>
        <v>333.19418570819477</v>
      </c>
      <c r="AE44" s="10"/>
    </row>
    <row r="45" spans="1:31">
      <c r="A45" s="10">
        <f t="shared" ca="1" si="7"/>
        <v>0.16643128644837824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505.15059753086405</v>
      </c>
      <c r="Z45" s="74">
        <f ca="1">IF(COUNT(Sheet1!$B14:'Sheet1'!$C14)=2,Z$29*B14^2+Y$30*B14+Y$31,0)</f>
        <v>71.12267256488397</v>
      </c>
      <c r="AA45" s="59"/>
      <c r="AB45" s="74">
        <f t="shared" ca="1" si="9"/>
        <v>1.5048558175211923E-2</v>
      </c>
      <c r="AC45" s="32"/>
      <c r="AD45" s="75">
        <f ca="1">IF(COUNT(Sheet1!$B14:'Sheet1'!$C14)=2,($Z$25/n-Z45)^2,0)</f>
        <v>510.67991418342359</v>
      </c>
      <c r="AE45" s="10"/>
    </row>
    <row r="46" spans="1:31">
      <c r="A46" s="10">
        <f t="shared" ca="1" si="7"/>
        <v>0.25610989194535805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0.98330089472721371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0.59390074964816786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0.36868016991040042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0.4458396332212532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3313.4990222222223</v>
      </c>
      <c r="Z73" s="83">
        <f ca="1">SUM(Z37:Z72)</f>
        <v>436.7199999999184</v>
      </c>
      <c r="AA73" s="83"/>
      <c r="AB73" s="83">
        <f ca="1">SUM(AB37:AB72)</f>
        <v>12.309866755696547</v>
      </c>
      <c r="AC73" s="83" t="s">
        <v>0</v>
      </c>
      <c r="AD73" s="84">
        <f ca="1">SUM(AD37:AD72)</f>
        <v>3301.1891554659478</v>
      </c>
      <c r="AE73" s="10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0.36331278206967843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0.492337512788667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0.83455496984846445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0.54217094323596349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0.9146684331846161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0.11303300650276071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0.62696658336580879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0.20793945159757354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0.27203228069231533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0.76152660324643895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0.5853959794799839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0.83112797762283463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3.7383803362356804E-2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4.1485835414307837E-2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0.46798996282866445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0.96536638425932053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0.20090838883352391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0.16265554366415658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8.956818636490449E-3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0.93976500685919573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49</v>
      </c>
      <c r="Z25" s="56">
        <f t="shared" ca="1" si="8"/>
        <v>435.14</v>
      </c>
      <c r="AA25" s="57">
        <f t="shared" ca="1" si="8"/>
        <v>2806.42</v>
      </c>
      <c r="AB25" s="57">
        <f t="shared" ca="1" si="8"/>
        <v>327</v>
      </c>
      <c r="AC25" s="57">
        <f t="shared" ca="1" si="8"/>
        <v>2383</v>
      </c>
      <c r="AD25" s="57">
        <f t="shared" ca="1" si="8"/>
        <v>18243</v>
      </c>
      <c r="AE25" s="58">
        <f t="shared" ca="1" si="8"/>
        <v>20032.060000000001</v>
      </c>
    </row>
    <row r="26" spans="1:31">
      <c r="A26" s="10">
        <f t="shared" ca="1" si="7"/>
        <v>0.37150960248774678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0.45839227141110528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0.408837943384601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179340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0.26572163767662416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-0.46692450094793181</v>
      </c>
      <c r="Z29" s="17">
        <f ca="1">IF(Y29=0,0.0000000001,Y29)</f>
        <v>-0.46692450094793181</v>
      </c>
      <c r="AA29" s="17"/>
      <c r="AB29" s="17"/>
      <c r="AC29" s="10"/>
      <c r="AD29" s="10"/>
      <c r="AE29" s="11"/>
    </row>
    <row r="30" spans="1:31" ht="15">
      <c r="A30" s="10">
        <f t="shared" ca="1" si="7"/>
        <v>2.0776219973506871E-2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11.934535965205795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0.42322563998893026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0.33689439054767573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0.75815093647568454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-0.46692450094793181</v>
      </c>
      <c r="Z32" s="95" t="s">
        <v>66</v>
      </c>
      <c r="AA32" s="95" t="s">
        <v>67</v>
      </c>
      <c r="AB32" s="95">
        <f ca="1">Y30</f>
        <v>11.934535965205795</v>
      </c>
      <c r="AC32" s="95" t="s">
        <v>68</v>
      </c>
      <c r="AD32" s="95" t="s">
        <v>67</v>
      </c>
      <c r="AE32" s="96">
        <f ca="1">Y31</f>
        <v>0.33689439054767573</v>
      </c>
    </row>
    <row r="33" spans="1:31" ht="15">
      <c r="A33" s="10">
        <f t="shared" ca="1" si="7"/>
        <v>0.93164177232160672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0.99547348364204191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0.5291330958882362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0.55331762716165822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0.73029833027418034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0.2511901067523572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1432.5383901234566</v>
      </c>
      <c r="Z37" s="74">
        <f ca="1">IF(COUNT(Sheet1!$B6:'Sheet1'!$C6)=2,Z$29*B6^2+Y$30*B6+Y$31,0)</f>
        <v>11.804505854805537</v>
      </c>
      <c r="AA37" s="74"/>
      <c r="AB37" s="74">
        <f t="shared" ref="AB37:AB72" ca="1" si="9">IF(COUNT($B6:$C6)=2,(C6-Z37)^2,0)</f>
        <v>1.7017355252219255</v>
      </c>
      <c r="AC37" s="49"/>
      <c r="AD37" s="75">
        <f ca="1">IF(COUNT(Sheet1!$B6:'Sheet1'!$C6)=2,($Z$25/n-Z37)^2,0)</f>
        <v>1335.4919313417993</v>
      </c>
      <c r="AE37" s="10" t="s">
        <v>0</v>
      </c>
    </row>
    <row r="38" spans="1:31">
      <c r="A38" s="10">
        <f t="shared" ca="1" si="7"/>
        <v>2.0373287431236786E-2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588.00861234567878</v>
      </c>
      <c r="Z38" s="74">
        <f ca="1">IF(COUNT(Sheet1!$B7:'Sheet1'!$C7)=2,Z$29*B7^2+Y$30*B7+Y$31,0)</f>
        <v>22.33826831716754</v>
      </c>
      <c r="AA38" s="59"/>
      <c r="AB38" s="74">
        <f t="shared" ca="1" si="9"/>
        <v>3.1036985222956979</v>
      </c>
      <c r="AC38" s="32"/>
      <c r="AD38" s="75">
        <f ca="1">IF(COUNT(Sheet1!$B7:'Sheet1'!$C7)=2,($Z$25/n-Z38)^2,0)</f>
        <v>676.55238252605375</v>
      </c>
      <c r="AE38" s="10"/>
    </row>
    <row r="39" spans="1:31">
      <c r="A39" s="10">
        <f t="shared" ca="1" si="7"/>
        <v>0.53122697265595631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46.907279012345647</v>
      </c>
      <c r="Z39" s="74">
        <f ca="1">IF(COUNT(Sheet1!$B8:'Sheet1'!$C8)=2,Z$29*B8^2+Y$30*B8+Y$31,0)</f>
        <v>40.604246236203949</v>
      </c>
      <c r="AA39" s="59"/>
      <c r="AB39" s="74">
        <f t="shared" ca="1" si="9"/>
        <v>0.80237480535479211</v>
      </c>
      <c r="AC39" s="32"/>
      <c r="AD39" s="75">
        <f ca="1">IF(COUNT(Sheet1!$B8:'Sheet1'!$C8)=2,($Z$25/n-Z39)^2,0)</f>
        <v>59.979489817786792</v>
      </c>
      <c r="AE39" s="10"/>
    </row>
    <row r="40" spans="1:31">
      <c r="A40" s="10">
        <f t="shared" ca="1" si="7"/>
        <v>0.30681967169939262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5.5172790123456679</v>
      </c>
      <c r="Z40" s="74">
        <f ca="1">IF(COUNT(Sheet1!$B9:'Sheet1'!$C9)=2,Z$29*B9^2+Y$30*B9+Y$31,0)</f>
        <v>48.336461692878359</v>
      </c>
      <c r="AA40" s="59"/>
      <c r="AB40" s="74">
        <f t="shared" ca="1" si="9"/>
        <v>5.4590532422880074</v>
      </c>
      <c r="AC40" s="32"/>
      <c r="AD40" s="75">
        <f ca="1">IF(COUNT(Sheet1!$B9:'Sheet1'!$C9)=2,($Z$25/n-Z40)^2,0)</f>
        <v>1.5443520068407192E-4</v>
      </c>
      <c r="AE40" s="10"/>
    </row>
    <row r="41" spans="1:31">
      <c r="A41" s="10">
        <f t="shared" ca="1" si="7"/>
        <v>0.13700194008251998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57.019279012345692</v>
      </c>
      <c r="Z41" s="74">
        <f ca="1">IF(COUNT(Sheet1!$B10:'Sheet1'!$C10)=2,Z$29*B10^2+Y$30*B10+Y$31,0)</f>
        <v>55.134828147656897</v>
      </c>
      <c r="AA41" s="59"/>
      <c r="AB41" s="74">
        <f t="shared" ca="1" si="9"/>
        <v>0.58548796361817312</v>
      </c>
      <c r="AC41" s="32"/>
      <c r="AD41" s="75">
        <f ca="1">IF(COUNT(Sheet1!$B10:'Sheet1'!$C10)=2,($Z$25/n-Z41)^2,0)</f>
        <v>46.048971623688935</v>
      </c>
      <c r="AE41" s="10"/>
    </row>
    <row r="42" spans="1:31">
      <c r="A42" s="10">
        <f t="shared" ca="1" si="7"/>
        <v>0.8458069883596171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57.019279012345692</v>
      </c>
      <c r="Z42" s="74">
        <f ca="1">IF(COUNT(Sheet1!$B11:'Sheet1'!$C11)=2,Z$29*B11^2+Y$30*B11+Y$31,0)</f>
        <v>55.134828147656897</v>
      </c>
      <c r="AA42" s="59"/>
      <c r="AB42" s="74">
        <f t="shared" ca="1" si="9"/>
        <v>0.58548796361817312</v>
      </c>
      <c r="AC42" s="32"/>
      <c r="AD42" s="75">
        <f ca="1">IF(COUNT(Sheet1!$B11:'Sheet1'!$C11)=2,($Z$25/n-Z42)^2,0)</f>
        <v>46.048971623688935</v>
      </c>
      <c r="AE42" s="10"/>
    </row>
    <row r="43" spans="1:31">
      <c r="A43" s="10">
        <f t="shared" ca="1" si="7"/>
        <v>0.66291087347645383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281.2701679012348</v>
      </c>
      <c r="Z43" s="74">
        <f ca="1">IF(COUNT(Sheet1!$B12:'Sheet1'!$C12)=2,Z$29*B12^2+Y$30*B12+Y$31,0)</f>
        <v>65.930014051526385</v>
      </c>
      <c r="AA43" s="59"/>
      <c r="AB43" s="74">
        <f t="shared" ca="1" si="9"/>
        <v>0.65612276367018141</v>
      </c>
      <c r="AC43" s="32"/>
      <c r="AD43" s="75">
        <f ca="1">IF(COUNT(Sheet1!$B12:'Sheet1'!$C12)=2,($Z$25/n-Z43)^2,0)</f>
        <v>309.09596198432541</v>
      </c>
      <c r="AE43" s="10"/>
    </row>
    <row r="44" spans="1:31">
      <c r="A44" s="10">
        <f t="shared" ca="1" si="7"/>
        <v>0.89498888129109178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281.2701679012348</v>
      </c>
      <c r="Z44" s="74">
        <f ca="1">IF(COUNT(Sheet1!$B13:'Sheet1'!$C13)=2,Z$29*B13^2+Y$30*B13+Y$31,0)</f>
        <v>65.930014051526385</v>
      </c>
      <c r="AA44" s="32"/>
      <c r="AB44" s="74">
        <f t="shared" ca="1" si="9"/>
        <v>0.65612276367018141</v>
      </c>
      <c r="AC44" s="32"/>
      <c r="AD44" s="75">
        <f ca="1">IF(COUNT(Sheet1!$B13:'Sheet1'!$C13)=2,($Z$25/n-Z44)^2,0)</f>
        <v>309.09596198432541</v>
      </c>
      <c r="AE44" s="10"/>
    </row>
    <row r="45" spans="1:31">
      <c r="A45" s="10">
        <f t="shared" ca="1" si="7"/>
        <v>3.9893937799362011E-2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513.0728345679014</v>
      </c>
      <c r="Z45" s="74">
        <f ca="1">IF(COUNT(Sheet1!$B14:'Sheet1'!$C14)=2,Z$29*B14^2+Y$30*B14+Y$31,0)</f>
        <v>69.926833500617349</v>
      </c>
      <c r="AA45" s="59"/>
      <c r="AB45" s="74">
        <f t="shared" ca="1" si="9"/>
        <v>1.1516863353972142</v>
      </c>
      <c r="AC45" s="32"/>
      <c r="AD45" s="75">
        <f ca="1">IF(COUNT(Sheet1!$B14:'Sheet1'!$C14)=2,($Z$25/n-Z45)^2,0)</f>
        <v>465.60769366682138</v>
      </c>
      <c r="AE45" s="10"/>
    </row>
    <row r="46" spans="1:31">
      <c r="A46" s="10">
        <f t="shared" ca="1" si="7"/>
        <v>0.26088286072992573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0.83900645082056702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0.52877395168705765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0.68817831745309976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0.66422220980132896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3262.6232888888885</v>
      </c>
      <c r="Z73" s="83">
        <f ca="1">SUM(Z37:Z72)</f>
        <v>435.14000000003927</v>
      </c>
      <c r="AA73" s="83"/>
      <c r="AB73" s="83">
        <f ca="1">SUM(AB37:AB72)</f>
        <v>14.701769885134345</v>
      </c>
      <c r="AC73" s="83" t="s">
        <v>0</v>
      </c>
      <c r="AD73" s="84">
        <f ca="1">SUM(AD37:AD72)</f>
        <v>3247.9215190036903</v>
      </c>
      <c r="AE73" s="10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0.46006429899603563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0.40727779851285451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0.20563348759644851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0.86485613648917048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0.75103680003675033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0.26748637267644537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0.68080278111072146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0.34290815729526136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0.64117351738174022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0.23413277955802103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0.41651270358760939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0.15797051328087164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0.31235107759012526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0.99387644910691164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0.92080376118825791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5.1460284211565455E-2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0.17867068374387163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0.34957442662840288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0.71217263368718109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0.56156224696075052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39</v>
      </c>
      <c r="Z25" s="56">
        <f t="shared" ca="1" si="8"/>
        <v>353.74</v>
      </c>
      <c r="AA25" s="57">
        <f t="shared" ca="1" si="8"/>
        <v>2094.7200000000003</v>
      </c>
      <c r="AB25" s="57">
        <f t="shared" ca="1" si="8"/>
        <v>239</v>
      </c>
      <c r="AC25" s="57">
        <f t="shared" ca="1" si="8"/>
        <v>1617</v>
      </c>
      <c r="AD25" s="57">
        <f t="shared" ca="1" si="8"/>
        <v>11507</v>
      </c>
      <c r="AE25" s="58">
        <f t="shared" ca="1" si="8"/>
        <v>13896.96</v>
      </c>
    </row>
    <row r="26" spans="1:31">
      <c r="A26" s="10">
        <f t="shared" ca="1" si="7"/>
        <v>0.88737046182027945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0.19779026824836843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0.815497901832691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209404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0.42989176028019738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-0.48980516131497082</v>
      </c>
      <c r="Z29" s="17">
        <f ca="1">IF(Y29=0,0.0000000001,Y29)</f>
        <v>-0.48980516131497082</v>
      </c>
      <c r="AA29" s="17"/>
      <c r="AB29" s="17"/>
      <c r="AC29" s="10"/>
      <c r="AD29" s="10"/>
      <c r="AE29" s="11"/>
    </row>
    <row r="30" spans="1:31" ht="15">
      <c r="A30" s="10">
        <f t="shared" ca="1" si="7"/>
        <v>7.4176714755644912E-3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12.094096196825156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0.86329804706387359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-9.6257569099874846E-2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0.84829978999957456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-0.48980516131497082</v>
      </c>
      <c r="Z32" s="95" t="s">
        <v>66</v>
      </c>
      <c r="AA32" s="95" t="s">
        <v>67</v>
      </c>
      <c r="AB32" s="95">
        <f ca="1">Y30</f>
        <v>12.094096196825156</v>
      </c>
      <c r="AC32" s="95" t="s">
        <v>68</v>
      </c>
      <c r="AD32" s="95" t="s">
        <v>67</v>
      </c>
      <c r="AE32" s="96">
        <f ca="1">Y31</f>
        <v>-9.6257569099874846E-2</v>
      </c>
    </row>
    <row r="33" spans="1:31" ht="15">
      <c r="A33" s="10">
        <f t="shared" ca="1" si="7"/>
        <v>0.18999371267797582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0.99733588998099088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2.4385945077177507E-2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0.96182448894435446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0.29869113403177416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0.69038899524687936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829.69601975308626</v>
      </c>
      <c r="Z37" s="74">
        <f ca="1">IF(COUNT(Sheet1!$B6:'Sheet1'!$C6)=2,Z$29*B6^2+Y$30*B6+Y$31,0)</f>
        <v>11.508033466410311</v>
      </c>
      <c r="AA37" s="74"/>
      <c r="AB37" s="74">
        <f t="shared" ref="AB37:AB72" ca="1" si="9">IF(COUNT($B6:$C6)=2,(C6-Z37)^2,0)</f>
        <v>1.0161314694031867</v>
      </c>
      <c r="AC37" s="49"/>
      <c r="AD37" s="75">
        <f ca="1">IF(COUNT(Sheet1!$B6:'Sheet1'!$C6)=2,($Z$25/n-Z37)^2,0)</f>
        <v>772.64046325977642</v>
      </c>
      <c r="AE37" s="10" t="s">
        <v>0</v>
      </c>
    </row>
    <row r="38" spans="1:31">
      <c r="A38" s="10">
        <f t="shared" ca="1" si="7"/>
        <v>0.95596200079862559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231.17513086419743</v>
      </c>
      <c r="Z38" s="74">
        <f ca="1">IF(COUNT(Sheet1!$B7:'Sheet1'!$C7)=2,Z$29*B7^2+Y$30*B7+Y$31,0)</f>
        <v>22.132714179290552</v>
      </c>
      <c r="AA38" s="59"/>
      <c r="AB38" s="74">
        <f t="shared" ca="1" si="9"/>
        <v>3.8702135003644513</v>
      </c>
      <c r="AC38" s="32"/>
      <c r="AD38" s="75">
        <f ca="1">IF(COUNT(Sheet1!$B7:'Sheet1'!$C7)=2,($Z$25/n-Z38)^2,0)</f>
        <v>294.86832029920208</v>
      </c>
      <c r="AE38" s="10"/>
    </row>
    <row r="39" spans="1:31">
      <c r="A39" s="10">
        <f t="shared" ca="1" si="7"/>
        <v>0.24163243405698254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67.312908641975255</v>
      </c>
      <c r="Z39" s="74">
        <f ca="1">IF(COUNT(Sheet1!$B8:'Sheet1'!$C8)=2,Z$29*B8^2+Y$30*B8+Y$31,0)</f>
        <v>31.777784569540852</v>
      </c>
      <c r="AA39" s="59"/>
      <c r="AB39" s="74">
        <f t="shared" ca="1" si="9"/>
        <v>0.45939192270767648</v>
      </c>
      <c r="AC39" s="32"/>
      <c r="AD39" s="75">
        <f ca="1">IF(COUNT(Sheet1!$B8:'Sheet1'!$C8)=2,($Z$25/n-Z39)^2,0)</f>
        <v>56.650608872483723</v>
      </c>
      <c r="AE39" s="10"/>
    </row>
    <row r="40" spans="1:31">
      <c r="A40" s="10">
        <f t="shared" ca="1" si="7"/>
        <v>0.31769639473995759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44.830464197530894</v>
      </c>
      <c r="Z40" s="74">
        <f ca="1">IF(COUNT(Sheet1!$B9:'Sheet1'!$C9)=2,Z$29*B9^2+Y$30*B9+Y$31,0)</f>
        <v>48.129094382151635</v>
      </c>
      <c r="AA40" s="59"/>
      <c r="AB40" s="74">
        <f t="shared" ca="1" si="9"/>
        <v>4.5330428881096525</v>
      </c>
      <c r="AC40" s="32"/>
      <c r="AD40" s="75">
        <f ca="1">IF(COUNT(Sheet1!$B9:'Sheet1'!$C9)=2,($Z$25/n-Z40)^2,0)</f>
        <v>77.874446523075562</v>
      </c>
      <c r="AE40" s="10"/>
    </row>
    <row r="41" spans="1:31">
      <c r="A41" s="10">
        <f t="shared" ca="1" si="7"/>
        <v>0.8275988200330926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275.41246419753088</v>
      </c>
      <c r="Z41" s="74">
        <f ca="1">IF(COUNT(Sheet1!$B10:'Sheet1'!$C10)=2,Z$29*B10^2+Y$30*B10+Y$31,0)</f>
        <v>54.835333804512103</v>
      </c>
      <c r="AA41" s="59"/>
      <c r="AB41" s="74">
        <f t="shared" ca="1" si="9"/>
        <v>1.1335141078146689</v>
      </c>
      <c r="AC41" s="32"/>
      <c r="AD41" s="75">
        <f ca="1">IF(COUNT(Sheet1!$B10:'Sheet1'!$C10)=2,($Z$25/n-Z41)^2,0)</f>
        <v>241.2085243146629</v>
      </c>
      <c r="AE41" s="10"/>
    </row>
    <row r="42" spans="1:31">
      <c r="A42" s="10">
        <f t="shared" ca="1" si="7"/>
        <v>9.573015688227049E-2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275.41246419753088</v>
      </c>
      <c r="Z42" s="74">
        <f ca="1">IF(COUNT(Sheet1!$B11:'Sheet1'!$C11)=2,Z$29*B11^2+Y$30*B11+Y$31,0)</f>
        <v>54.835333804512103</v>
      </c>
      <c r="AA42" s="59"/>
      <c r="AB42" s="74">
        <f t="shared" ca="1" si="9"/>
        <v>1.1335141078146689</v>
      </c>
      <c r="AC42" s="32"/>
      <c r="AD42" s="75">
        <f ca="1">IF(COUNT(Sheet1!$B11:'Sheet1'!$C11)=2,($Z$25/n-Z42)^2,0)</f>
        <v>241.2085243146629</v>
      </c>
      <c r="AE42" s="10"/>
    </row>
    <row r="43" spans="1:31">
      <c r="A43" s="10">
        <f t="shared" ca="1" si="7"/>
        <v>0.68705058199647562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666.44290864197569</v>
      </c>
      <c r="Z43" s="74">
        <f ca="1">IF(COUNT(Sheet1!$B12:'Sheet1'!$C12)=2,Z$29*B12^2+Y$30*B12+Y$31,0)</f>
        <v>65.308981681343241</v>
      </c>
      <c r="AA43" s="59"/>
      <c r="AB43" s="74">
        <f t="shared" ca="1" si="9"/>
        <v>3.5714075883316439E-2</v>
      </c>
      <c r="AC43" s="32"/>
      <c r="AD43" s="75">
        <f ca="1">IF(COUNT(Sheet1!$B12:'Sheet1'!$C12)=2,($Z$25/n-Z43)^2,0)</f>
        <v>676.23595690525622</v>
      </c>
      <c r="AE43" s="10"/>
    </row>
    <row r="44" spans="1:31">
      <c r="A44" s="10">
        <f t="shared" ca="1" si="7"/>
        <v>0.65926430365511723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666.44290864197569</v>
      </c>
      <c r="Z44" s="74">
        <f ca="1">IF(COUNT(Sheet1!$B13:'Sheet1'!$C13)=2,Z$29*B13^2+Y$30*B13+Y$31,0)</f>
        <v>65.308981681343241</v>
      </c>
      <c r="AA44" s="32"/>
      <c r="AB44" s="74">
        <f t="shared" ca="1" si="9"/>
        <v>3.5714075883316439E-2</v>
      </c>
      <c r="AC44" s="32"/>
      <c r="AD44" s="75">
        <f ca="1">IF(COUNT(Sheet1!$B13:'Sheet1'!$C13)=2,($Z$25/n-Z44)^2,0)</f>
        <v>676.23595690525622</v>
      </c>
      <c r="AE44" s="10"/>
    </row>
    <row r="45" spans="1:31">
      <c r="A45" s="10">
        <f t="shared" ca="1" si="7"/>
        <v>0.75339784682028366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1544.8393530864196</v>
      </c>
      <c r="Z45" s="74">
        <f ca="1">IF(COUNT(Sheet1!$B14:'Sheet1'!$C14)=2,Z$29*B14^2+Y$30*B14+Y$31,0)</f>
        <v>-9.6257569099874846E-2</v>
      </c>
      <c r="AA45" s="59"/>
      <c r="AB45" s="74">
        <f t="shared" ca="1" si="9"/>
        <v>9.2655196090171803E-3</v>
      </c>
      <c r="AC45" s="32"/>
      <c r="AD45" s="75">
        <f ca="1">IF(COUNT(Sheet1!$B14:'Sheet1'!$C14)=2,($Z$25/n-Z45)^2,0)</f>
        <v>1552.4153191601154</v>
      </c>
      <c r="AE45" s="10"/>
    </row>
    <row r="46" spans="1:31">
      <c r="A46" s="10">
        <f t="shared" ca="1" si="7"/>
        <v>0.33708503764285724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0.28354282540061648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0.59229627581544209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0.34290493411810119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0.68321354428634284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4601.5646222222231</v>
      </c>
      <c r="Z73" s="83">
        <f ca="1">SUM(Z37:Z72)</f>
        <v>353.74000000000422</v>
      </c>
      <c r="AA73" s="83"/>
      <c r="AB73" s="83">
        <f ca="1">SUM(AB37:AB72)</f>
        <v>12.226501667589954</v>
      </c>
      <c r="AC73" s="83" t="s">
        <v>0</v>
      </c>
      <c r="AD73" s="84">
        <f ca="1">SUM(AD37:AD72)</f>
        <v>4589.3381205544911</v>
      </c>
      <c r="AE73" s="10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0.87278653315525967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24.1</v>
      </c>
      <c r="P6" s="10">
        <f t="shared" ref="P6:P50" ca="1" si="2">IF(COUNT($B6:$C6)=2,N6*O6,0)</f>
        <v>48.2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0.17440053048410831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0.77170441496459052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0.34950424824276194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41.5</v>
      </c>
      <c r="P9" s="10">
        <f t="shared" ca="1" si="2"/>
        <v>166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0.123645497871961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1.0642319022517444E-2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0.85347487908193209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0.30999375138414931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0.21300008256144765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0.61428153028009402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0.24869521725616472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0.98400522893858211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0.20066291074597098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0.77810760711195259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4.2720674019742333E-2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0.99512619860600371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4.904572775833449E-3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0.11906632328726396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0.47808292550226716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0.76243517043294717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48</v>
      </c>
      <c r="Z25" s="56">
        <f t="shared" ca="1" si="8"/>
        <v>434.34000000000003</v>
      </c>
      <c r="AA25" s="57">
        <f t="shared" ca="1" si="8"/>
        <v>2674.7200000000003</v>
      </c>
      <c r="AB25" s="57">
        <f t="shared" ca="1" si="8"/>
        <v>310</v>
      </c>
      <c r="AC25" s="57">
        <f t="shared" ca="1" si="8"/>
        <v>2238</v>
      </c>
      <c r="AD25" s="57">
        <f t="shared" ca="1" si="8"/>
        <v>17218</v>
      </c>
      <c r="AE25" s="58">
        <f t="shared" ca="1" si="8"/>
        <v>18769.560000000001</v>
      </c>
    </row>
    <row r="26" spans="1:31">
      <c r="A26" s="10">
        <f t="shared" ca="1" si="7"/>
        <v>0.18701567004598529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0.56728289250946384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0.15751983415030035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102032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0.13371609374522442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-0.33229104594644571</v>
      </c>
      <c r="Z29" s="17">
        <f ca="1">IF(Y29=0,0.0000000001,Y29)</f>
        <v>-0.33229104594644571</v>
      </c>
      <c r="AA29" s="17"/>
      <c r="AB29" s="17"/>
      <c r="AC29" s="10"/>
      <c r="AD29" s="10"/>
      <c r="AE29" s="11"/>
    </row>
    <row r="30" spans="1:31" ht="15">
      <c r="A30" s="10">
        <f t="shared" ca="1" si="7"/>
        <v>0.96924974256649099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10.231842559197254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9.1486135953227299E-2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5.1357534890949159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0.78053828441044038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-0.33229104594644571</v>
      </c>
      <c r="Z32" s="95" t="s">
        <v>66</v>
      </c>
      <c r="AA32" s="95" t="s">
        <v>67</v>
      </c>
      <c r="AB32" s="95">
        <f ca="1">Y30</f>
        <v>10.231842559197254</v>
      </c>
      <c r="AC32" s="95" t="s">
        <v>68</v>
      </c>
      <c r="AD32" s="95" t="s">
        <v>67</v>
      </c>
      <c r="AE32" s="96">
        <f ca="1">Y31</f>
        <v>5.1357534890949159</v>
      </c>
    </row>
    <row r="33" spans="1:31" ht="15">
      <c r="A33" s="10">
        <f t="shared" ca="1" si="7"/>
        <v>0.81988380221368917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0.99660866780578661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0.46387978785248307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0.70505325131660201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0.46590590114246322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0.53041137290510776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583.70560000000023</v>
      </c>
      <c r="Z37" s="74">
        <f ca="1">IF(COUNT(Sheet1!$B6:'Sheet1'!$C6)=2,Z$29*B6^2+Y$30*B6+Y$31,0)</f>
        <v>24.270274423703643</v>
      </c>
      <c r="AA37" s="74"/>
      <c r="AB37" s="74">
        <f t="shared" ref="AB37:AB72" ca="1" si="9">IF(COUNT($B6:$C6)=2,(C6-Z37)^2,0)</f>
        <v>2.8993379367607396E-2</v>
      </c>
      <c r="AC37" s="49"/>
      <c r="AD37" s="75">
        <f ca="1">IF(COUNT(Sheet1!$B6:'Sheet1'!$C6)=2,($Z$25/n-Z37)^2,0)</f>
        <v>575.50693322600785</v>
      </c>
      <c r="AE37" s="10" t="s">
        <v>0</v>
      </c>
    </row>
    <row r="38" spans="1:31">
      <c r="A38" s="10">
        <f t="shared" ca="1" si="7"/>
        <v>0.7146392607719948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583.70560000000023</v>
      </c>
      <c r="Z38" s="74">
        <f ca="1">IF(COUNT(Sheet1!$B7:'Sheet1'!$C7)=2,Z$29*B7^2+Y$30*B7+Y$31,0)</f>
        <v>24.270274423703643</v>
      </c>
      <c r="AA38" s="59"/>
      <c r="AB38" s="74">
        <f t="shared" ca="1" si="9"/>
        <v>2.8993379367607396E-2</v>
      </c>
      <c r="AC38" s="32"/>
      <c r="AD38" s="75">
        <f ca="1">IF(COUNT(Sheet1!$B7:'Sheet1'!$C7)=2,($Z$25/n-Z38)^2,0)</f>
        <v>575.50693322600785</v>
      </c>
      <c r="AE38" s="10"/>
    </row>
    <row r="39" spans="1:31">
      <c r="A39" s="10">
        <f t="shared" ca="1" si="7"/>
        <v>0.98714787971184281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45.697600000000072</v>
      </c>
      <c r="Z39" s="74">
        <f ca="1">IF(COUNT(Sheet1!$B8:'Sheet1'!$C8)=2,Z$29*B8^2+Y$30*B8+Y$31,0)</f>
        <v>40.746466990740799</v>
      </c>
      <c r="AA39" s="59"/>
      <c r="AB39" s="74">
        <f t="shared" ca="1" si="9"/>
        <v>0.56781199604322641</v>
      </c>
      <c r="AC39" s="32"/>
      <c r="AD39" s="75">
        <f ca="1">IF(COUNT(Sheet1!$B8:'Sheet1'!$C8)=2,($Z$25/n-Z39)^2,0)</f>
        <v>56.453178281227693</v>
      </c>
      <c r="AE39" s="10"/>
    </row>
    <row r="40" spans="1:31">
      <c r="A40" s="10">
        <f t="shared" ca="1" si="7"/>
        <v>0.40720254507648401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45.697600000000072</v>
      </c>
      <c r="Z40" s="74">
        <f ca="1">IF(COUNT(Sheet1!$B9:'Sheet1'!$C9)=2,Z$29*B9^2+Y$30*B9+Y$31,0)</f>
        <v>40.746466990740799</v>
      </c>
      <c r="AA40" s="59"/>
      <c r="AB40" s="74">
        <f t="shared" ca="1" si="9"/>
        <v>0.56781199604322641</v>
      </c>
      <c r="AC40" s="32"/>
      <c r="AD40" s="75">
        <f ca="1">IF(COUNT(Sheet1!$B9:'Sheet1'!$C9)=2,($Z$25/n-Z40)^2,0)</f>
        <v>56.453178281227693</v>
      </c>
      <c r="AE40" s="10"/>
    </row>
    <row r="41" spans="1:31">
      <c r="A41" s="10">
        <f t="shared" ca="1" si="7"/>
        <v>9.1289358765200168E-2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5.1076000000000228</v>
      </c>
      <c r="Z41" s="74">
        <f ca="1">IF(COUNT(Sheet1!$B10:'Sheet1'!$C10)=2,Z$29*B10^2+Y$30*B10+Y$31,0)</f>
        <v>47.987690136420049</v>
      </c>
      <c r="AA41" s="59"/>
      <c r="AB41" s="74">
        <f t="shared" ca="1" si="9"/>
        <v>3.9509120784215539</v>
      </c>
      <c r="AC41" s="32"/>
      <c r="AD41" s="75">
        <f ca="1">IF(COUNT(Sheet1!$B10:'Sheet1'!$C10)=2,($Z$25/n-Z41)^2,0)</f>
        <v>7.41526618029342E-2</v>
      </c>
      <c r="AE41" s="10"/>
    </row>
    <row r="42" spans="1:31">
      <c r="A42" s="10">
        <f t="shared" ca="1" si="7"/>
        <v>0.29233292170018288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58.369599999999899</v>
      </c>
      <c r="Z42" s="74">
        <f ca="1">IF(COUNT(Sheet1!$B11:'Sheet1'!$C11)=2,Z$29*B11^2+Y$30*B11+Y$31,0)</f>
        <v>54.564331190206396</v>
      </c>
      <c r="AA42" s="59"/>
      <c r="AB42" s="74">
        <f t="shared" ca="1" si="9"/>
        <v>1.7840111694554599</v>
      </c>
      <c r="AC42" s="32"/>
      <c r="AD42" s="75">
        <f ca="1">IF(COUNT(Sheet1!$B11:'Sheet1'!$C11)=2,($Z$25/n-Z42)^2,0)</f>
        <v>39.744591755809125</v>
      </c>
      <c r="AE42" s="10"/>
    </row>
    <row r="43" spans="1:31">
      <c r="A43" s="10">
        <f t="shared" ca="1" si="7"/>
        <v>0.58874281381940896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284.25959999999998</v>
      </c>
      <c r="Z43" s="74">
        <f ca="1">IF(COUNT(Sheet1!$B12:'Sheet1'!$C12)=2,Z$29*B12^2+Y$30*B12+Y$31,0)</f>
        <v>65.723867022100421</v>
      </c>
      <c r="AA43" s="59"/>
      <c r="AB43" s="74">
        <f t="shared" ca="1" si="9"/>
        <v>0.36465538038042522</v>
      </c>
      <c r="AC43" s="32"/>
      <c r="AD43" s="75">
        <f ca="1">IF(COUNT(Sheet1!$B12:'Sheet1'!$C12)=2,($Z$25/n-Z43)^2,0)</f>
        <v>304.98665136560646</v>
      </c>
      <c r="AE43" s="10"/>
    </row>
    <row r="44" spans="1:31">
      <c r="A44" s="10">
        <f t="shared" ca="1" si="7"/>
        <v>4.9479815122273507E-2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284.25959999999998</v>
      </c>
      <c r="Z44" s="74">
        <f ca="1">IF(COUNT(Sheet1!$B13:'Sheet1'!$C13)=2,Z$29*B13^2+Y$30*B13+Y$31,0)</f>
        <v>65.723867022100421</v>
      </c>
      <c r="AA44" s="32"/>
      <c r="AB44" s="74">
        <f t="shared" ca="1" si="9"/>
        <v>0.36465538038042522</v>
      </c>
      <c r="AC44" s="32"/>
      <c r="AD44" s="75">
        <f ca="1">IF(COUNT(Sheet1!$B13:'Sheet1'!$C13)=2,($Z$25/n-Z44)^2,0)</f>
        <v>304.98665136560646</v>
      </c>
      <c r="AE44" s="10"/>
    </row>
    <row r="45" spans="1:31">
      <c r="A45" s="10">
        <f t="shared" ca="1" si="7"/>
        <v>0.74451717716597188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517.10759999999982</v>
      </c>
      <c r="Z45" s="74">
        <f ca="1">IF(COUNT(Sheet1!$B14:'Sheet1'!$C14)=2,Z$29*B14^2+Y$30*B14+Y$31,0)</f>
        <v>70.306761800208093</v>
      </c>
      <c r="AA45" s="59"/>
      <c r="AB45" s="74">
        <f t="shared" ca="1" si="9"/>
        <v>0.48057920165072343</v>
      </c>
      <c r="AC45" s="32"/>
      <c r="AD45" s="75">
        <f ca="1">IF(COUNT(Sheet1!$B14:'Sheet1'!$C14)=2,($Z$25/n-Z45)^2,0)</f>
        <v>486.05970587511456</v>
      </c>
      <c r="AE45" s="10"/>
    </row>
    <row r="46" spans="1:31">
      <c r="A46" s="10">
        <f t="shared" ca="1" si="7"/>
        <v>0.73076616041846421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0.91985470150465332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0.56821319641492218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7.8224977448558275E-2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0.58090675858610397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2407.9104000000002</v>
      </c>
      <c r="Z73" s="83">
        <f ca="1">SUM(Z37:Z72)</f>
        <v>434.33999999992426</v>
      </c>
      <c r="AA73" s="83"/>
      <c r="AB73" s="83">
        <f ca="1">SUM(AB37:AB72)</f>
        <v>8.1384239611102558</v>
      </c>
      <c r="AC73" s="83" t="s">
        <v>0</v>
      </c>
      <c r="AD73" s="84">
        <f ca="1">SUM(AD37:AD72)</f>
        <v>2399.7719760384107</v>
      </c>
      <c r="AE73" s="1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topLeftCell="D1"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0.97754491746510375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24.1</v>
      </c>
      <c r="P6" s="10">
        <f t="shared" ref="P6:P50" ca="1" si="2">IF(COUNT($B6:$C6)=2,N6*O6,0)</f>
        <v>48.2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0.46899101719578751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2.3433262818337908E-2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0.63754188203597451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0.1293705606778226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0.75410238491159098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0.80471748340452876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0.41594505529910042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0.11848528561087335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0.57172343637686751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0.51584625782940319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0.82176137539555139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0.13607212674402314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0.997549720005242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0.5925472032542084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0.69769059612199891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0.33019097470551984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0.77850822339053982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0.71439002646057459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0.31334783592001625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49</v>
      </c>
      <c r="Z25" s="56">
        <f t="shared" ca="1" si="8"/>
        <v>435.54</v>
      </c>
      <c r="AA25" s="57">
        <f t="shared" ca="1" si="8"/>
        <v>2771.62</v>
      </c>
      <c r="AB25" s="57">
        <f t="shared" ca="1" si="8"/>
        <v>325</v>
      </c>
      <c r="AC25" s="57">
        <f t="shared" ca="1" si="8"/>
        <v>2389</v>
      </c>
      <c r="AD25" s="57">
        <f t="shared" ca="1" si="8"/>
        <v>18517</v>
      </c>
      <c r="AE25" s="58">
        <f t="shared" ca="1" si="8"/>
        <v>19946.060000000001</v>
      </c>
    </row>
    <row r="26" spans="1:31">
      <c r="A26" s="10">
        <f t="shared" ca="1" si="7"/>
        <v>0.50267071656627715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3.7450712879452563E-2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0.24285032842215215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98544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0.9702388192493242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-0.22307030362073882</v>
      </c>
      <c r="Z29" s="17">
        <f ca="1">IF(Y29=0,0.0000000001,Y29)</f>
        <v>-0.22307030362073882</v>
      </c>
      <c r="AA29" s="17"/>
      <c r="AB29" s="17"/>
      <c r="AC29" s="10"/>
      <c r="AD29" s="10"/>
      <c r="AE29" s="11"/>
    </row>
    <row r="30" spans="1:31" ht="15">
      <c r="A30" s="10">
        <f t="shared" ca="1" si="7"/>
        <v>0.27890194339096241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9.2499236889095204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2.0954044210774514E-2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6.0879542133428384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0.12491556294681683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-0.22307030362073882</v>
      </c>
      <c r="Z32" s="95" t="s">
        <v>66</v>
      </c>
      <c r="AA32" s="95" t="s">
        <v>67</v>
      </c>
      <c r="AB32" s="95">
        <f ca="1">Y30</f>
        <v>9.2499236889095204</v>
      </c>
      <c r="AC32" s="95" t="s">
        <v>68</v>
      </c>
      <c r="AD32" s="95" t="s">
        <v>67</v>
      </c>
      <c r="AE32" s="96">
        <f ca="1">Y31</f>
        <v>6.0879542133428384</v>
      </c>
    </row>
    <row r="33" spans="1:31" ht="15">
      <c r="A33" s="10">
        <f t="shared" ca="1" si="7"/>
        <v>0.32668440319906833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0.9954343208472568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0.15782433035750543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0.67417748006981448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0.57061398081953951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4.1224224564336276E-2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590.16604444444465</v>
      </c>
      <c r="Z37" s="74">
        <f ca="1">IF(COUNT(Sheet1!$B6:'Sheet1'!$C6)=2,Z$29*B6^2+Y$30*B6+Y$31,0)</f>
        <v>23.695520376678921</v>
      </c>
      <c r="AA37" s="74"/>
      <c r="AB37" s="74">
        <f t="shared" ref="AB37:AB72" ca="1" si="9">IF(COUNT($B6:$C6)=2,(C6-Z37)^2,0)</f>
        <v>0.16360376568196303</v>
      </c>
      <c r="AC37" s="49"/>
      <c r="AD37" s="75">
        <f ca="1">IF(COUNT(Sheet1!$B6:'Sheet1'!$C6)=2,($Z$25/n-Z37)^2,0)</f>
        <v>609.98196484188679</v>
      </c>
      <c r="AE37" s="10" t="s">
        <v>0</v>
      </c>
    </row>
    <row r="38" spans="1:31">
      <c r="A38" s="10">
        <f t="shared" ca="1" si="7"/>
        <v>0.60482639670539362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590.16604444444465</v>
      </c>
      <c r="Z38" s="74">
        <f ca="1">IF(COUNT(Sheet1!$B7:'Sheet1'!$C7)=2,Z$29*B7^2+Y$30*B7+Y$31,0)</f>
        <v>23.695520376678921</v>
      </c>
      <c r="AA38" s="59"/>
      <c r="AB38" s="74">
        <f t="shared" ca="1" si="9"/>
        <v>0.16360376568196303</v>
      </c>
      <c r="AC38" s="32"/>
      <c r="AD38" s="75">
        <f ca="1">IF(COUNT(Sheet1!$B7:'Sheet1'!$C7)=2,($Z$25/n-Z38)^2,0)</f>
        <v>609.98196484188679</v>
      </c>
      <c r="AE38" s="10"/>
    </row>
    <row r="39" spans="1:31">
      <c r="A39" s="10">
        <f t="shared" ca="1" si="7"/>
        <v>0.54888347648207869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299.05937777777791</v>
      </c>
      <c r="Z39" s="74">
        <f ca="1">IF(COUNT(Sheet1!$B8:'Sheet1'!$C8)=2,Z$29*B8^2+Y$30*B8+Y$31,0)</f>
        <v>31.830092547484753</v>
      </c>
      <c r="AA39" s="59"/>
      <c r="AB39" s="74">
        <f t="shared" ca="1" si="9"/>
        <v>0.53303512789277441</v>
      </c>
      <c r="AC39" s="32"/>
      <c r="AD39" s="75">
        <f ca="1">IF(COUNT(Sheet1!$B8:'Sheet1'!$C8)=2,($Z$25/n-Z39)^2,0)</f>
        <v>274.34094532999802</v>
      </c>
      <c r="AE39" s="10"/>
    </row>
    <row r="40" spans="1:31">
      <c r="A40" s="10">
        <f t="shared" ca="1" si="7"/>
        <v>0.60765746447252844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5.7280444444444667</v>
      </c>
      <c r="Z40" s="74">
        <f ca="1">IF(COUNT(Sheet1!$B9:'Sheet1'!$C9)=2,Z$29*B9^2+Y$30*B9+Y$31,0)</f>
        <v>46.760815067371972</v>
      </c>
      <c r="AA40" s="59"/>
      <c r="AB40" s="74">
        <f t="shared" ca="1" si="9"/>
        <v>0.5788395667402183</v>
      </c>
      <c r="AC40" s="32"/>
      <c r="AD40" s="75">
        <f ca="1">IF(COUNT(Sheet1!$B9:'Sheet1'!$C9)=2,($Z$25/n-Z40)^2,0)</f>
        <v>2.665115888697505</v>
      </c>
      <c r="AE40" s="10"/>
    </row>
    <row r="41" spans="1:31">
      <c r="A41" s="10">
        <f t="shared" ca="1" si="7"/>
        <v>0.442929563573639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5.7280444444444667</v>
      </c>
      <c r="Z41" s="74">
        <f ca="1">IF(COUNT(Sheet1!$B10:'Sheet1'!$C10)=2,Z$29*B10^2+Y$30*B10+Y$31,0)</f>
        <v>46.760815067371972</v>
      </c>
      <c r="AA41" s="59"/>
      <c r="AB41" s="74">
        <f t="shared" ca="1" si="9"/>
        <v>0.5788395667402183</v>
      </c>
      <c r="AC41" s="32"/>
      <c r="AD41" s="75">
        <f ca="1">IF(COUNT(Sheet1!$B10:'Sheet1'!$C10)=2,($Z$25/n-Z41)^2,0)</f>
        <v>2.665115888697505</v>
      </c>
      <c r="AE41" s="10"/>
    </row>
    <row r="42" spans="1:31">
      <c r="A42" s="10">
        <f t="shared" ca="1" si="7"/>
        <v>0.94642411423947703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213.35471111111099</v>
      </c>
      <c r="Z42" s="74">
        <f ca="1">IF(COUNT(Sheet1!$B11:'Sheet1'!$C11)=2,Z$29*B11^2+Y$30*B11+Y$31,0)</f>
        <v>59.906975158293285</v>
      </c>
      <c r="AA42" s="59"/>
      <c r="AB42" s="74">
        <f t="shared" ca="1" si="9"/>
        <v>9.5668026714148482</v>
      </c>
      <c r="AC42" s="32"/>
      <c r="AD42" s="75">
        <f ca="1">IF(COUNT(Sheet1!$B11:'Sheet1'!$C11)=2,($Z$25/n-Z42)^2,0)</f>
        <v>132.56394807346703</v>
      </c>
      <c r="AE42" s="10"/>
    </row>
    <row r="43" spans="1:31">
      <c r="A43" s="10">
        <f t="shared" ca="1" si="7"/>
        <v>0.60078356130015398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279.78137777777778</v>
      </c>
      <c r="Z43" s="74">
        <f ca="1">IF(COUNT(Sheet1!$B12:'Sheet1'!$C12)=2,Z$29*B12^2+Y$30*B12+Y$31,0)</f>
        <v>65.810844292891716</v>
      </c>
      <c r="AA43" s="59"/>
      <c r="AB43" s="74">
        <f t="shared" ca="1" si="9"/>
        <v>0.47726583702104836</v>
      </c>
      <c r="AC43" s="32"/>
      <c r="AD43" s="75">
        <f ca="1">IF(COUNT(Sheet1!$B12:'Sheet1'!$C12)=2,($Z$25/n-Z43)^2,0)</f>
        <v>303.36968802633618</v>
      </c>
      <c r="AE43" s="10"/>
    </row>
    <row r="44" spans="1:31">
      <c r="A44" s="10">
        <f t="shared" ca="1" si="7"/>
        <v>1.9484043403756868E-2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279.78137777777778</v>
      </c>
      <c r="Z44" s="74">
        <f ca="1">IF(COUNT(Sheet1!$B13:'Sheet1'!$C13)=2,Z$29*B13^2+Y$30*B13+Y$31,0)</f>
        <v>65.810844292891716</v>
      </c>
      <c r="AA44" s="32"/>
      <c r="AB44" s="74">
        <f t="shared" ca="1" si="9"/>
        <v>0.47726583702104836</v>
      </c>
      <c r="AC44" s="32"/>
      <c r="AD44" s="75">
        <f ca="1">IF(COUNT(Sheet1!$B13:'Sheet1'!$C13)=2,($Z$25/n-Z44)^2,0)</f>
        <v>303.36968802633618</v>
      </c>
      <c r="AE44" s="10"/>
    </row>
    <row r="45" spans="1:31">
      <c r="A45" s="10">
        <f t="shared" ca="1" si="7"/>
        <v>0.62588929949317418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511.06137777777758</v>
      </c>
      <c r="Z45" s="74">
        <f ca="1">IF(COUNT(Sheet1!$B14:'Sheet1'!$C14)=2,Z$29*B14^2+Y$30*B14+Y$31,0)</f>
        <v>71.268572820248679</v>
      </c>
      <c r="AA45" s="59"/>
      <c r="AB45" s="74">
        <f t="shared" ca="1" si="9"/>
        <v>7.2131359776329007E-2</v>
      </c>
      <c r="AC45" s="32"/>
      <c r="AD45" s="75">
        <f ca="1">IF(COUNT(Sheet1!$B14:'Sheet1'!$C14)=2,($Z$25/n-Z45)^2,0)</f>
        <v>523.27658158373083</v>
      </c>
      <c r="AE45" s="10"/>
    </row>
    <row r="46" spans="1:31">
      <c r="A46" s="10">
        <f t="shared" ca="1" si="7"/>
        <v>0.39822085376766736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0.42611898503314916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0.63680694412015215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0.26986626087495669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0.38296969277140813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2774.8264000000004</v>
      </c>
      <c r="Z73" s="83">
        <f ca="1">SUM(Z37:Z72)</f>
        <v>435.53999999991191</v>
      </c>
      <c r="AA73" s="83"/>
      <c r="AB73" s="83">
        <f ca="1">SUM(AB37:AB72)</f>
        <v>12.611387497970412</v>
      </c>
      <c r="AC73" s="83" t="s">
        <v>0</v>
      </c>
      <c r="AD73" s="84">
        <f ca="1">SUM(AD37:AD72)</f>
        <v>2762.2150125010367</v>
      </c>
      <c r="AE73" s="10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P78"/>
  <sheetViews>
    <sheetView workbookViewId="0">
      <selection sqref="A1:AE73"/>
    </sheetView>
  </sheetViews>
  <sheetFormatPr defaultRowHeight="12.75"/>
  <sheetData>
    <row r="5" spans="1:42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42">
      <c r="A6" s="10">
        <f ca="1">RAND()</f>
        <v>0.19541560789080259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42">
      <c r="A7" s="10">
        <f t="shared" ref="A7:A50" ca="1" si="6">RAND()</f>
        <v>0.96408628390306927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42">
      <c r="A8" s="10">
        <f t="shared" ca="1" si="6"/>
        <v>0.67347916226124227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42">
      <c r="A9" s="10">
        <f t="shared" ca="1" si="6"/>
        <v>0.80401147727893851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42">
      <c r="A10" s="10">
        <f t="shared" ca="1" si="6"/>
        <v>0.67332313656457066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</row>
    <row r="11" spans="1:42">
      <c r="A11" s="10">
        <f t="shared" ca="1" si="6"/>
        <v>0.81099645664682529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  <c r="AF11" s="10"/>
      <c r="AG11" s="10"/>
      <c r="AH11" s="10"/>
      <c r="AI11" s="38"/>
      <c r="AJ11" s="38"/>
      <c r="AK11" s="10"/>
      <c r="AL11" s="10"/>
      <c r="AM11" s="10"/>
      <c r="AN11" s="10"/>
      <c r="AO11" s="10"/>
      <c r="AP11" s="10"/>
    </row>
    <row r="12" spans="1:42">
      <c r="A12" s="10">
        <f t="shared" ca="1" si="6"/>
        <v>0.44599765625018106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  <c r="AF12" s="10"/>
      <c r="AG12" s="10"/>
      <c r="AH12" s="10"/>
      <c r="AI12" s="38"/>
      <c r="AJ12" s="38"/>
      <c r="AK12" s="10"/>
      <c r="AL12" s="10"/>
      <c r="AM12" s="10"/>
      <c r="AN12" s="10"/>
      <c r="AO12" s="10"/>
      <c r="AP12" s="10"/>
    </row>
    <row r="13" spans="1:42">
      <c r="A13" s="10">
        <f t="shared" ca="1" si="6"/>
        <v>7.068543572921282E-2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  <c r="AF13" s="10"/>
      <c r="AG13" s="10"/>
      <c r="AH13" s="10"/>
      <c r="AI13" s="38"/>
      <c r="AJ13" s="38"/>
      <c r="AK13" s="10"/>
      <c r="AL13" s="10"/>
      <c r="AM13" s="10"/>
      <c r="AN13" s="10"/>
      <c r="AO13" s="10"/>
      <c r="AP13" s="10"/>
    </row>
    <row r="14" spans="1:42">
      <c r="A14" s="10">
        <f t="shared" ca="1" si="6"/>
        <v>0.9611654908899796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  <c r="AF14" s="10"/>
      <c r="AG14" s="10"/>
      <c r="AH14" s="10"/>
      <c r="AI14" s="38"/>
      <c r="AJ14" s="38"/>
      <c r="AK14" s="10"/>
      <c r="AL14" s="10"/>
      <c r="AM14" s="10"/>
      <c r="AN14" s="10"/>
      <c r="AO14" s="10"/>
      <c r="AP14" s="10"/>
    </row>
    <row r="15" spans="1:42">
      <c r="A15" s="10">
        <f t="shared" ca="1" si="6"/>
        <v>0.58247488510046375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  <c r="AF15" s="10"/>
      <c r="AG15" s="10"/>
      <c r="AH15" s="10"/>
      <c r="AI15" s="38"/>
      <c r="AJ15" s="38"/>
      <c r="AK15" s="10"/>
      <c r="AL15" s="10"/>
      <c r="AM15" s="10"/>
      <c r="AN15" s="10"/>
      <c r="AO15" s="10"/>
      <c r="AP15" s="10"/>
    </row>
    <row r="16" spans="1:42">
      <c r="A16" s="10">
        <f t="shared" ca="1" si="6"/>
        <v>0.52577756106685292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  <c r="AF16" s="10"/>
      <c r="AG16" s="10"/>
      <c r="AH16" s="10"/>
      <c r="AI16" s="38"/>
      <c r="AJ16" s="38"/>
      <c r="AK16" s="10"/>
      <c r="AL16" s="10"/>
      <c r="AM16" s="10"/>
      <c r="AN16" s="10"/>
      <c r="AO16" s="10"/>
      <c r="AP16" s="10"/>
    </row>
    <row r="17" spans="1:42">
      <c r="A17" s="10">
        <f t="shared" ca="1" si="6"/>
        <v>0.12768909465770806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  <c r="AF17" s="10"/>
      <c r="AG17" s="10"/>
      <c r="AH17" s="10"/>
      <c r="AI17" s="38"/>
      <c r="AJ17" s="38"/>
      <c r="AK17" s="10"/>
      <c r="AL17" s="10"/>
      <c r="AM17" s="10"/>
      <c r="AN17" s="10"/>
      <c r="AO17" s="10"/>
      <c r="AP17" s="10"/>
    </row>
    <row r="18" spans="1:42">
      <c r="A18" s="10">
        <f t="shared" ca="1" si="6"/>
        <v>0.73351374890336085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  <c r="AF18" s="10"/>
      <c r="AG18" s="10"/>
      <c r="AH18" s="10"/>
      <c r="AI18" s="38"/>
      <c r="AJ18" s="38"/>
      <c r="AK18" s="10"/>
      <c r="AL18" s="10"/>
      <c r="AM18" s="10"/>
      <c r="AN18" s="10"/>
      <c r="AO18" s="10"/>
      <c r="AP18" s="10"/>
    </row>
    <row r="19" spans="1:42">
      <c r="A19" s="10">
        <f t="shared" ca="1" si="6"/>
        <v>2.6342040282967383E-2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  <c r="AF19" s="10"/>
      <c r="AG19" s="10"/>
      <c r="AH19" s="10"/>
      <c r="AI19" s="38"/>
      <c r="AJ19" s="38"/>
      <c r="AK19" s="10"/>
      <c r="AL19" s="10"/>
      <c r="AM19" s="10"/>
      <c r="AN19" s="10"/>
      <c r="AO19" s="10"/>
      <c r="AP19" s="10"/>
    </row>
    <row r="20" spans="1:42">
      <c r="A20" s="10">
        <f t="shared" ca="1" si="6"/>
        <v>0.62617402553313106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  <c r="AF20" s="10"/>
      <c r="AG20" s="10"/>
      <c r="AH20" s="10"/>
      <c r="AI20" s="38"/>
      <c r="AJ20" s="38"/>
      <c r="AK20" s="10"/>
      <c r="AL20" s="10"/>
      <c r="AM20" s="10"/>
      <c r="AN20" s="10"/>
      <c r="AO20" s="10"/>
      <c r="AP20" s="10"/>
    </row>
    <row r="21" spans="1:42">
      <c r="A21" s="10">
        <f t="shared" ca="1" si="6"/>
        <v>0.19391648522136051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  <c r="AF21" s="10"/>
      <c r="AG21" s="10"/>
      <c r="AH21" s="10"/>
      <c r="AI21" s="38"/>
      <c r="AJ21" s="38"/>
      <c r="AK21" s="10"/>
      <c r="AL21" s="10"/>
      <c r="AM21" s="10"/>
      <c r="AN21" s="10"/>
      <c r="AO21" s="10"/>
      <c r="AP21" s="10"/>
    </row>
    <row r="22" spans="1:42">
      <c r="A22" s="10">
        <f t="shared" ca="1" si="6"/>
        <v>0.65972338408220288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  <c r="AF22" s="10"/>
      <c r="AG22" s="10"/>
      <c r="AH22" s="10"/>
      <c r="AI22" s="38"/>
      <c r="AJ22" s="38"/>
      <c r="AK22" s="10"/>
      <c r="AL22" s="10"/>
      <c r="AM22" s="10"/>
      <c r="AN22" s="10"/>
      <c r="AO22" s="10"/>
      <c r="AP22" s="10"/>
    </row>
    <row r="23" spans="1:42">
      <c r="A23" s="10">
        <f t="shared" ca="1" si="6"/>
        <v>0.35013177718076283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  <c r="AF23" s="10"/>
      <c r="AG23" s="10"/>
      <c r="AH23" s="10"/>
      <c r="AI23" s="38"/>
      <c r="AJ23" s="38"/>
      <c r="AK23" s="10"/>
      <c r="AL23" s="10"/>
      <c r="AM23" s="10"/>
      <c r="AN23" s="10"/>
      <c r="AO23" s="10"/>
      <c r="AP23" s="10"/>
    </row>
    <row r="24" spans="1:42">
      <c r="A24" s="10">
        <f t="shared" ca="1" si="6"/>
        <v>0.17453158381669764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  <c r="AF24" s="10"/>
      <c r="AG24" s="10"/>
      <c r="AH24" s="10"/>
      <c r="AI24" s="38"/>
      <c r="AJ24" s="38"/>
      <c r="AK24" s="10"/>
      <c r="AL24" s="10"/>
      <c r="AM24" s="10"/>
      <c r="AN24" s="10"/>
      <c r="AO24" s="10"/>
      <c r="AP24" s="10"/>
    </row>
    <row r="25" spans="1:42">
      <c r="A25" s="10">
        <f t="shared" ca="1" si="6"/>
        <v>0.90628668522018474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376.12</v>
      </c>
      <c r="AA25" s="57">
        <f t="shared" ca="1" si="7"/>
        <v>2238.16</v>
      </c>
      <c r="AB25" s="57">
        <f t="shared" ca="1" si="7"/>
        <v>249</v>
      </c>
      <c r="AC25" s="57">
        <f t="shared" ca="1" si="7"/>
        <v>1631</v>
      </c>
      <c r="AD25" s="57">
        <f t="shared" ca="1" si="7"/>
        <v>11157</v>
      </c>
      <c r="AE25" s="58">
        <f t="shared" ca="1" si="7"/>
        <v>14458.48</v>
      </c>
      <c r="AF25" s="10"/>
      <c r="AG25" s="10"/>
      <c r="AH25" s="10"/>
      <c r="AI25" s="38"/>
      <c r="AJ25" s="38"/>
      <c r="AK25" s="10"/>
      <c r="AL25" s="10"/>
      <c r="AM25" s="10"/>
      <c r="AN25" s="10"/>
      <c r="AO25" s="10"/>
      <c r="AP25" s="10"/>
    </row>
    <row r="26" spans="1:42">
      <c r="A26" s="10">
        <f t="shared" ca="1" si="6"/>
        <v>0.61194340470677322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</row>
    <row r="27" spans="1:42">
      <c r="A27" s="10">
        <f t="shared" ca="1" si="6"/>
        <v>0.99457244527991906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  <c r="AF27" s="10"/>
      <c r="AG27" s="10"/>
      <c r="AH27" s="10"/>
      <c r="AI27" s="44"/>
      <c r="AJ27" s="45"/>
      <c r="AK27" s="45"/>
      <c r="AL27" s="45"/>
      <c r="AM27" s="45"/>
      <c r="AN27" s="45"/>
      <c r="AO27" s="45"/>
      <c r="AP27" s="46"/>
    </row>
    <row r="28" spans="1:42">
      <c r="A28" s="10">
        <f t="shared" ca="1" si="6"/>
        <v>0.87062110702418849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169980</v>
      </c>
      <c r="Z28" s="10" t="s">
        <v>61</v>
      </c>
      <c r="AA28" s="17"/>
      <c r="AB28" s="17"/>
      <c r="AC28" s="10"/>
      <c r="AD28" s="10"/>
      <c r="AE28" s="11"/>
      <c r="AF28" s="10"/>
      <c r="AG28" s="10"/>
      <c r="AH28" s="10"/>
      <c r="AI28" s="47"/>
      <c r="AJ28" s="48"/>
      <c r="AK28" s="49"/>
      <c r="AL28" s="49"/>
      <c r="AM28" s="49"/>
      <c r="AN28" s="49"/>
      <c r="AO28" s="49"/>
      <c r="AP28" s="50"/>
    </row>
    <row r="29" spans="1:42" ht="15">
      <c r="A29" s="10">
        <f t="shared" ca="1" si="6"/>
        <v>0.64469532451318334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-0.4478291563713378</v>
      </c>
      <c r="Z29" s="17">
        <f ca="1">IF(Y29=0,0.0000000001,Y29)</f>
        <v>-0.4478291563713378</v>
      </c>
      <c r="AA29" s="17"/>
      <c r="AB29" s="17"/>
      <c r="AC29" s="10"/>
      <c r="AD29" s="10"/>
      <c r="AE29" s="11"/>
      <c r="AF29" s="10"/>
      <c r="AG29" s="10"/>
      <c r="AH29" s="10"/>
      <c r="AI29" s="9"/>
      <c r="AJ29" s="53"/>
      <c r="AK29" s="32"/>
      <c r="AL29" s="32"/>
      <c r="AM29" s="32"/>
      <c r="AN29" s="32"/>
      <c r="AO29" s="32"/>
      <c r="AP29" s="54"/>
    </row>
    <row r="30" spans="1:42" ht="15">
      <c r="A30" s="10">
        <f t="shared" ca="1" si="6"/>
        <v>0.61975160241124594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12.007707730321194</v>
      </c>
      <c r="Z30" s="17"/>
      <c r="AA30" s="17"/>
      <c r="AB30" s="17"/>
      <c r="AC30" s="10"/>
      <c r="AD30" s="10"/>
      <c r="AE30" s="11"/>
      <c r="AF30" s="10"/>
      <c r="AG30" s="10"/>
      <c r="AH30" s="10"/>
      <c r="AI30" s="9"/>
      <c r="AJ30" s="55"/>
      <c r="AK30" s="56"/>
      <c r="AL30" s="57"/>
      <c r="AM30" s="57"/>
      <c r="AN30" s="57"/>
      <c r="AO30" s="57"/>
      <c r="AP30" s="58"/>
    </row>
    <row r="31" spans="1:42" ht="15">
      <c r="A31" s="10">
        <f t="shared" ca="1" si="6"/>
        <v>0.73213292398864138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-0.52072855630248049</v>
      </c>
      <c r="Z31" s="68"/>
      <c r="AA31" s="69"/>
      <c r="AB31" s="69"/>
      <c r="AC31" s="69"/>
      <c r="AD31" s="69"/>
      <c r="AE31" s="11"/>
      <c r="AF31" s="10"/>
      <c r="AG31" s="10"/>
      <c r="AH31" s="10"/>
      <c r="AI31" s="60"/>
      <c r="AJ31" s="61"/>
      <c r="AK31" s="62"/>
      <c r="AL31" s="62"/>
      <c r="AM31" s="17"/>
      <c r="AN31" s="10"/>
      <c r="AO31" s="10"/>
      <c r="AP31" s="11"/>
    </row>
    <row r="32" spans="1:42" ht="15">
      <c r="A32" s="10">
        <f t="shared" ca="1" si="6"/>
        <v>0.20254021521374532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-0.4478291563713378</v>
      </c>
      <c r="Z32" s="95" t="s">
        <v>66</v>
      </c>
      <c r="AA32" s="95" t="s">
        <v>67</v>
      </c>
      <c r="AB32" s="95">
        <f ca="1">Y30</f>
        <v>12.007707730321194</v>
      </c>
      <c r="AC32" s="95" t="s">
        <v>68</v>
      </c>
      <c r="AD32" s="95" t="s">
        <v>67</v>
      </c>
      <c r="AE32" s="96">
        <f ca="1">Y31</f>
        <v>-0.52072855630248049</v>
      </c>
      <c r="AF32" s="10"/>
      <c r="AG32" s="10"/>
      <c r="AH32" s="10"/>
      <c r="AI32" s="53"/>
      <c r="AJ32" s="32"/>
      <c r="AK32" s="10"/>
      <c r="AL32" s="10"/>
      <c r="AM32" s="17"/>
      <c r="AN32" s="10"/>
      <c r="AO32" s="10"/>
      <c r="AP32" s="11"/>
    </row>
    <row r="33" spans="1:42" ht="15">
      <c r="A33" s="10">
        <f t="shared" ca="1" si="6"/>
        <v>0.84800679336658735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0.99671224310581319</v>
      </c>
      <c r="Z33" s="10"/>
      <c r="AA33" s="10"/>
      <c r="AB33" s="10"/>
      <c r="AC33" s="10"/>
      <c r="AD33" s="10"/>
      <c r="AE33" s="10"/>
      <c r="AF33" s="10"/>
      <c r="AG33" s="10"/>
      <c r="AH33" s="10"/>
      <c r="AI33" s="53"/>
      <c r="AJ33" s="63"/>
      <c r="AK33" s="10"/>
      <c r="AL33" s="17"/>
      <c r="AM33" s="17"/>
      <c r="AN33" s="10"/>
      <c r="AO33" s="10"/>
      <c r="AP33" s="11"/>
    </row>
    <row r="34" spans="1:42" ht="15">
      <c r="A34" s="10">
        <f t="shared" ca="1" si="6"/>
        <v>0.49826896295525591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87"/>
      <c r="AJ34" s="92"/>
      <c r="AK34" s="17"/>
      <c r="AL34" s="17"/>
      <c r="AM34" s="17"/>
      <c r="AN34" s="10"/>
      <c r="AO34" s="10"/>
      <c r="AP34" s="11"/>
    </row>
    <row r="35" spans="1:42" ht="15">
      <c r="A35" s="10">
        <f t="shared" ca="1" si="6"/>
        <v>0.7925826778192272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  <c r="AF35" s="10"/>
      <c r="AG35" s="10"/>
      <c r="AH35" s="10"/>
      <c r="AI35" s="87"/>
      <c r="AJ35" s="92"/>
      <c r="AK35" s="17"/>
      <c r="AL35" s="17"/>
      <c r="AM35" s="17"/>
      <c r="AN35" s="10"/>
      <c r="AO35" s="10"/>
      <c r="AP35" s="11"/>
    </row>
    <row r="36" spans="1:42" ht="15">
      <c r="A36" s="10">
        <f t="shared" ca="1" si="6"/>
        <v>0.77374687508416673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  <c r="AF36" s="10"/>
      <c r="AG36" s="10"/>
      <c r="AH36" s="10"/>
      <c r="AI36" s="88"/>
      <c r="AJ36" s="93"/>
      <c r="AK36" s="68"/>
      <c r="AL36" s="69"/>
      <c r="AM36" s="69"/>
      <c r="AN36" s="69"/>
      <c r="AO36" s="69"/>
      <c r="AP36" s="11"/>
    </row>
    <row r="37" spans="1:42" ht="15">
      <c r="A37" s="10">
        <f t="shared" ca="1" si="6"/>
        <v>0.64690431079673971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979.13363456790137</v>
      </c>
      <c r="Z37" s="74">
        <f ca="1">IF(COUNT(Sheet1!$B6:'Sheet1'!$C6)=2,Z$29*B6^2+Y$30*B6+Y$31,0)</f>
        <v>11.039150017647376</v>
      </c>
      <c r="AA37" s="74"/>
      <c r="AB37" s="74">
        <f t="shared" ref="AB37:AB72" ca="1" si="8">IF(COUNT($B6:$C6)=2,(C6-Z37)^2,0)</f>
        <v>0.29068274152916612</v>
      </c>
      <c r="AC37" s="49"/>
      <c r="AD37" s="75">
        <f ca="1">IF(COUNT(Sheet1!$B6:'Sheet1'!$C6)=2,($Z$25/n-Z37)^2,0)</f>
        <v>945.68311109390743</v>
      </c>
      <c r="AE37" s="10" t="s">
        <v>0</v>
      </c>
      <c r="AF37" s="10"/>
      <c r="AG37" s="10"/>
      <c r="AH37" s="10"/>
      <c r="AI37" s="90"/>
      <c r="AJ37" s="94"/>
      <c r="AK37" s="95"/>
      <c r="AL37" s="95"/>
      <c r="AM37" s="95"/>
      <c r="AN37" s="95"/>
      <c r="AO37" s="95"/>
      <c r="AP37" s="96"/>
    </row>
    <row r="38" spans="1:42" ht="15">
      <c r="A38" s="10">
        <f t="shared" ca="1" si="6"/>
        <v>0.56477583750996607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114.29985679012348</v>
      </c>
      <c r="Z38" s="74">
        <f ca="1">IF(COUNT(Sheet1!$B7:'Sheet1'!$C7)=2,Z$29*B7^2+Y$30*B7+Y$31,0)</f>
        <v>31.471932227319062</v>
      </c>
      <c r="AA38" s="59"/>
      <c r="AB38" s="74">
        <f t="shared" ca="1" si="8"/>
        <v>0.13833358171851737</v>
      </c>
      <c r="AC38" s="32"/>
      <c r="AD38" s="75">
        <f ca="1">IF(COUNT(Sheet1!$B7:'Sheet1'!$C7)=2,($Z$25/n-Z38)^2,0)</f>
        <v>106.48545283569977</v>
      </c>
      <c r="AE38" s="10"/>
      <c r="AF38" s="10"/>
      <c r="AG38" s="10"/>
      <c r="AH38" s="10"/>
      <c r="AI38" s="89"/>
      <c r="AJ38" s="72"/>
      <c r="AK38" s="10"/>
      <c r="AL38" s="10"/>
      <c r="AM38" s="10"/>
      <c r="AN38" s="10"/>
      <c r="AO38" s="10"/>
      <c r="AP38" s="10"/>
    </row>
    <row r="39" spans="1:42">
      <c r="A39" s="10">
        <f t="shared" ca="1" si="6"/>
        <v>0.68076847348033087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8.474567901234735E-2</v>
      </c>
      <c r="Z39" s="74">
        <f ca="1">IF(COUNT(Sheet1!$B8:'Sheet1'!$C8)=2,Z$29*B8^2+Y$30*B8+Y$31,0)</f>
        <v>40.344835863040892</v>
      </c>
      <c r="AA39" s="59"/>
      <c r="AB39" s="74">
        <f t="shared" ca="1" si="8"/>
        <v>1.334404183316481</v>
      </c>
      <c r="AC39" s="32"/>
      <c r="AD39" s="75">
        <f ca="1">IF(COUNT(Sheet1!$B8:'Sheet1'!$C8)=2,($Z$25/n-Z39)^2,0)</f>
        <v>2.0917120931805826</v>
      </c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</row>
    <row r="40" spans="1:42">
      <c r="A40" s="10">
        <f t="shared" ca="1" si="6"/>
        <v>0.17750985622895277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17.714745679012321</v>
      </c>
      <c r="Z40" s="74">
        <f ca="1">IF(COUNT(Sheet1!$B9:'Sheet1'!$C9)=2,Z$29*B9^2+Y$30*B9+Y$31,0)</f>
        <v>48.322081186020043</v>
      </c>
      <c r="AA40" s="59"/>
      <c r="AB40" s="74">
        <f t="shared" ca="1" si="8"/>
        <v>5.3920610344682487</v>
      </c>
      <c r="AC40" s="32"/>
      <c r="AD40" s="75">
        <f ca="1">IF(COUNT(Sheet1!$B9:'Sheet1'!$C9)=2,($Z$25/n-Z40)^2,0)</f>
        <v>42.65357011935594</v>
      </c>
      <c r="AE40" s="10"/>
      <c r="AF40" s="10"/>
      <c r="AG40" s="10"/>
      <c r="AH40" s="10"/>
      <c r="AI40" s="10"/>
      <c r="AJ40" s="72"/>
      <c r="AK40" s="10"/>
      <c r="AL40" s="10"/>
      <c r="AM40" s="10"/>
      <c r="AN40" s="10"/>
      <c r="AO40" s="10"/>
      <c r="AP40" s="10"/>
    </row>
    <row r="41" spans="1:42">
      <c r="A41" s="10">
        <f t="shared" ca="1" si="6"/>
        <v>0.50668111280973316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199.06074567901223</v>
      </c>
      <c r="Z41" s="74">
        <f ca="1">IF(COUNT(Sheet1!$B10:'Sheet1'!$C10)=2,Z$29*B10^2+Y$30*B10+Y$31,0)</f>
        <v>55.403668196256525</v>
      </c>
      <c r="AA41" s="59"/>
      <c r="AB41" s="74">
        <f t="shared" ca="1" si="8"/>
        <v>0.24634525940724958</v>
      </c>
      <c r="AC41" s="32"/>
      <c r="AD41" s="75">
        <f ca="1">IF(COUNT(Sheet1!$B10:'Sheet1'!$C10)=2,($Z$25/n-Z41)^2,0)</f>
        <v>185.30171039634254</v>
      </c>
      <c r="AE41" s="10"/>
      <c r="AF41" s="10"/>
      <c r="AG41" s="10"/>
      <c r="AH41" s="10"/>
      <c r="AI41" s="10"/>
      <c r="AJ41" s="108"/>
      <c r="AK41" s="108"/>
      <c r="AL41" s="108"/>
      <c r="AM41" s="108"/>
      <c r="AN41" s="108"/>
      <c r="AO41" s="108"/>
      <c r="AP41" s="41"/>
    </row>
    <row r="42" spans="1:42">
      <c r="A42" s="10">
        <f t="shared" ca="1" si="6"/>
        <v>0.8590954239763271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449.81696790123442</v>
      </c>
      <c r="Z42" s="74">
        <f ca="1">IF(COUNT(Sheet1!$B11:'Sheet1'!$C11)=2,Z$29*B11^2+Y$30*B11+Y$31,0)</f>
        <v>61.589596893750333</v>
      </c>
      <c r="AA42" s="59"/>
      <c r="AB42" s="74">
        <f t="shared" ca="1" si="8"/>
        <v>1.9892369221187105</v>
      </c>
      <c r="AC42" s="32"/>
      <c r="AD42" s="75">
        <f ca="1">IF(COUNT(Sheet1!$B11:'Sheet1'!$C11)=2,($Z$25/n-Z42)^2,0)</f>
        <v>391.9800392853673</v>
      </c>
      <c r="AE42" s="10"/>
      <c r="AF42" s="10"/>
      <c r="AG42" s="10"/>
      <c r="AH42" s="10"/>
      <c r="AI42" s="10"/>
      <c r="AJ42" s="73"/>
      <c r="AK42" s="74"/>
      <c r="AL42" s="74"/>
      <c r="AM42" s="74"/>
      <c r="AN42" s="49"/>
      <c r="AO42" s="75"/>
      <c r="AP42" s="10"/>
    </row>
    <row r="43" spans="1:42">
      <c r="A43" s="10">
        <f t="shared" ca="1" si="6"/>
        <v>0.24936590434187444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449.81696790123442</v>
      </c>
      <c r="Z43" s="74">
        <f ca="1">IF(COUNT(Sheet1!$B12:'Sheet1'!$C12)=2,Z$29*B12^2+Y$30*B12+Y$31,0)</f>
        <v>61.589596893750333</v>
      </c>
      <c r="AA43" s="59"/>
      <c r="AB43" s="74">
        <f t="shared" ca="1" si="8"/>
        <v>1.9892369221187105</v>
      </c>
      <c r="AC43" s="32"/>
      <c r="AD43" s="75">
        <f ca="1">IF(COUNT(Sheet1!$B12:'Sheet1'!$C12)=2,($Z$25/n-Z43)^2,0)</f>
        <v>391.9800392853673</v>
      </c>
      <c r="AE43" s="10"/>
      <c r="AF43" s="10"/>
      <c r="AG43" s="10"/>
      <c r="AH43" s="10"/>
      <c r="AI43" s="10"/>
      <c r="AJ43" s="73"/>
      <c r="AK43" s="74"/>
      <c r="AL43" s="59"/>
      <c r="AM43" s="74"/>
      <c r="AN43" s="32"/>
      <c r="AO43" s="75"/>
      <c r="AP43" s="10"/>
    </row>
    <row r="44" spans="1:42">
      <c r="A44" s="10">
        <f t="shared" ca="1" si="6"/>
        <v>4.9009434854536016E-2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544.23705679012357</v>
      </c>
      <c r="Z44" s="74">
        <f ca="1">IF(COUNT(Sheet1!$B13:'Sheet1'!$C13)=2,Z$29*B13^2+Y$30*B13+Y$31,0)</f>
        <v>66.87986727850145</v>
      </c>
      <c r="AA44" s="32"/>
      <c r="AB44" s="74">
        <f t="shared" ca="1" si="8"/>
        <v>3.0971328379400851</v>
      </c>
      <c r="AC44" s="32"/>
      <c r="AD44" s="75">
        <f ca="1">IF(COUNT(Sheet1!$B13:'Sheet1'!$C13)=2,($Z$25/n-Z44)^2,0)</f>
        <v>629.44568602676668</v>
      </c>
      <c r="AE44" s="10"/>
      <c r="AF44" s="10"/>
      <c r="AG44" s="10"/>
      <c r="AH44" s="10"/>
      <c r="AI44" s="10"/>
      <c r="AJ44" s="73"/>
      <c r="AK44" s="74"/>
      <c r="AL44" s="59"/>
      <c r="AM44" s="74"/>
      <c r="AN44" s="32"/>
      <c r="AO44" s="75"/>
      <c r="AP44" s="10"/>
    </row>
    <row r="45" spans="1:42">
      <c r="A45" s="10">
        <f t="shared" ca="1" si="6"/>
        <v>0.99947775613478429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1746.4969679012347</v>
      </c>
      <c r="Z45" s="74">
        <f ca="1">IF(COUNT(Sheet1!$B14:'Sheet1'!$C14)=2,Z$29*B14^2+Y$30*B14+Y$31,0)</f>
        <v>-0.52072855630248049</v>
      </c>
      <c r="AA45" s="59"/>
      <c r="AB45" s="74">
        <f t="shared" ca="1" si="8"/>
        <v>0.27115822934886558</v>
      </c>
      <c r="AC45" s="32"/>
      <c r="AD45" s="75">
        <f ca="1">IF(COUNT(Sheet1!$B14:'Sheet1'!$C14)=2,($Z$25/n-Z45)^2,0)</f>
        <v>1790.2917760409146</v>
      </c>
      <c r="AE45" s="10"/>
      <c r="AF45" s="10"/>
      <c r="AG45" s="10"/>
      <c r="AH45" s="10"/>
      <c r="AI45" s="10"/>
      <c r="AJ45" s="73"/>
      <c r="AK45" s="74"/>
      <c r="AL45" s="59"/>
      <c r="AM45" s="74"/>
      <c r="AN45" s="32"/>
      <c r="AO45" s="75"/>
      <c r="AP45" s="10"/>
    </row>
    <row r="46" spans="1:42">
      <c r="A46" s="10">
        <f t="shared" ca="1" si="6"/>
        <v>0.3738075184847961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  <c r="AF46" s="10"/>
      <c r="AG46" s="10"/>
      <c r="AH46" s="10"/>
      <c r="AI46" s="10"/>
      <c r="AJ46" s="73"/>
      <c r="AK46" s="74"/>
      <c r="AL46" s="59"/>
      <c r="AM46" s="74"/>
      <c r="AN46" s="32"/>
      <c r="AO46" s="75"/>
      <c r="AP46" s="10"/>
    </row>
    <row r="47" spans="1:42">
      <c r="A47" s="10">
        <f t="shared" ca="1" si="6"/>
        <v>0.47293787430313472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  <c r="AF47" s="10"/>
      <c r="AG47" s="10"/>
      <c r="AH47" s="10"/>
      <c r="AI47" s="10"/>
      <c r="AJ47" s="73"/>
      <c r="AK47" s="74"/>
      <c r="AL47" s="59"/>
      <c r="AM47" s="74"/>
      <c r="AN47" s="32"/>
      <c r="AO47" s="75"/>
      <c r="AP47" s="10"/>
    </row>
    <row r="48" spans="1:42">
      <c r="A48" s="10">
        <f t="shared" ca="1" si="6"/>
        <v>0.58725910965447958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  <c r="AF48" s="10"/>
      <c r="AG48" s="10"/>
      <c r="AH48" s="10"/>
      <c r="AI48" s="10"/>
      <c r="AJ48" s="73"/>
      <c r="AK48" s="74"/>
      <c r="AL48" s="59"/>
      <c r="AM48" s="74"/>
      <c r="AN48" s="32"/>
      <c r="AO48" s="75"/>
      <c r="AP48" s="10"/>
    </row>
    <row r="49" spans="1:42">
      <c r="A49" s="10">
        <f t="shared" ca="1" si="6"/>
        <v>0.65219598790355793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  <c r="AF49" s="10"/>
      <c r="AG49" s="10"/>
      <c r="AH49" s="10"/>
      <c r="AI49" s="10"/>
      <c r="AJ49" s="73"/>
      <c r="AK49" s="74"/>
      <c r="AL49" s="32"/>
      <c r="AM49" s="74"/>
      <c r="AN49" s="32"/>
      <c r="AO49" s="75"/>
      <c r="AP49" s="10"/>
    </row>
    <row r="50" spans="1:42">
      <c r="A50" s="10">
        <f t="shared" ca="1" si="6"/>
        <v>0.89230241321566073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  <c r="AF50" s="10"/>
      <c r="AG50" s="10"/>
      <c r="AH50" s="10"/>
      <c r="AI50" s="10"/>
      <c r="AJ50" s="73"/>
      <c r="AK50" s="74"/>
      <c r="AL50" s="59"/>
      <c r="AM50" s="74"/>
      <c r="AN50" s="32"/>
      <c r="AO50" s="75"/>
      <c r="AP50" s="10"/>
    </row>
    <row r="51" spans="1:42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  <c r="AF51" s="10"/>
      <c r="AG51" s="10"/>
      <c r="AH51" s="10"/>
      <c r="AI51" s="10"/>
      <c r="AJ51" s="73"/>
      <c r="AK51" s="74"/>
      <c r="AL51" s="59"/>
      <c r="AM51" s="74"/>
      <c r="AN51" s="32"/>
      <c r="AO51" s="75"/>
      <c r="AP51" s="10"/>
    </row>
    <row r="52" spans="1:42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  <c r="AF52" s="10"/>
      <c r="AG52" s="10"/>
      <c r="AH52" s="10"/>
      <c r="AI52" s="10"/>
      <c r="AJ52" s="73"/>
      <c r="AK52" s="74"/>
      <c r="AL52" s="59"/>
      <c r="AM52" s="74"/>
      <c r="AN52" s="32"/>
      <c r="AO52" s="75"/>
      <c r="AP52" s="10"/>
    </row>
    <row r="53" spans="1:42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  <c r="AF53" s="10"/>
      <c r="AG53" s="10"/>
      <c r="AH53" s="10"/>
      <c r="AI53" s="10"/>
      <c r="AJ53" s="73"/>
      <c r="AK53" s="74"/>
      <c r="AL53" s="59"/>
      <c r="AM53" s="74"/>
      <c r="AN53" s="32"/>
      <c r="AO53" s="75"/>
      <c r="AP53" s="10"/>
    </row>
    <row r="54" spans="1:42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  <c r="AF54" s="10"/>
      <c r="AG54" s="10"/>
      <c r="AH54" s="10"/>
      <c r="AI54" s="10"/>
      <c r="AJ54" s="73"/>
      <c r="AK54" s="74"/>
      <c r="AL54" s="59"/>
      <c r="AM54" s="74"/>
      <c r="AN54" s="32"/>
      <c r="AO54" s="75"/>
      <c r="AP54" s="10"/>
    </row>
    <row r="55" spans="1:42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  <c r="AF55" s="10"/>
      <c r="AG55" s="10"/>
      <c r="AH55" s="10"/>
      <c r="AI55" s="10"/>
      <c r="AJ55" s="73"/>
      <c r="AK55" s="74"/>
      <c r="AL55" s="59"/>
      <c r="AM55" s="74"/>
      <c r="AN55" s="32"/>
      <c r="AO55" s="75"/>
      <c r="AP55" s="10"/>
    </row>
    <row r="56" spans="1:42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  <c r="AF56" s="10"/>
      <c r="AG56" s="10"/>
      <c r="AH56" s="10"/>
      <c r="AI56" s="10"/>
      <c r="AJ56" s="73"/>
      <c r="AK56" s="74"/>
      <c r="AL56" s="59"/>
      <c r="AM56" s="74"/>
      <c r="AN56" s="32"/>
      <c r="AO56" s="75"/>
      <c r="AP56" s="10"/>
    </row>
    <row r="57" spans="1:42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  <c r="AF57" s="10"/>
      <c r="AG57" s="10"/>
      <c r="AH57" s="10"/>
      <c r="AI57" s="10"/>
      <c r="AJ57" s="73"/>
      <c r="AK57" s="74"/>
      <c r="AL57" s="59"/>
      <c r="AM57" s="74"/>
      <c r="AN57" s="32"/>
      <c r="AO57" s="75"/>
      <c r="AP57" s="10"/>
    </row>
    <row r="58" spans="1:42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  <c r="AF58" s="10"/>
      <c r="AG58" s="10"/>
      <c r="AH58" s="10"/>
      <c r="AI58" s="10"/>
      <c r="AJ58" s="73"/>
      <c r="AK58" s="74"/>
      <c r="AL58" s="59"/>
      <c r="AM58" s="74"/>
      <c r="AN58" s="32"/>
      <c r="AO58" s="75"/>
      <c r="AP58" s="10"/>
    </row>
    <row r="59" spans="1:42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  <c r="AF59" s="10"/>
      <c r="AG59" s="10"/>
      <c r="AH59" s="10"/>
      <c r="AI59" s="10"/>
      <c r="AJ59" s="73"/>
      <c r="AK59" s="74"/>
      <c r="AL59" s="59"/>
      <c r="AM59" s="74"/>
      <c r="AN59" s="32"/>
      <c r="AO59" s="75"/>
      <c r="AP59" s="10"/>
    </row>
    <row r="60" spans="1:42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  <c r="AF60" s="10"/>
      <c r="AG60" s="10"/>
      <c r="AH60" s="10"/>
      <c r="AI60" s="10"/>
      <c r="AJ60" s="73"/>
      <c r="AK60" s="74"/>
      <c r="AL60" s="59"/>
      <c r="AM60" s="74"/>
      <c r="AN60" s="32"/>
      <c r="AO60" s="75"/>
      <c r="AP60" s="10"/>
    </row>
    <row r="61" spans="1:42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  <c r="AF61" s="10"/>
      <c r="AG61" s="10"/>
      <c r="AH61" s="10"/>
      <c r="AI61" s="10"/>
      <c r="AJ61" s="73"/>
      <c r="AK61" s="74"/>
      <c r="AL61" s="56"/>
      <c r="AM61" s="74"/>
      <c r="AN61" s="56"/>
      <c r="AO61" s="75"/>
      <c r="AP61" s="10"/>
    </row>
    <row r="62" spans="1:42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  <c r="AF62" s="10"/>
      <c r="AG62" s="10"/>
      <c r="AH62" s="10"/>
      <c r="AI62" s="10"/>
      <c r="AJ62" s="73"/>
      <c r="AK62" s="74"/>
      <c r="AL62" s="56"/>
      <c r="AM62" s="74"/>
      <c r="AN62" s="56"/>
      <c r="AO62" s="75"/>
      <c r="AP62" s="10"/>
    </row>
    <row r="63" spans="1:42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  <c r="AF63" s="10"/>
      <c r="AG63" s="10"/>
      <c r="AH63" s="10"/>
      <c r="AI63" s="10"/>
      <c r="AJ63" s="73"/>
      <c r="AK63" s="74"/>
      <c r="AL63" s="56"/>
      <c r="AM63" s="74"/>
      <c r="AN63" s="56"/>
      <c r="AO63" s="75"/>
      <c r="AP63" s="10"/>
    </row>
    <row r="64" spans="1:42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  <c r="AF64" s="10"/>
      <c r="AG64" s="10"/>
      <c r="AH64" s="10"/>
      <c r="AI64" s="10"/>
      <c r="AJ64" s="73"/>
      <c r="AK64" s="74"/>
      <c r="AL64" s="56"/>
      <c r="AM64" s="74"/>
      <c r="AN64" s="56"/>
      <c r="AO64" s="75"/>
      <c r="AP64" s="10"/>
    </row>
    <row r="65" spans="1:42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  <c r="AF65" s="10"/>
      <c r="AG65" s="10"/>
      <c r="AH65" s="10"/>
      <c r="AI65" s="10"/>
      <c r="AJ65" s="73"/>
      <c r="AK65" s="74"/>
      <c r="AL65" s="56"/>
      <c r="AM65" s="74"/>
      <c r="AN65" s="56"/>
      <c r="AO65" s="75"/>
      <c r="AP65" s="10"/>
    </row>
    <row r="66" spans="1:42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  <c r="AF66" s="10"/>
      <c r="AG66" s="10"/>
      <c r="AH66" s="10"/>
      <c r="AI66" s="10"/>
      <c r="AJ66" s="73"/>
      <c r="AK66" s="74"/>
      <c r="AL66" s="56"/>
      <c r="AM66" s="74"/>
      <c r="AN66" s="56"/>
      <c r="AO66" s="75"/>
      <c r="AP66" s="10"/>
    </row>
    <row r="67" spans="1:42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  <c r="AF67" s="10"/>
      <c r="AG67" s="10"/>
      <c r="AH67" s="10"/>
      <c r="AI67" s="10"/>
      <c r="AJ67" s="73"/>
      <c r="AK67" s="74"/>
      <c r="AL67" s="56"/>
      <c r="AM67" s="74"/>
      <c r="AN67" s="56"/>
      <c r="AO67" s="75"/>
      <c r="AP67" s="10"/>
    </row>
    <row r="68" spans="1:42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  <c r="AF68" s="10"/>
      <c r="AG68" s="10"/>
      <c r="AH68" s="10"/>
      <c r="AI68" s="10"/>
      <c r="AJ68" s="73"/>
      <c r="AK68" s="74"/>
      <c r="AL68" s="56"/>
      <c r="AM68" s="74"/>
      <c r="AN68" s="56"/>
      <c r="AO68" s="75"/>
      <c r="AP68" s="10"/>
    </row>
    <row r="69" spans="1:42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  <c r="AF69" s="10"/>
      <c r="AG69" s="10"/>
      <c r="AH69" s="10"/>
      <c r="AI69" s="10"/>
      <c r="AJ69" s="73"/>
      <c r="AK69" s="74"/>
      <c r="AL69" s="56"/>
      <c r="AM69" s="74"/>
      <c r="AN69" s="56"/>
      <c r="AO69" s="75"/>
      <c r="AP69" s="10"/>
    </row>
    <row r="70" spans="1:42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  <c r="AF70" s="10"/>
      <c r="AG70" s="10"/>
      <c r="AH70" s="10"/>
      <c r="AI70" s="10"/>
      <c r="AJ70" s="73"/>
      <c r="AK70" s="74"/>
      <c r="AL70" s="56"/>
      <c r="AM70" s="74"/>
      <c r="AN70" s="56"/>
      <c r="AO70" s="75"/>
      <c r="AP70" s="10"/>
    </row>
    <row r="71" spans="1:42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  <c r="AF71" s="10"/>
      <c r="AG71" s="10"/>
      <c r="AH71" s="10"/>
      <c r="AI71" s="10"/>
      <c r="AJ71" s="73"/>
      <c r="AK71" s="74"/>
      <c r="AL71" s="56"/>
      <c r="AM71" s="74"/>
      <c r="AN71" s="56"/>
      <c r="AO71" s="75"/>
      <c r="AP71" s="10"/>
    </row>
    <row r="72" spans="1:42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  <c r="AF72" s="10"/>
      <c r="AG72" s="10"/>
      <c r="AH72" s="10"/>
      <c r="AI72" s="10"/>
      <c r="AJ72" s="73"/>
      <c r="AK72" s="74"/>
      <c r="AL72" s="56"/>
      <c r="AM72" s="74"/>
      <c r="AN72" s="56"/>
      <c r="AO72" s="75"/>
      <c r="AP72" s="10"/>
    </row>
    <row r="73" spans="1:4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4500.6616888888884</v>
      </c>
      <c r="Z73" s="83">
        <f ca="1">SUM(Z37:Z72)</f>
        <v>376.11999999998358</v>
      </c>
      <c r="AA73" s="83"/>
      <c r="AB73" s="83">
        <f ca="1">SUM(AB37:AB72)</f>
        <v>14.748591711966034</v>
      </c>
      <c r="AC73" s="83" t="s">
        <v>0</v>
      </c>
      <c r="AD73" s="84">
        <f ca="1">SUM(AD37:AD72)</f>
        <v>4485.9130971769018</v>
      </c>
      <c r="AE73" s="10"/>
      <c r="AF73" s="10"/>
      <c r="AG73" s="10"/>
      <c r="AH73" s="10"/>
      <c r="AI73" s="10"/>
      <c r="AJ73" s="73"/>
      <c r="AK73" s="74"/>
      <c r="AL73" s="56"/>
      <c r="AM73" s="74"/>
      <c r="AN73" s="56"/>
      <c r="AO73" s="75"/>
      <c r="AP73" s="10"/>
    </row>
    <row r="74" spans="1:42"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73"/>
      <c r="AK74" s="74"/>
      <c r="AL74" s="56"/>
      <c r="AM74" s="74"/>
      <c r="AN74" s="56"/>
      <c r="AO74" s="75"/>
      <c r="AP74" s="10"/>
    </row>
    <row r="75" spans="1:42"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73"/>
      <c r="AK75" s="74"/>
      <c r="AL75" s="56"/>
      <c r="AM75" s="74"/>
      <c r="AN75" s="56"/>
      <c r="AO75" s="75"/>
      <c r="AP75" s="10"/>
    </row>
    <row r="76" spans="1:42"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73"/>
      <c r="AK76" s="74"/>
      <c r="AL76" s="56"/>
      <c r="AM76" s="74"/>
      <c r="AN76" s="56"/>
      <c r="AO76" s="75"/>
      <c r="AP76" s="10"/>
    </row>
    <row r="77" spans="1:42"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73"/>
      <c r="AK77" s="74"/>
      <c r="AL77" s="56"/>
      <c r="AM77" s="74"/>
      <c r="AN77" s="56"/>
      <c r="AO77" s="75"/>
      <c r="AP77" s="10"/>
    </row>
    <row r="78" spans="1:42"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82"/>
      <c r="AK78" s="83"/>
      <c r="AL78" s="83"/>
      <c r="AM78" s="83"/>
      <c r="AN78" s="83"/>
      <c r="AO78" s="84"/>
      <c r="AP78" s="10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/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6.0685845617792666E-2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0.73663231869140078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0.79134213137677301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0.2181983791852149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0.14233637620150541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9.8113004789819991E-2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0.31531650782158138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0.35477386003585354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0.31775156323483111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0.24381718002351038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0.97832511166649538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0.40981844100890141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0.42433145602064115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9.7501933959002973E-2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0.93236282049971408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0.47388283995802205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0.38223895233902527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0.69219776186474147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0.46162401010034959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0.85841509134591643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47</v>
      </c>
      <c r="Z25" s="56">
        <f t="shared" ca="1" si="7"/>
        <v>425.62</v>
      </c>
      <c r="AA25" s="57">
        <f t="shared" ca="1" si="7"/>
        <v>2602.16</v>
      </c>
      <c r="AB25" s="57">
        <f t="shared" ca="1" si="7"/>
        <v>297</v>
      </c>
      <c r="AC25" s="57">
        <f t="shared" ca="1" si="7"/>
        <v>2081</v>
      </c>
      <c r="AD25" s="57">
        <f t="shared" ca="1" si="7"/>
        <v>15573</v>
      </c>
      <c r="AE25" s="58">
        <f t="shared" ca="1" si="7"/>
        <v>17786.48</v>
      </c>
    </row>
    <row r="26" spans="1:31">
      <c r="A26" s="10">
        <f t="shared" ca="1" si="6"/>
        <v>0.43171125400506127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0.96947001518366327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0.64674589919311309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150108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0.10489490152992786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-0.49481519972290788</v>
      </c>
      <c r="Z29" s="17">
        <f ca="1">IF(Y29=0,0.0000000001,Y29)</f>
        <v>-0.49481519972290788</v>
      </c>
      <c r="AA29" s="17"/>
      <c r="AB29" s="17"/>
      <c r="AC29" s="10"/>
      <c r="AD29" s="10"/>
      <c r="AE29" s="11"/>
    </row>
    <row r="30" spans="1:31" ht="15">
      <c r="A30" s="10">
        <f t="shared" ca="1" si="6"/>
        <v>0.8851158331851231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12.447345910944835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0.84054793991006282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-1.3827937218510575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0.68865409143517164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-0.49481519972290788</v>
      </c>
      <c r="Z32" s="95" t="s">
        <v>66</v>
      </c>
      <c r="AA32" s="95" t="s">
        <v>67</v>
      </c>
      <c r="AB32" s="95">
        <f ca="1">Y30</f>
        <v>12.447345910944835</v>
      </c>
      <c r="AC32" s="95" t="s">
        <v>68</v>
      </c>
      <c r="AD32" s="95" t="s">
        <v>67</v>
      </c>
      <c r="AE32" s="96">
        <f ca="1">Y31</f>
        <v>-1.3827937218510575</v>
      </c>
    </row>
    <row r="33" spans="1:31" ht="15">
      <c r="A33" s="10">
        <f t="shared" ca="1" si="6"/>
        <v>2.6018052248483081E-2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0.99548663733907206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0.92709522888186957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0.7399183965488656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0.2716714884757393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0.77132139562037727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1353.5858567901237</v>
      </c>
      <c r="Z37" s="74">
        <f ca="1">IF(COUNT(Sheet1!$B6:'Sheet1'!$C6)=2,Z$29*B6^2+Y$30*B6+Y$31,0)</f>
        <v>10.56973698937087</v>
      </c>
      <c r="AA37" s="74"/>
      <c r="AB37" s="74">
        <f t="shared" ref="AB37:AB72" ca="1" si="8">IF(COUNT($B6:$C6)=2,(C6-Z37)^2,0)</f>
        <v>4.8632476865128858E-3</v>
      </c>
      <c r="AC37" s="49"/>
      <c r="AD37" s="75">
        <f ca="1">IF(COUNT(Sheet1!$B6:'Sheet1'!$C6)=2,($Z$25/n-Z37)^2,0)</f>
        <v>1348.4593173888138</v>
      </c>
      <c r="AE37" s="10" t="s">
        <v>0</v>
      </c>
    </row>
    <row r="38" spans="1:31">
      <c r="A38" s="10">
        <f t="shared" ca="1" si="6"/>
        <v>0.7278296044129039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262.15207901234572</v>
      </c>
      <c r="Z38" s="74">
        <f ca="1">IF(COUNT(Sheet1!$B7:'Sheet1'!$C7)=2,Z$29*B7^2+Y$30*B7+Y$31,0)</f>
        <v>31.505907213477279</v>
      </c>
      <c r="AA38" s="59"/>
      <c r="AB38" s="74">
        <f t="shared" ca="1" si="8"/>
        <v>0.16476066595288824</v>
      </c>
      <c r="AC38" s="32"/>
      <c r="AD38" s="75">
        <f ca="1">IF(COUNT(Sheet1!$B7:'Sheet1'!$C7)=2,($Z$25/n-Z38)^2,0)</f>
        <v>249.17266208987442</v>
      </c>
      <c r="AE38" s="10"/>
    </row>
    <row r="39" spans="1:31">
      <c r="A39" s="10">
        <f t="shared" ca="1" si="6"/>
        <v>0.6983875223472793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33.536967901234604</v>
      </c>
      <c r="Z39" s="74">
        <f ca="1">IF(COUNT(Sheet1!$B8:'Sheet1'!$C8)=2,Z$29*B8^2+Y$30*B8+Y$31,0)</f>
        <v>40.489546726361752</v>
      </c>
      <c r="AA39" s="59"/>
      <c r="AB39" s="74">
        <f t="shared" ca="1" si="8"/>
        <v>1.0210158182062523</v>
      </c>
      <c r="AC39" s="32"/>
      <c r="AD39" s="75">
        <f ca="1">IF(COUNT(Sheet1!$B8:'Sheet1'!$C8)=2,($Z$25/n-Z39)^2,0)</f>
        <v>46.261278079890971</v>
      </c>
      <c r="AE39" s="10"/>
    </row>
    <row r="40" spans="1:31">
      <c r="A40" s="10">
        <f t="shared" ca="1" si="6"/>
        <v>0.80808219766981948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33.536967901234604</v>
      </c>
      <c r="Z40" s="74">
        <f ca="1">IF(COUNT(Sheet1!$B9:'Sheet1'!$C9)=2,Z$29*B9^2+Y$30*B9+Y$31,0)</f>
        <v>40.489546726361752</v>
      </c>
      <c r="AA40" s="59"/>
      <c r="AB40" s="74">
        <f t="shared" ca="1" si="8"/>
        <v>1.0210158182062523</v>
      </c>
      <c r="AC40" s="32"/>
      <c r="AD40" s="75">
        <f ca="1">IF(COUNT(Sheet1!$B9:'Sheet1'!$C9)=2,($Z$25/n-Z40)^2,0)</f>
        <v>46.261278079890971</v>
      </c>
      <c r="AE40" s="10"/>
    </row>
    <row r="41" spans="1:31">
      <c r="A41" s="10">
        <f t="shared" ca="1" si="6"/>
        <v>0.35349105424134208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1.6669679012345753</v>
      </c>
      <c r="Z41" s="74">
        <f ca="1">IF(COUNT(Sheet1!$B10:'Sheet1'!$C10)=2,Z$29*B10^2+Y$30*B10+Y$31,0)</f>
        <v>48.483555839800417</v>
      </c>
      <c r="AA41" s="59"/>
      <c r="AB41" s="74">
        <f t="shared" ca="1" si="8"/>
        <v>6.1680496094067534</v>
      </c>
      <c r="AC41" s="32"/>
      <c r="AD41" s="75">
        <f ca="1">IF(COUNT(Sheet1!$B10:'Sheet1'!$C10)=2,($Z$25/n-Z41)^2,0)</f>
        <v>1.4219244309789048</v>
      </c>
      <c r="AE41" s="10"/>
    </row>
    <row r="42" spans="1:31">
      <c r="A42" s="10">
        <f t="shared" ca="1" si="6"/>
        <v>7.7107374717700461E-2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74.112967901234498</v>
      </c>
      <c r="Z42" s="74">
        <f ca="1">IF(COUNT(Sheet1!$B11:'Sheet1'!$C11)=2,Z$29*B11^2+Y$30*B11+Y$31,0)</f>
        <v>55.487934553793266</v>
      </c>
      <c r="AA42" s="59"/>
      <c r="AB42" s="74">
        <f t="shared" ca="1" si="8"/>
        <v>0.16979793195755324</v>
      </c>
      <c r="AC42" s="32"/>
      <c r="AD42" s="75">
        <f ca="1">IF(COUNT(Sheet1!$B11:'Sheet1'!$C11)=2,($Z$25/n-Z42)^2,0)</f>
        <v>67.187914550503692</v>
      </c>
      <c r="AE42" s="10"/>
    </row>
    <row r="43" spans="1:31">
      <c r="A43" s="10">
        <f t="shared" ca="1" si="6"/>
        <v>0.24257777248999457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246.7691901234567</v>
      </c>
      <c r="Z43" s="74">
        <f ca="1">IF(COUNT(Sheet1!$B12:'Sheet1'!$C12)=2,Z$29*B12^2+Y$30*B12+Y$31,0)</f>
        <v>61.502682868340301</v>
      </c>
      <c r="AA43" s="59"/>
      <c r="AB43" s="74">
        <f t="shared" ca="1" si="8"/>
        <v>2.2419585927616281</v>
      </c>
      <c r="AC43" s="32"/>
      <c r="AD43" s="75">
        <f ca="1">IF(COUNT(Sheet1!$B12:'Sheet1'!$C12)=2,($Z$25/n-Z43)^2,0)</f>
        <v>201.96877181087427</v>
      </c>
      <c r="AE43" s="10"/>
    </row>
    <row r="44" spans="1:31">
      <c r="A44" s="10">
        <f t="shared" ca="1" si="6"/>
        <v>0.8672508661654591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317.86927901234571</v>
      </c>
      <c r="Z44" s="74">
        <f ca="1">IF(COUNT(Sheet1!$B13:'Sheet1'!$C13)=2,Z$29*B13^2+Y$30*B13+Y$31,0)</f>
        <v>66.527800783441521</v>
      </c>
      <c r="AA44" s="32"/>
      <c r="AB44" s="74">
        <f t="shared" ca="1" si="8"/>
        <v>1.9819030458585463</v>
      </c>
      <c r="AC44" s="32"/>
      <c r="AD44" s="75">
        <f ca="1">IF(COUNT(Sheet1!$B13:'Sheet1'!$C13)=2,($Z$25/n-Z44)^2,0)</f>
        <v>370.0502295495433</v>
      </c>
      <c r="AE44" s="10"/>
    </row>
    <row r="45" spans="1:31">
      <c r="A45" s="10">
        <f t="shared" ca="1" si="6"/>
        <v>0.73766986547062008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562.1114123456789</v>
      </c>
      <c r="Z45" s="74">
        <f ca="1">IF(COUNT(Sheet1!$B14:'Sheet1'!$C14)=2,Z$29*B14^2+Y$30*B14+Y$31,0)</f>
        <v>70.563288299096911</v>
      </c>
      <c r="AA45" s="59"/>
      <c r="AB45" s="74">
        <f t="shared" ca="1" si="8"/>
        <v>0.19071710970566924</v>
      </c>
      <c r="AC45" s="32"/>
      <c r="AD45" s="75">
        <f ca="1">IF(COUNT(Sheet1!$B14:'Sheet1'!$C14)=2,($Z$25/n-Z45)^2,0)</f>
        <v>541.59423106900647</v>
      </c>
      <c r="AE45" s="10"/>
    </row>
    <row r="46" spans="1:31">
      <c r="A46" s="10">
        <f t="shared" ca="1" si="6"/>
        <v>0.23007753544463094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0.95440142768410485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0.63126964628852367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0.56749701629720339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0.20431654427570278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2885.3416888888887</v>
      </c>
      <c r="Z73" s="83">
        <f ca="1">SUM(Z37:Z72)</f>
        <v>425.62000000004412</v>
      </c>
      <c r="AA73" s="83"/>
      <c r="AB73" s="83">
        <f ca="1">SUM(AB37:AB72)</f>
        <v>12.964081839742057</v>
      </c>
      <c r="AC73" s="83" t="s">
        <v>0</v>
      </c>
      <c r="AD73" s="84">
        <f ca="1">SUM(AD37:AD72)</f>
        <v>2872.3776070493768</v>
      </c>
      <c r="AE73" s="10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0.9255518094312094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24.1</v>
      </c>
      <c r="P6" s="10">
        <f t="shared" ref="P6:P50" ca="1" si="2">IF(COUNT($B6:$C6)=2,N6*O6,0)</f>
        <v>48.2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0.33120118267119836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0.10545888802542047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0.74838566791908379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2.6621842299523912E-2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0.35213738821871798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0.62759764355530723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0.50206860119115648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71</v>
      </c>
      <c r="P13" s="10">
        <f t="shared" ca="1" si="2"/>
        <v>639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0.3019403558364715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0.40969167700654974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0.25131183794846712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0.94286519043977812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0.67535627129277453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0.46578555584152992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0.39018162252601807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0.25904299244574636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2.7771955437020379E-2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0.30871629877106732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0.43799856449887797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8.6385135701043003E-2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49</v>
      </c>
      <c r="Z25" s="56">
        <f t="shared" ca="1" si="8"/>
        <v>434.32000000000005</v>
      </c>
      <c r="AA25" s="57">
        <f t="shared" ca="1" si="8"/>
        <v>2784.06</v>
      </c>
      <c r="AB25" s="57">
        <f t="shared" ca="1" si="8"/>
        <v>329</v>
      </c>
      <c r="AC25" s="57">
        <f t="shared" ca="1" si="8"/>
        <v>2479</v>
      </c>
      <c r="AD25" s="57">
        <f t="shared" ca="1" si="8"/>
        <v>19877</v>
      </c>
      <c r="AE25" s="58">
        <f t="shared" ca="1" si="8"/>
        <v>20454.78</v>
      </c>
    </row>
    <row r="26" spans="1:31">
      <c r="A26" s="10">
        <f t="shared" ca="1" si="7"/>
        <v>0.82423864847071904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0.61778178039822229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0.33267125755250715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138780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0.74456622371510972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-0.23491137051442967</v>
      </c>
      <c r="Z29" s="17">
        <f ca="1">IF(Y29=0,0.0000000001,Y29)</f>
        <v>-0.23491137051442967</v>
      </c>
      <c r="AA29" s="17"/>
      <c r="AB29" s="17"/>
      <c r="AC29" s="10"/>
      <c r="AD29" s="10"/>
      <c r="AE29" s="11"/>
    </row>
    <row r="30" spans="1:31" ht="15">
      <c r="A30" s="10">
        <f t="shared" ca="1" si="7"/>
        <v>0.21433239797482373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9.337431041937359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4.1410101195735738E-3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6.0079688715924444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0.40349950121016731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-0.23491137051442967</v>
      </c>
      <c r="Z32" s="95" t="s">
        <v>66</v>
      </c>
      <c r="AA32" s="95" t="s">
        <v>67</v>
      </c>
      <c r="AB32" s="95">
        <f ca="1">Y30</f>
        <v>9.337431041937359</v>
      </c>
      <c r="AC32" s="95" t="s">
        <v>68</v>
      </c>
      <c r="AD32" s="95" t="s">
        <v>67</v>
      </c>
      <c r="AE32" s="96">
        <f ca="1">Y31</f>
        <v>6.0079688715924444</v>
      </c>
    </row>
    <row r="33" spans="1:31" ht="15">
      <c r="A33" s="10">
        <f t="shared" ca="1" si="7"/>
        <v>0.98426533218067835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0.99719620621217198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0.73724774244348779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0.61748858448184385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0.67830926314350326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0.71369420563164332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583.59822716049393</v>
      </c>
      <c r="Z37" s="74">
        <f ca="1">IF(COUNT(Sheet1!$B6:'Sheet1'!$C6)=2,Z$29*B6^2+Y$30*B6+Y$31,0)</f>
        <v>23.743185473409447</v>
      </c>
      <c r="AA37" s="74"/>
      <c r="AB37" s="74">
        <f t="shared" ref="AB37:AB72" ca="1" si="9">IF(COUNT($B6:$C6)=2,(C6-Z37)^2,0)</f>
        <v>0.12731660638604134</v>
      </c>
      <c r="AC37" s="49"/>
      <c r="AD37" s="75">
        <f ca="1">IF(COUNT(Sheet1!$B6:'Sheet1'!$C6)=2,($Z$25/n-Z37)^2,0)</f>
        <v>600.96523584939519</v>
      </c>
      <c r="AE37" s="10" t="s">
        <v>0</v>
      </c>
    </row>
    <row r="38" spans="1:31">
      <c r="A38" s="10">
        <f t="shared" ca="1" si="7"/>
        <v>0.9897185316007191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583.59822716049393</v>
      </c>
      <c r="Z38" s="74">
        <f ca="1">IF(COUNT(Sheet1!$B7:'Sheet1'!$C7)=2,Z$29*B7^2+Y$30*B7+Y$31,0)</f>
        <v>23.743185473409447</v>
      </c>
      <c r="AA38" s="59"/>
      <c r="AB38" s="74">
        <f t="shared" ca="1" si="9"/>
        <v>0.12731660638604134</v>
      </c>
      <c r="AC38" s="32"/>
      <c r="AD38" s="75">
        <f ca="1">IF(COUNT(Sheet1!$B7:'Sheet1'!$C7)=2,($Z$25/n-Z38)^2,0)</f>
        <v>600.96523584939519</v>
      </c>
      <c r="AE38" s="10"/>
    </row>
    <row r="39" spans="1:31">
      <c r="A39" s="10">
        <f t="shared" ca="1" si="7"/>
        <v>0.68274668911702496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294.38933827160503</v>
      </c>
      <c r="Z39" s="74">
        <f ca="1">IF(COUNT(Sheet1!$B8:'Sheet1'!$C8)=2,Z$29*B8^2+Y$30*B8+Y$31,0)</f>
        <v>31.906059662774659</v>
      </c>
      <c r="AA39" s="59"/>
      <c r="AB39" s="74">
        <f t="shared" ca="1" si="9"/>
        <v>0.64973217995239485</v>
      </c>
      <c r="AC39" s="32"/>
      <c r="AD39" s="75">
        <f ca="1">IF(COUNT(Sheet1!$B8:'Sheet1'!$C8)=2,($Z$25/n-Z39)^2,0)</f>
        <v>267.37868531252133</v>
      </c>
      <c r="AE39" s="10"/>
    </row>
    <row r="40" spans="1:31">
      <c r="A40" s="10">
        <f t="shared" ca="1" si="7"/>
        <v>0.94536141945725904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5.0975604938271823</v>
      </c>
      <c r="Z40" s="74">
        <f ca="1">IF(COUNT(Sheet1!$B9:'Sheet1'!$C9)=2,Z$29*B9^2+Y$30*B9+Y$31,0)</f>
        <v>46.822339818418499</v>
      </c>
      <c r="AA40" s="59"/>
      <c r="AB40" s="74">
        <f t="shared" ca="1" si="9"/>
        <v>0.67624277695656942</v>
      </c>
      <c r="AC40" s="32"/>
      <c r="AD40" s="75">
        <f ca="1">IF(COUNT(Sheet1!$B9:'Sheet1'!$C9)=2,($Z$25/n-Z40)^2,0)</f>
        <v>2.0604821351695453</v>
      </c>
      <c r="AE40" s="10"/>
    </row>
    <row r="41" spans="1:31">
      <c r="A41" s="10">
        <f t="shared" ca="1" si="7"/>
        <v>0.15556277115999373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5.0975604938271823</v>
      </c>
      <c r="Z41" s="74">
        <f ca="1">IF(COUNT(Sheet1!$B10:'Sheet1'!$C10)=2,Z$29*B10^2+Y$30*B10+Y$31,0)</f>
        <v>46.822339818418499</v>
      </c>
      <c r="AA41" s="59"/>
      <c r="AB41" s="74">
        <f t="shared" ca="1" si="9"/>
        <v>0.67624277695656942</v>
      </c>
      <c r="AC41" s="32"/>
      <c r="AD41" s="75">
        <f ca="1">IF(COUNT(Sheet1!$B10:'Sheet1'!$C10)=2,($Z$25/n-Z41)^2,0)</f>
        <v>2.0604821351695453</v>
      </c>
      <c r="AE41" s="10"/>
    </row>
    <row r="42" spans="1:31">
      <c r="A42" s="10">
        <f t="shared" ca="1" si="7"/>
        <v>0.28170996800882664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58.403560493827065</v>
      </c>
      <c r="Z42" s="74">
        <f ca="1">IF(COUNT(Sheet1!$B11:'Sheet1'!$C11)=2,Z$29*B11^2+Y$30*B11+Y$31,0)</f>
        <v>53.575745784697133</v>
      </c>
      <c r="AA42" s="59"/>
      <c r="AB42" s="74">
        <f t="shared" ca="1" si="9"/>
        <v>5.4021576573531371</v>
      </c>
      <c r="AC42" s="32"/>
      <c r="AD42" s="75">
        <f ca="1">IF(COUNT(Sheet1!$B11:'Sheet1'!$C11)=2,($Z$25/n-Z42)^2,0)</f>
        <v>28.280783722617773</v>
      </c>
      <c r="AE42" s="10"/>
    </row>
    <row r="43" spans="1:31">
      <c r="A43" s="10">
        <f t="shared" ca="1" si="7"/>
        <v>0.9441304920127821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284.33453827160491</v>
      </c>
      <c r="Z43" s="74">
        <f ca="1">IF(COUNT(Sheet1!$B12:'Sheet1'!$C12)=2,Z$29*B12^2+Y$30*B12+Y$31,0)</f>
        <v>65.673089494167812</v>
      </c>
      <c r="AA43" s="59"/>
      <c r="AB43" s="74">
        <f t="shared" ca="1" si="9"/>
        <v>0.30590798855880069</v>
      </c>
      <c r="AC43" s="32"/>
      <c r="AD43" s="75">
        <f ca="1">IF(COUNT(Sheet1!$B12:'Sheet1'!$C12)=2,($Z$25/n-Z43)^2,0)</f>
        <v>303.29308217903184</v>
      </c>
      <c r="AE43" s="10"/>
    </row>
    <row r="44" spans="1:31">
      <c r="A44" s="10">
        <f t="shared" ca="1" si="7"/>
        <v>0.16471517111073208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517.2086716049381</v>
      </c>
      <c r="Z44" s="74">
        <f ca="1">IF(COUNT(Sheet1!$B13:'Sheet1'!$C13)=2,Z$29*B13^2+Y$30*B13+Y$31,0)</f>
        <v>71.017027237359869</v>
      </c>
      <c r="AA44" s="32"/>
      <c r="AB44" s="74">
        <f t="shared" ca="1" si="9"/>
        <v>2.8992681210932605E-4</v>
      </c>
      <c r="AC44" s="32"/>
      <c r="AD44" s="75">
        <f ca="1">IF(COUNT(Sheet1!$B13:'Sheet1'!$C13)=2,($Z$25/n-Z44)^2,0)</f>
        <v>517.98343596348752</v>
      </c>
      <c r="AE44" s="10"/>
    </row>
    <row r="45" spans="1:31">
      <c r="A45" s="10">
        <f t="shared" ca="1" si="7"/>
        <v>0.60478759835325224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517.2086716049381</v>
      </c>
      <c r="Z45" s="74">
        <f ca="1">IF(COUNT(Sheet1!$B14:'Sheet1'!$C14)=2,Z$29*B14^2+Y$30*B14+Y$31,0)</f>
        <v>71.017027237359869</v>
      </c>
      <c r="AA45" s="59"/>
      <c r="AB45" s="74">
        <f t="shared" ca="1" si="9"/>
        <v>2.8992681210932605E-4</v>
      </c>
      <c r="AC45" s="32"/>
      <c r="AD45" s="75">
        <f ca="1">IF(COUNT(Sheet1!$B14:'Sheet1'!$C14)=2,($Z$25/n-Z45)^2,0)</f>
        <v>517.98343596348752</v>
      </c>
      <c r="AE45" s="10"/>
    </row>
    <row r="46" spans="1:31">
      <c r="A46" s="10">
        <f t="shared" ca="1" si="7"/>
        <v>0.79191891862198993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0.76660712372528006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0.43598472904605179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0.29043746056426323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0.78205813386126355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2848.9363555555556</v>
      </c>
      <c r="Z73" s="83">
        <f ca="1">SUM(Z37:Z72)</f>
        <v>434.32000000001523</v>
      </c>
      <c r="AA73" s="83"/>
      <c r="AB73" s="83">
        <f ca="1">SUM(AB37:AB72)</f>
        <v>7.9654964461737725</v>
      </c>
      <c r="AC73" s="83" t="s">
        <v>0</v>
      </c>
      <c r="AD73" s="84">
        <f ca="1">SUM(AD37:AD72)</f>
        <v>2840.9708591102758</v>
      </c>
      <c r="AE73" s="10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activeCell="H23" sqref="H2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0.24346346496640359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0.74448399501075158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0.85027649423145202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0.40432678971219527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41.5</v>
      </c>
      <c r="P9" s="10">
        <f t="shared" ca="1" si="2"/>
        <v>166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0.30294403628650779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0.14098492252118677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55.9</v>
      </c>
      <c r="P11" s="10">
        <f t="shared" ca="1" si="2"/>
        <v>335.4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0.13284449907003104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63</v>
      </c>
      <c r="P12" s="10">
        <f t="shared" ca="1" si="2"/>
        <v>441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0.30480444187098155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0.40184000024249666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71</v>
      </c>
      <c r="P14" s="10">
        <f t="shared" ca="1" si="2"/>
        <v>639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0.2380113202970805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0.14782419466008589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0.13565481962836701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0.22387555743670506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0.41147167436772747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2.0855540987035237E-2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0.13813725130829835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0.39586112165815346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0.73074014402938436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0.22325417826225447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5.2991435292368827E-2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47</v>
      </c>
      <c r="Z25" s="56">
        <f t="shared" ca="1" si="8"/>
        <v>425.62</v>
      </c>
      <c r="AA25" s="57">
        <f t="shared" ca="1" si="8"/>
        <v>2602.16</v>
      </c>
      <c r="AB25" s="57">
        <f t="shared" ca="1" si="8"/>
        <v>297</v>
      </c>
      <c r="AC25" s="57">
        <f t="shared" ca="1" si="8"/>
        <v>2081</v>
      </c>
      <c r="AD25" s="57">
        <f t="shared" ca="1" si="8"/>
        <v>15573</v>
      </c>
      <c r="AE25" s="58">
        <f t="shared" ca="1" si="8"/>
        <v>17786.48</v>
      </c>
    </row>
    <row r="26" spans="1:31">
      <c r="A26" s="10">
        <f t="shared" ca="1" si="7"/>
        <v>0.20197005033216286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0.18460462907524333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0.44416010447942422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150108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0.678152008954373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-0.49481519972290788</v>
      </c>
      <c r="Z29" s="17">
        <f ca="1">IF(Y29=0,0.0000000001,Y29)</f>
        <v>-0.49481519972290788</v>
      </c>
      <c r="AA29" s="17"/>
      <c r="AB29" s="17"/>
      <c r="AC29" s="10"/>
      <c r="AD29" s="10"/>
      <c r="AE29" s="11"/>
    </row>
    <row r="30" spans="1:31" ht="15">
      <c r="A30" s="10">
        <f t="shared" ca="1" si="7"/>
        <v>0.73072587421277557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12.447345910944835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4.2951124099248061E-2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-1.3827937218510575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5.9383253952205894E-2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-0.49481519972290788</v>
      </c>
      <c r="Z32" s="95" t="s">
        <v>66</v>
      </c>
      <c r="AA32" s="95" t="s">
        <v>67</v>
      </c>
      <c r="AB32" s="95">
        <f ca="1">Y30</f>
        <v>12.447345910944835</v>
      </c>
      <c r="AC32" s="95" t="s">
        <v>68</v>
      </c>
      <c r="AD32" s="95" t="s">
        <v>67</v>
      </c>
      <c r="AE32" s="96">
        <f ca="1">Y31</f>
        <v>-1.3827937218510575</v>
      </c>
    </row>
    <row r="33" spans="1:31" ht="15">
      <c r="A33" s="10">
        <f t="shared" ca="1" si="7"/>
        <v>0.10249752288629543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0.99548663733907206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0.56591002398978585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0.51960303013937836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4.395356203321954E-2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0.58774147152646639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1353.5858567901237</v>
      </c>
      <c r="Z37" s="74">
        <f ca="1">IF(COUNT(Sheet1!$B6:'Sheet1'!$C6)=2,Z$29*B6^2+Y$30*B6+Y$31,0)</f>
        <v>10.56973698937087</v>
      </c>
      <c r="AA37" s="74"/>
      <c r="AB37" s="74">
        <f t="shared" ref="AB37:AB72" ca="1" si="9">IF(COUNT($B6:$C6)=2,(C6-Z37)^2,0)</f>
        <v>4.8632476865128858E-3</v>
      </c>
      <c r="AC37" s="49"/>
      <c r="AD37" s="75">
        <f ca="1">IF(COUNT(Sheet1!$B6:'Sheet1'!$C6)=2,($Z$25/n-Z37)^2,0)</f>
        <v>1348.4593173888138</v>
      </c>
      <c r="AE37" s="10" t="s">
        <v>0</v>
      </c>
    </row>
    <row r="38" spans="1:31">
      <c r="A38" s="10">
        <f t="shared" ca="1" si="7"/>
        <v>0.29799000357484506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262.15207901234572</v>
      </c>
      <c r="Z38" s="74">
        <f ca="1">IF(COUNT(Sheet1!$B7:'Sheet1'!$C7)=2,Z$29*B7^2+Y$30*B7+Y$31,0)</f>
        <v>31.505907213477279</v>
      </c>
      <c r="AA38" s="59"/>
      <c r="AB38" s="74">
        <f t="shared" ca="1" si="9"/>
        <v>0.16476066595288824</v>
      </c>
      <c r="AC38" s="32"/>
      <c r="AD38" s="75">
        <f ca="1">IF(COUNT(Sheet1!$B7:'Sheet1'!$C7)=2,($Z$25/n-Z38)^2,0)</f>
        <v>249.17266208987442</v>
      </c>
      <c r="AE38" s="10"/>
    </row>
    <row r="39" spans="1:31">
      <c r="A39" s="10">
        <f t="shared" ca="1" si="7"/>
        <v>0.22786165331157571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33.536967901234604</v>
      </c>
      <c r="Z39" s="74">
        <f ca="1">IF(COUNT(Sheet1!$B8:'Sheet1'!$C8)=2,Z$29*B8^2+Y$30*B8+Y$31,0)</f>
        <v>40.489546726361752</v>
      </c>
      <c r="AA39" s="59"/>
      <c r="AB39" s="74">
        <f t="shared" ca="1" si="9"/>
        <v>1.0210158182062523</v>
      </c>
      <c r="AC39" s="32"/>
      <c r="AD39" s="75">
        <f ca="1">IF(COUNT(Sheet1!$B8:'Sheet1'!$C8)=2,($Z$25/n-Z39)^2,0)</f>
        <v>46.261278079890971</v>
      </c>
      <c r="AE39" s="10"/>
    </row>
    <row r="40" spans="1:31">
      <c r="A40" s="10">
        <f t="shared" ca="1" si="7"/>
        <v>0.25538316496437319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33.536967901234604</v>
      </c>
      <c r="Z40" s="74">
        <f ca="1">IF(COUNT(Sheet1!$B9:'Sheet1'!$C9)=2,Z$29*B9^2+Y$30*B9+Y$31,0)</f>
        <v>40.489546726361752</v>
      </c>
      <c r="AA40" s="59"/>
      <c r="AB40" s="74">
        <f t="shared" ca="1" si="9"/>
        <v>1.0210158182062523</v>
      </c>
      <c r="AC40" s="32"/>
      <c r="AD40" s="75">
        <f ca="1">IF(COUNT(Sheet1!$B9:'Sheet1'!$C9)=2,($Z$25/n-Z40)^2,0)</f>
        <v>46.261278079890971</v>
      </c>
      <c r="AE40" s="10"/>
    </row>
    <row r="41" spans="1:31">
      <c r="A41" s="10">
        <f t="shared" ca="1" si="7"/>
        <v>0.41281351318109705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1.6669679012345753</v>
      </c>
      <c r="Z41" s="74">
        <f ca="1">IF(COUNT(Sheet1!$B10:'Sheet1'!$C10)=2,Z$29*B10^2+Y$30*B10+Y$31,0)</f>
        <v>48.483555839800417</v>
      </c>
      <c r="AA41" s="59"/>
      <c r="AB41" s="74">
        <f t="shared" ca="1" si="9"/>
        <v>6.1680496094067534</v>
      </c>
      <c r="AC41" s="32"/>
      <c r="AD41" s="75">
        <f ca="1">IF(COUNT(Sheet1!$B10:'Sheet1'!$C10)=2,($Z$25/n-Z41)^2,0)</f>
        <v>1.4219244309789048</v>
      </c>
      <c r="AE41" s="10"/>
    </row>
    <row r="42" spans="1:31">
      <c r="A42" s="10">
        <f t="shared" ca="1" si="7"/>
        <v>0.91716302645093284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74.112967901234498</v>
      </c>
      <c r="Z42" s="74">
        <f ca="1">IF(COUNT(Sheet1!$B11:'Sheet1'!$C11)=2,Z$29*B11^2+Y$30*B11+Y$31,0)</f>
        <v>55.487934553793266</v>
      </c>
      <c r="AA42" s="59"/>
      <c r="AB42" s="74">
        <f t="shared" ca="1" si="9"/>
        <v>0.16979793195755324</v>
      </c>
      <c r="AC42" s="32"/>
      <c r="AD42" s="75">
        <f ca="1">IF(COUNT(Sheet1!$B11:'Sheet1'!$C11)=2,($Z$25/n-Z42)^2,0)</f>
        <v>67.187914550503692</v>
      </c>
      <c r="AE42" s="10"/>
    </row>
    <row r="43" spans="1:31">
      <c r="A43" s="10">
        <f t="shared" ca="1" si="7"/>
        <v>0.47482436883988588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246.7691901234567</v>
      </c>
      <c r="Z43" s="74">
        <f ca="1">IF(COUNT(Sheet1!$B12:'Sheet1'!$C12)=2,Z$29*B12^2+Y$30*B12+Y$31,0)</f>
        <v>61.502682868340301</v>
      </c>
      <c r="AA43" s="59"/>
      <c r="AB43" s="74">
        <f t="shared" ca="1" si="9"/>
        <v>2.2419585927616281</v>
      </c>
      <c r="AC43" s="32"/>
      <c r="AD43" s="75">
        <f ca="1">IF(COUNT(Sheet1!$B12:'Sheet1'!$C12)=2,($Z$25/n-Z43)^2,0)</f>
        <v>201.96877181087427</v>
      </c>
      <c r="AE43" s="10"/>
    </row>
    <row r="44" spans="1:31">
      <c r="A44" s="10">
        <f t="shared" ca="1" si="7"/>
        <v>8.1440264899777071E-2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317.86927901234571</v>
      </c>
      <c r="Z44" s="74">
        <f ca="1">IF(COUNT(Sheet1!$B13:'Sheet1'!$C13)=2,Z$29*B13^2+Y$30*B13+Y$31,0)</f>
        <v>66.527800783441521</v>
      </c>
      <c r="AA44" s="32"/>
      <c r="AB44" s="74">
        <f t="shared" ca="1" si="9"/>
        <v>1.9819030458585463</v>
      </c>
      <c r="AC44" s="32"/>
      <c r="AD44" s="75">
        <f ca="1">IF(COUNT(Sheet1!$B13:'Sheet1'!$C13)=2,($Z$25/n-Z44)^2,0)</f>
        <v>370.0502295495433</v>
      </c>
      <c r="AE44" s="10"/>
    </row>
    <row r="45" spans="1:31">
      <c r="A45" s="10">
        <f t="shared" ca="1" si="7"/>
        <v>0.56244572685285021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562.1114123456789</v>
      </c>
      <c r="Z45" s="74">
        <f ca="1">IF(COUNT(Sheet1!$B14:'Sheet1'!$C14)=2,Z$29*B14^2+Y$30*B14+Y$31,0)</f>
        <v>70.563288299096911</v>
      </c>
      <c r="AA45" s="59"/>
      <c r="AB45" s="74">
        <f t="shared" ca="1" si="9"/>
        <v>0.19071710970566924</v>
      </c>
      <c r="AC45" s="32"/>
      <c r="AD45" s="75">
        <f ca="1">IF(COUNT(Sheet1!$B14:'Sheet1'!$C14)=2,($Z$25/n-Z45)^2,0)</f>
        <v>541.59423106900647</v>
      </c>
      <c r="AE45" s="10"/>
    </row>
    <row r="46" spans="1:31">
      <c r="A46" s="10">
        <f t="shared" ca="1" si="7"/>
        <v>0.1074359643044126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0.55238074292368444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0.64220373180790646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0.16256822432242657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0.52756356787561087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2885.3416888888887</v>
      </c>
      <c r="Z73" s="83">
        <f ca="1">SUM(Z37:Z72)</f>
        <v>425.62000000004412</v>
      </c>
      <c r="AA73" s="83"/>
      <c r="AB73" s="83">
        <f ca="1">SUM(AB37:AB72)</f>
        <v>12.964081839742057</v>
      </c>
      <c r="AC73" s="83" t="s">
        <v>0</v>
      </c>
      <c r="AD73" s="84">
        <f ca="1">SUM(AD37:AD72)</f>
        <v>2872.3776070493768</v>
      </c>
      <c r="AE73" s="10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7.5688174874020131E-3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0.61515048970497377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0.53855325449489722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0.8540896127526566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0.21820906797718864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0.76778467308545761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0.92526112143211814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0.21377830916391349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0.51878601367949129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0.41543987243155445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0.10726128946892233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3.3561020096082639E-2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0.27116313252824586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0.2829206866208881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0.80369982251271888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0.49105545125679195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4.8134500930266944E-3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0.56609741175040884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0.3133600195887708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0.14915829776952949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41</v>
      </c>
      <c r="Z25" s="56">
        <f t="shared" ca="1" si="8"/>
        <v>368.34000000000003</v>
      </c>
      <c r="AA25" s="57">
        <f t="shared" ca="1" si="8"/>
        <v>2212.7200000000003</v>
      </c>
      <c r="AB25" s="57">
        <f t="shared" ca="1" si="8"/>
        <v>253</v>
      </c>
      <c r="AC25" s="57">
        <f t="shared" ca="1" si="8"/>
        <v>1709</v>
      </c>
      <c r="AD25" s="57">
        <f t="shared" ca="1" si="8"/>
        <v>12181</v>
      </c>
      <c r="AE25" s="58">
        <f t="shared" ca="1" si="8"/>
        <v>14676.76</v>
      </c>
    </row>
    <row r="26" spans="1:31">
      <c r="A26" s="10">
        <f t="shared" ca="1" si="7"/>
        <v>0.60344214279608199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0.71903872394159551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0.38380433625662502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234384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0.16960354966929803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-0.43438289303023464</v>
      </c>
      <c r="Z29" s="17">
        <f ca="1">IF(Y29=0,0.0000000001,Y29)</f>
        <v>-0.43438289303023464</v>
      </c>
      <c r="AA29" s="17"/>
      <c r="AB29" s="17"/>
      <c r="AC29" s="10"/>
      <c r="AD29" s="10"/>
      <c r="AE29" s="11"/>
    </row>
    <row r="30" spans="1:31" ht="15">
      <c r="A30" s="10">
        <f t="shared" ca="1" si="7"/>
        <v>0.1173012425762886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11.724713973649758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0.85838282207617855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-0.2749334425578403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0.75804098939220277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-0.43438289303023464</v>
      </c>
      <c r="Z32" s="95" t="s">
        <v>66</v>
      </c>
      <c r="AA32" s="95" t="s">
        <v>67</v>
      </c>
      <c r="AB32" s="95">
        <f ca="1">Y30</f>
        <v>11.724713973649758</v>
      </c>
      <c r="AC32" s="95" t="s">
        <v>68</v>
      </c>
      <c r="AD32" s="95" t="s">
        <v>67</v>
      </c>
      <c r="AE32" s="96">
        <f ca="1">Y31</f>
        <v>-0.2749334425578403</v>
      </c>
    </row>
    <row r="33" spans="1:31" ht="15">
      <c r="A33" s="10">
        <f t="shared" ca="1" si="7"/>
        <v>8.2808895644049363E-2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0.99657736247554496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0.61667562887791227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0.32564495648752489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0.70542780783821246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0.76423293637221901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925.78204444444464</v>
      </c>
      <c r="Z37" s="74">
        <f ca="1">IF(COUNT(Sheet1!$B6:'Sheet1'!$C6)=2,Z$29*B6^2+Y$30*B6+Y$31,0)</f>
        <v>11.015397638061684</v>
      </c>
      <c r="AA37" s="74"/>
      <c r="AB37" s="74">
        <f t="shared" ref="AB37:AB72" ca="1" si="9">IF(COUNT($B6:$C6)=2,(C6-Z37)^2,0)</f>
        <v>0.26563472531956223</v>
      </c>
      <c r="AC37" s="49"/>
      <c r="AD37" s="75">
        <f ca="1">IF(COUNT(Sheet1!$B6:'Sheet1'!$C6)=2,($Z$25/n-Z37)^2,0)</f>
        <v>894.68401490158374</v>
      </c>
      <c r="AE37" s="10" t="s">
        <v>0</v>
      </c>
    </row>
    <row r="38" spans="1:31">
      <c r="A38" s="10">
        <f t="shared" ca="1" si="7"/>
        <v>0.66479221831538871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96.563377777777802</v>
      </c>
      <c r="Z38" s="74">
        <f ca="1">IF(COUNT(Sheet1!$B7:'Sheet1'!$C7)=2,Z$29*B7^2+Y$30*B7+Y$31,0)</f>
        <v>30.989762441119321</v>
      </c>
      <c r="AA38" s="59"/>
      <c r="AB38" s="74">
        <f t="shared" ca="1" si="9"/>
        <v>1.2152319387971412E-2</v>
      </c>
      <c r="AC38" s="32"/>
      <c r="AD38" s="75">
        <f ca="1">IF(COUNT(Sheet1!$B7:'Sheet1'!$C7)=2,($Z$25/n-Z38)^2,0)</f>
        <v>98.742065587700736</v>
      </c>
      <c r="AE38" s="10"/>
    </row>
    <row r="39" spans="1:31">
      <c r="A39" s="10">
        <f t="shared" ca="1" si="7"/>
        <v>0.36671644951622095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0.32871111111110796</v>
      </c>
      <c r="Z39" s="74">
        <f ca="1">IF(COUNT(Sheet1!$B8:'Sheet1'!$C8)=2,Z$29*B8^2+Y$30*B8+Y$31,0)</f>
        <v>39.673796163557441</v>
      </c>
      <c r="AA39" s="59"/>
      <c r="AB39" s="74">
        <f t="shared" ca="1" si="9"/>
        <v>3.3350204522375217</v>
      </c>
      <c r="AC39" s="32"/>
      <c r="AD39" s="75">
        <f ca="1">IF(COUNT(Sheet1!$B8:'Sheet1'!$C8)=2,($Z$25/n-Z39)^2,0)</f>
        <v>1.5696844975611717</v>
      </c>
      <c r="AE39" s="10"/>
    </row>
    <row r="40" spans="1:31">
      <c r="A40" s="10">
        <f t="shared" ca="1" si="7"/>
        <v>0.85698025172055836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25.738711111111083</v>
      </c>
      <c r="Z40" s="74">
        <f ca="1">IF(COUNT(Sheet1!$B9:'Sheet1'!$C9)=2,Z$29*B9^2+Y$30*B9+Y$31,0)</f>
        <v>47.489064099935078</v>
      </c>
      <c r="AA40" s="59"/>
      <c r="AB40" s="74">
        <f t="shared" ca="1" si="9"/>
        <v>2.2173118937154639</v>
      </c>
      <c r="AC40" s="32"/>
      <c r="AD40" s="75">
        <f ca="1">IF(COUNT(Sheet1!$B9:'Sheet1'!$C9)=2,($Z$25/n-Z40)^2,0)</f>
        <v>43.065060072167796</v>
      </c>
      <c r="AE40" s="10"/>
    </row>
    <row r="41" spans="1:31">
      <c r="A41" s="10">
        <f t="shared" ca="1" si="7"/>
        <v>0.46775772941906968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25.738711111111083</v>
      </c>
      <c r="Z41" s="74">
        <f ca="1">IF(COUNT(Sheet1!$B10:'Sheet1'!$C10)=2,Z$29*B10^2+Y$30*B10+Y$31,0)</f>
        <v>47.489064099935078</v>
      </c>
      <c r="AA41" s="59"/>
      <c r="AB41" s="74">
        <f t="shared" ca="1" si="9"/>
        <v>2.2173118937154639</v>
      </c>
      <c r="AC41" s="32"/>
      <c r="AD41" s="75">
        <f ca="1">IF(COUNT(Sheet1!$B10:'Sheet1'!$C10)=2,($Z$25/n-Z41)^2,0)</f>
        <v>43.065060072167796</v>
      </c>
      <c r="AE41" s="10"/>
    </row>
    <row r="42" spans="1:31">
      <c r="A42" s="10">
        <f t="shared" ca="1" si="7"/>
        <v>0.7083679341801612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487.23204444444434</v>
      </c>
      <c r="Z42" s="74">
        <f ca="1">IF(COUNT(Sheet1!$B11:'Sheet1'!$C11)=2,Z$29*B11^2+Y$30*B11+Y$31,0)</f>
        <v>60.513302614508973</v>
      </c>
      <c r="AA42" s="59"/>
      <c r="AB42" s="74">
        <f t="shared" ca="1" si="9"/>
        <v>6.1836638870079099</v>
      </c>
      <c r="AC42" s="32"/>
      <c r="AD42" s="75">
        <f ca="1">IF(COUNT(Sheet1!$B11:'Sheet1'!$C11)=2,($Z$25/n-Z42)^2,0)</f>
        <v>383.63630775330836</v>
      </c>
      <c r="AE42" s="10"/>
    </row>
    <row r="43" spans="1:31">
      <c r="A43" s="10">
        <f t="shared" ca="1" si="7"/>
        <v>0.94275285270811504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585.31737777777789</v>
      </c>
      <c r="Z43" s="74">
        <f ca="1">IF(COUNT(Sheet1!$B12:'Sheet1'!$C12)=2,Z$29*B12^2+Y$30*B12+Y$31,0)</f>
        <v>65.722273192705202</v>
      </c>
      <c r="AA43" s="59"/>
      <c r="AB43" s="74">
        <f t="shared" ca="1" si="9"/>
        <v>0.36273299865131237</v>
      </c>
      <c r="AC43" s="32"/>
      <c r="AD43" s="75">
        <f ca="1">IF(COUNT(Sheet1!$B12:'Sheet1'!$C12)=2,($Z$25/n-Z43)^2,0)</f>
        <v>614.82210299412463</v>
      </c>
      <c r="AE43" s="10"/>
    </row>
    <row r="44" spans="1:31">
      <c r="A44" s="10">
        <f t="shared" ca="1" si="7"/>
        <v>0.20985684263987314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585.31737777777789</v>
      </c>
      <c r="Z44" s="74">
        <f ca="1">IF(COUNT(Sheet1!$B13:'Sheet1'!$C13)=2,Z$29*B13^2+Y$30*B13+Y$31,0)</f>
        <v>65.722273192705202</v>
      </c>
      <c r="AA44" s="32"/>
      <c r="AB44" s="74">
        <f t="shared" ca="1" si="9"/>
        <v>0.36273299865131237</v>
      </c>
      <c r="AC44" s="32"/>
      <c r="AD44" s="75">
        <f ca="1">IF(COUNT(Sheet1!$B13:'Sheet1'!$C13)=2,($Z$25/n-Z44)^2,0)</f>
        <v>614.82210299412463</v>
      </c>
      <c r="AE44" s="10"/>
    </row>
    <row r="45" spans="1:31">
      <c r="A45" s="10">
        <f t="shared" ca="1" si="7"/>
        <v>0.37097044190211748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1674.9920444444447</v>
      </c>
      <c r="Z45" s="74">
        <f ca="1">IF(COUNT(Sheet1!$B14:'Sheet1'!$C14)=2,Z$29*B14^2+Y$30*B14+Y$31,0)</f>
        <v>-0.2749334425578403</v>
      </c>
      <c r="AA45" s="59"/>
      <c r="AB45" s="74">
        <f t="shared" ca="1" si="9"/>
        <v>7.5588397836705276E-2</v>
      </c>
      <c r="AC45" s="32"/>
      <c r="AD45" s="75">
        <f ca="1">IF(COUNT(Sheet1!$B14:'Sheet1'!$C14)=2,($Z$25/n-Z45)^2,0)</f>
        <v>1697.571851560449</v>
      </c>
      <c r="AE45" s="10"/>
    </row>
    <row r="46" spans="1:31">
      <c r="A46" s="10">
        <f t="shared" ca="1" si="7"/>
        <v>0.39684203851834565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0.68318769364663101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0.13320266872594944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0.43242732013879603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0.96032879563250406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4407.010400000001</v>
      </c>
      <c r="Z73" s="83">
        <f ca="1">SUM(Z37:Z72)</f>
        <v>368.33999999997013</v>
      </c>
      <c r="AA73" s="83"/>
      <c r="AB73" s="83">
        <f ca="1">SUM(AB37:AB72)</f>
        <v>15.032149566523222</v>
      </c>
      <c r="AC73" s="83" t="s">
        <v>0</v>
      </c>
      <c r="AD73" s="84">
        <f ca="1">SUM(AD37:AD72)</f>
        <v>4391.9782504331879</v>
      </c>
      <c r="AE73" s="10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H88"/>
  <sheetViews>
    <sheetView workbookViewId="0">
      <selection activeCell="AG94" sqref="AG94"/>
    </sheetView>
  </sheetViews>
  <sheetFormatPr defaultRowHeight="12.75"/>
  <cols>
    <col min="4" max="4" width="0.7109375" customWidth="1"/>
    <col min="5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0.47357113387956851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0.23002114543366026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24.1</v>
      </c>
      <c r="P7" s="10">
        <f t="shared" ca="1" si="2"/>
        <v>48.2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0.68201665026371716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41.5</v>
      </c>
      <c r="P8" s="10">
        <f t="shared" ca="1" si="2"/>
        <v>166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0.7558902053504335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0.10712696391841736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46</v>
      </c>
      <c r="P10" s="10">
        <f t="shared" ca="1" si="2"/>
        <v>230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0.6650914751193201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0.42004038715314818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63</v>
      </c>
      <c r="P12" s="10">
        <f t="shared" ca="1" si="2"/>
        <v>441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0.86987150302185645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71</v>
      </c>
      <c r="P13" s="10">
        <f t="shared" ca="1" si="2"/>
        <v>639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0.54165066809025253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0.10904054182086653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0.92473231178371784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4">
      <c r="A17" s="10">
        <f t="shared" ca="1" si="7"/>
        <v>0.26455929985758575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4">
      <c r="A18" s="10">
        <f t="shared" ca="1" si="7"/>
        <v>0.96519851132911993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4">
      <c r="A19" s="10">
        <f t="shared" ca="1" si="7"/>
        <v>0.23132437833303687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4">
      <c r="A20" s="10">
        <f t="shared" ca="1" si="7"/>
        <v>0.94181170947678317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  <c r="AF20" s="10"/>
      <c r="AG20" s="10"/>
      <c r="AH20" s="10"/>
    </row>
    <row r="21" spans="1:34">
      <c r="A21" s="10">
        <f t="shared" ca="1" si="7"/>
        <v>0.9510418331584799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  <c r="AF21" s="10"/>
      <c r="AG21" s="10"/>
      <c r="AH21" s="10"/>
    </row>
    <row r="22" spans="1:34">
      <c r="A22" s="10">
        <f t="shared" ca="1" si="7"/>
        <v>0.99013273258922629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  <c r="AF22" s="10"/>
      <c r="AG22" s="10"/>
      <c r="AH22" s="10"/>
    </row>
    <row r="23" spans="1:34">
      <c r="A23" s="10">
        <f t="shared" ca="1" si="7"/>
        <v>0.86016383881121494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  <c r="AF23" s="10"/>
      <c r="AG23" s="10"/>
      <c r="AH23" s="10"/>
    </row>
    <row r="24" spans="1:34">
      <c r="A24" s="10">
        <f t="shared" ca="1" si="7"/>
        <v>0.18596650995230335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  <c r="AF24" s="10"/>
      <c r="AG24" s="10"/>
      <c r="AH24" s="10"/>
    </row>
    <row r="25" spans="1:34">
      <c r="A25" s="10">
        <f t="shared" ca="1" si="7"/>
        <v>3.8099927614876683E-2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365.1</v>
      </c>
      <c r="AA25" s="57">
        <f t="shared" ca="1" si="8"/>
        <v>2205.6999999999998</v>
      </c>
      <c r="AB25" s="57">
        <f t="shared" ca="1" si="8"/>
        <v>250</v>
      </c>
      <c r="AC25" s="57">
        <f t="shared" ca="1" si="8"/>
        <v>1738</v>
      </c>
      <c r="AD25" s="57">
        <f t="shared" ca="1" si="8"/>
        <v>12886</v>
      </c>
      <c r="AE25" s="58">
        <f t="shared" ca="1" si="8"/>
        <v>14995.9</v>
      </c>
      <c r="AF25" s="10"/>
      <c r="AG25" s="10"/>
      <c r="AH25" s="10"/>
    </row>
    <row r="26" spans="1:34">
      <c r="A26" s="10">
        <f t="shared" ca="1" si="7"/>
        <v>0.62107590517447953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  <c r="AF26" s="10"/>
      <c r="AG26" s="10"/>
      <c r="AH26" s="10"/>
    </row>
    <row r="27" spans="1:34">
      <c r="A27" s="10">
        <f t="shared" ca="1" si="7"/>
        <v>0.76490170994524764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  <c r="AF27" s="10"/>
      <c r="AG27" s="10"/>
      <c r="AH27" s="10"/>
    </row>
    <row r="28" spans="1:34">
      <c r="A28" s="10">
        <f t="shared" ca="1" si="7"/>
        <v>0.21100557876084525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325104</v>
      </c>
      <c r="Z28" s="10" t="s">
        <v>61</v>
      </c>
      <c r="AA28" s="17"/>
      <c r="AB28" s="17"/>
      <c r="AC28" s="10"/>
      <c r="AD28" s="10"/>
      <c r="AE28" s="11"/>
      <c r="AF28" s="10"/>
      <c r="AG28" s="10"/>
      <c r="AH28" s="10"/>
    </row>
    <row r="29" spans="1:34" ht="15">
      <c r="A29" s="10">
        <f t="shared" ca="1" si="7"/>
        <v>0.43464735125470866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-0.4128598848368476</v>
      </c>
      <c r="Z29" s="17">
        <f ca="1">IF(Y29=0,0.0000000001,Y29)</f>
        <v>-0.4128598848368476</v>
      </c>
      <c r="AA29" s="17"/>
      <c r="AB29" s="17"/>
      <c r="AC29" s="10"/>
      <c r="AD29" s="10"/>
      <c r="AE29" s="11"/>
      <c r="AF29" s="10"/>
      <c r="AG29" s="10"/>
      <c r="AH29" s="10"/>
    </row>
    <row r="30" spans="1:34" ht="15">
      <c r="A30" s="10">
        <f t="shared" ca="1" si="7"/>
        <v>1.4852835986271518E-2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11.656393031153016</v>
      </c>
      <c r="Z30" s="17"/>
      <c r="AA30" s="17"/>
      <c r="AB30" s="17"/>
      <c r="AC30" s="10"/>
      <c r="AD30" s="10"/>
      <c r="AE30" s="11"/>
      <c r="AF30" s="10"/>
      <c r="AG30" s="10"/>
      <c r="AH30" s="10"/>
    </row>
    <row r="31" spans="1:34" ht="15">
      <c r="A31" s="10">
        <f t="shared" ca="1" si="7"/>
        <v>0.27646857024360438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0.22880555145401052</v>
      </c>
      <c r="Z31" s="68"/>
      <c r="AA31" s="69"/>
      <c r="AB31" s="69"/>
      <c r="AC31" s="69"/>
      <c r="AD31" s="69"/>
      <c r="AE31" s="11"/>
      <c r="AF31" s="10"/>
      <c r="AG31" s="10"/>
      <c r="AH31" s="10"/>
    </row>
    <row r="32" spans="1:34" ht="15">
      <c r="A32" s="10">
        <f t="shared" ca="1" si="7"/>
        <v>3.9637413024642409E-2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-0.4128598848368476</v>
      </c>
      <c r="Z32" s="95" t="s">
        <v>66</v>
      </c>
      <c r="AA32" s="95" t="s">
        <v>67</v>
      </c>
      <c r="AB32" s="95">
        <f ca="1">Y30</f>
        <v>11.656393031153016</v>
      </c>
      <c r="AC32" s="95" t="s">
        <v>68</v>
      </c>
      <c r="AD32" s="95" t="s">
        <v>67</v>
      </c>
      <c r="AE32" s="96">
        <f ca="1">Y31</f>
        <v>0.22880555145401052</v>
      </c>
      <c r="AF32" s="10"/>
      <c r="AG32" s="10"/>
      <c r="AH32" s="10"/>
    </row>
    <row r="33" spans="1:34" ht="15">
      <c r="A33" s="10">
        <f t="shared" ca="1" si="7"/>
        <v>2.2576879131649075E-2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0.99551903865491764</v>
      </c>
      <c r="Z33" s="10"/>
      <c r="AA33" s="10"/>
      <c r="AB33" s="10"/>
      <c r="AC33" s="10"/>
      <c r="AD33" s="10"/>
      <c r="AE33" s="10"/>
      <c r="AF33" s="10"/>
      <c r="AG33" s="10"/>
      <c r="AH33" s="10"/>
    </row>
    <row r="34" spans="1:34">
      <c r="A34" s="10">
        <f t="shared" ca="1" si="7"/>
        <v>0.80955712210568864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</row>
    <row r="35" spans="1:34" ht="14.25">
      <c r="A35" s="10">
        <f t="shared" ca="1" si="7"/>
        <v>0.67752834067293488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  <c r="AF35" s="10"/>
      <c r="AG35" s="10"/>
      <c r="AH35" s="10"/>
    </row>
    <row r="36" spans="1:34">
      <c r="A36" s="10">
        <f t="shared" ca="1" si="7"/>
        <v>0.92756679640166306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  <c r="AF36" s="10"/>
      <c r="AG36" s="10"/>
      <c r="AH36" s="10" t="s">
        <v>0</v>
      </c>
    </row>
    <row r="37" spans="1:34">
      <c r="A37" s="10">
        <f t="shared" ca="1" si="7"/>
        <v>0.95126572159117384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904.00444444444463</v>
      </c>
      <c r="Z37" s="74">
        <f ca="1">IF(COUNT(Sheet1!$B6:'Sheet1'!$C6)=2,Z$29*B6^2+Y$30*B6+Y$31,0)</f>
        <v>11.472338697770178</v>
      </c>
      <c r="AA37" s="74"/>
      <c r="AB37" s="74">
        <f t="shared" ref="AB37:AB72" ca="1" si="9">IF(COUNT($B6:$C6)=2,(C6-Z37)^2,0)</f>
        <v>0.94544254318140597</v>
      </c>
      <c r="AC37" s="49"/>
      <c r="AD37" s="75">
        <f ca="1">IF(COUNT(Sheet1!$B6:'Sheet1'!$C6)=2,($Z$25/n-Z37)^2,0)</f>
        <v>846.47991996171277</v>
      </c>
      <c r="AE37" s="10" t="s">
        <v>0</v>
      </c>
      <c r="AF37" s="45"/>
      <c r="AG37" s="45"/>
      <c r="AH37" s="45"/>
    </row>
    <row r="38" spans="1:34">
      <c r="A38" s="10">
        <f t="shared" ca="1" si="7"/>
        <v>0.30907792352127927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271.15111111111116</v>
      </c>
      <c r="Z38" s="74">
        <f ca="1">IF(COUNT(Sheet1!$B7:'Sheet1'!$C7)=2,Z$29*B7^2+Y$30*B7+Y$31,0)</f>
        <v>21.890152074412651</v>
      </c>
      <c r="AA38" s="59"/>
      <c r="AB38" s="74">
        <f t="shared" ca="1" si="9"/>
        <v>4.8834278542227167</v>
      </c>
      <c r="AC38" s="32"/>
      <c r="AD38" s="75">
        <f ca="1">IF(COUNT(Sheet1!$B7:'Sheet1'!$C7)=2,($Z$25/n-Z38)^2,0)</f>
        <v>348.81219731467729</v>
      </c>
      <c r="AE38" s="10"/>
      <c r="AF38" s="49"/>
      <c r="AG38" s="49"/>
      <c r="AH38" s="49"/>
    </row>
    <row r="39" spans="1:34">
      <c r="A39" s="10">
        <f t="shared" ca="1" si="7"/>
        <v>0.27759306300986164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0.87111111111110495</v>
      </c>
      <c r="Z39" s="74">
        <f ca="1">IF(COUNT(Sheet1!$B8:'Sheet1'!$C8)=2,Z$29*B8^2+Y$30*B8+Y$31,0)</f>
        <v>40.248619518676513</v>
      </c>
      <c r="AA39" s="59"/>
      <c r="AB39" s="74">
        <f t="shared" ca="1" si="9"/>
        <v>1.5659531090374019</v>
      </c>
      <c r="AC39" s="32"/>
      <c r="AD39" s="75">
        <f ca="1">IF(COUNT(Sheet1!$B8:'Sheet1'!$C8)=2,($Z$25/n-Z39)^2,0)</f>
        <v>0.10115398834467282</v>
      </c>
      <c r="AE39" s="10"/>
      <c r="AF39" s="32"/>
      <c r="AG39" s="32"/>
      <c r="AH39" s="32"/>
    </row>
    <row r="40" spans="1:34">
      <c r="A40" s="10">
        <f t="shared" ca="1" si="7"/>
        <v>0.57178007500926409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29.521111111111075</v>
      </c>
      <c r="Z40" s="74">
        <f ca="1">IF(COUNT(Sheet1!$B9:'Sheet1'!$C9)=2,Z$29*B9^2+Y$30*B9+Y$31,0)</f>
        <v>48.189273586297894</v>
      </c>
      <c r="AA40" s="59"/>
      <c r="AB40" s="74">
        <f t="shared" ca="1" si="9"/>
        <v>4.7929188356616415</v>
      </c>
      <c r="AC40" s="32"/>
      <c r="AD40" s="75">
        <f ca="1">IF(COUNT(Sheet1!$B9:'Sheet1'!$C9)=2,($Z$25/n-Z40)^2,0)</f>
        <v>58.104136251209816</v>
      </c>
      <c r="AE40" s="10"/>
      <c r="AF40" s="57"/>
      <c r="AG40" s="57"/>
      <c r="AH40" s="57"/>
    </row>
    <row r="41" spans="1:34">
      <c r="A41" s="10">
        <f t="shared" ca="1" si="7"/>
        <v>0.30575084821987675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29.521111111111075</v>
      </c>
      <c r="Z41" s="74">
        <f ca="1">IF(COUNT(Sheet1!$B10:'Sheet1'!$C10)=2,Z$29*B10^2+Y$30*B10+Y$31,0)</f>
        <v>48.189273586297894</v>
      </c>
      <c r="AA41" s="59"/>
      <c r="AB41" s="74">
        <f t="shared" ca="1" si="9"/>
        <v>4.7929188356616415</v>
      </c>
      <c r="AC41" s="32"/>
      <c r="AD41" s="75">
        <f ca="1">IF(COUNT(Sheet1!$B10:'Sheet1'!$C10)=2,($Z$25/n-Z41)^2,0)</f>
        <v>58.104136251209816</v>
      </c>
      <c r="AE41" s="10"/>
      <c r="AF41" s="17"/>
      <c r="AG41" s="10"/>
      <c r="AH41" s="10"/>
    </row>
    <row r="42" spans="1:34">
      <c r="A42" s="10">
        <f t="shared" ca="1" si="7"/>
        <v>0.85503454622168318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503.25444444444429</v>
      </c>
      <c r="Z42" s="74">
        <f ca="1">IF(COUNT(Sheet1!$B11:'Sheet1'!$C11)=2,Z$29*B11^2+Y$30*B11+Y$31,0)</f>
        <v>61.593422412519587</v>
      </c>
      <c r="AA42" s="59"/>
      <c r="AB42" s="74">
        <f t="shared" ca="1" si="9"/>
        <v>1.9784605096022194</v>
      </c>
      <c r="AC42" s="32"/>
      <c r="AD42" s="75">
        <f ca="1">IF(COUNT(Sheet1!$B11:'Sheet1'!$C11)=2,($Z$25/n-Z42)^2,0)</f>
        <v>442.12445719575868</v>
      </c>
      <c r="AE42" s="10"/>
      <c r="AF42" s="17"/>
      <c r="AG42" s="10"/>
      <c r="AH42" s="10"/>
    </row>
    <row r="43" spans="1:34">
      <c r="A43" s="10">
        <f t="shared" ca="1" si="7"/>
        <v>0.54966119746045261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503.25444444444429</v>
      </c>
      <c r="Z43" s="74">
        <f ca="1">IF(COUNT(Sheet1!$B12:'Sheet1'!$C12)=2,Z$29*B12^2+Y$30*B12+Y$31,0)</f>
        <v>61.593422412519587</v>
      </c>
      <c r="AA43" s="59"/>
      <c r="AB43" s="74">
        <f t="shared" ca="1" si="9"/>
        <v>1.9784605096022194</v>
      </c>
      <c r="AC43" s="32"/>
      <c r="AD43" s="75">
        <f ca="1">IF(COUNT(Sheet1!$B12:'Sheet1'!$C12)=2,($Z$25/n-Z43)^2,0)</f>
        <v>442.12445719575868</v>
      </c>
      <c r="AE43" s="10"/>
      <c r="AF43" s="17"/>
      <c r="AG43" s="10"/>
      <c r="AH43" s="10"/>
    </row>
    <row r="44" spans="1:34">
      <c r="A44" s="10">
        <f t="shared" ca="1" si="7"/>
        <v>0.62741512756116369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926.18777777777757</v>
      </c>
      <c r="Z44" s="74">
        <f ca="1">IF(COUNT(Sheet1!$B13:'Sheet1'!$C13)=2,Z$29*B13^2+Y$30*B13+Y$31,0)</f>
        <v>71.6946921600465</v>
      </c>
      <c r="AA44" s="32"/>
      <c r="AB44" s="74">
        <f t="shared" ca="1" si="9"/>
        <v>0.48259719723007249</v>
      </c>
      <c r="AC44" s="32"/>
      <c r="AD44" s="75">
        <f ca="1">IF(COUNT(Sheet1!$B13:'Sheet1'!$C13)=2,($Z$25/n-Z44)^2,0)</f>
        <v>968.95397111650459</v>
      </c>
      <c r="AE44" s="10"/>
      <c r="AF44" s="17"/>
      <c r="AG44" s="10"/>
      <c r="AH44" s="10"/>
    </row>
    <row r="45" spans="1:34">
      <c r="A45" s="10">
        <f t="shared" ca="1" si="7"/>
        <v>0.34383137815989562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1645.6544444444446</v>
      </c>
      <c r="Z45" s="74">
        <f ca="1">IF(COUNT(Sheet1!$B14:'Sheet1'!$C14)=2,Z$29*B14^2+Y$30*B14+Y$31,0)</f>
        <v>0.22880555145401052</v>
      </c>
      <c r="AA45" s="59"/>
      <c r="AB45" s="74">
        <f t="shared" ca="1" si="9"/>
        <v>5.2351980376173855E-2</v>
      </c>
      <c r="AC45" s="32"/>
      <c r="AD45" s="75">
        <f ca="1">IF(COUNT(Sheet1!$B14:'Sheet1'!$C14)=2,($Z$25/n-Z45)^2,0)</f>
        <v>1627.1430393501855</v>
      </c>
      <c r="AE45" s="10"/>
      <c r="AF45" s="17"/>
      <c r="AG45" s="10"/>
      <c r="AH45" s="10"/>
    </row>
    <row r="46" spans="1:34">
      <c r="A46" s="10">
        <f t="shared" ca="1" si="7"/>
        <v>0.98042965151063965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  <c r="AF46" s="69"/>
      <c r="AG46" s="69"/>
      <c r="AH46" s="69"/>
    </row>
    <row r="47" spans="1:34">
      <c r="A47" s="10">
        <f t="shared" ca="1" si="7"/>
        <v>0.98893238712811216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  <c r="AF47" s="95"/>
      <c r="AG47" s="95"/>
      <c r="AH47" s="95"/>
    </row>
    <row r="48" spans="1:34">
      <c r="A48" s="10">
        <f t="shared" ca="1" si="7"/>
        <v>0.69981127081083272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  <c r="AF48" s="10"/>
      <c r="AG48" s="10"/>
      <c r="AH48" s="10"/>
    </row>
    <row r="49" spans="1:34">
      <c r="A49" s="10">
        <f t="shared" ca="1" si="7"/>
        <v>0.34022520817492052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  <c r="AF49" s="10"/>
      <c r="AG49" s="10"/>
      <c r="AH49" s="10"/>
    </row>
    <row r="50" spans="1:34">
      <c r="A50" s="10">
        <f t="shared" ca="1" si="7"/>
        <v>4.8599861381314335E-3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  <c r="AF50" s="10"/>
      <c r="AG50" s="10"/>
      <c r="AH50" s="10"/>
    </row>
    <row r="51" spans="1:34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  <c r="AF51" s="32"/>
      <c r="AG51" s="32"/>
      <c r="AH51" s="32"/>
    </row>
    <row r="52" spans="1:34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  <c r="AF52" s="74"/>
      <c r="AG52" s="49"/>
      <c r="AH52" s="75"/>
    </row>
    <row r="53" spans="1:34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  <c r="AF53" s="74"/>
      <c r="AG53" s="32"/>
      <c r="AH53" s="75"/>
    </row>
    <row r="54" spans="1:34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  <c r="AF54" s="74"/>
      <c r="AG54" s="32"/>
      <c r="AH54" s="75"/>
    </row>
    <row r="55" spans="1:34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  <c r="AF55" s="74"/>
      <c r="AG55" s="32"/>
      <c r="AH55" s="75"/>
    </row>
    <row r="56" spans="1:34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  <c r="AF56" s="74"/>
      <c r="AG56" s="32"/>
      <c r="AH56" s="75"/>
    </row>
    <row r="57" spans="1:34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  <c r="AF57" s="74"/>
      <c r="AG57" s="32"/>
      <c r="AH57" s="75"/>
    </row>
    <row r="58" spans="1:34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  <c r="AF58" s="74"/>
      <c r="AG58" s="32"/>
      <c r="AH58" s="75"/>
    </row>
    <row r="59" spans="1:34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  <c r="AF59" s="74"/>
      <c r="AG59" s="32"/>
      <c r="AH59" s="75"/>
    </row>
    <row r="60" spans="1:34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  <c r="AF60" s="74"/>
      <c r="AG60" s="32"/>
      <c r="AH60" s="75"/>
    </row>
    <row r="61" spans="1:34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  <c r="AF61" s="74"/>
      <c r="AG61" s="32"/>
      <c r="AH61" s="75"/>
    </row>
    <row r="62" spans="1:34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  <c r="AF62" s="74"/>
      <c r="AG62" s="32"/>
      <c r="AH62" s="75"/>
    </row>
    <row r="63" spans="1:34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  <c r="AF63" s="74"/>
      <c r="AG63" s="32"/>
      <c r="AH63" s="75"/>
    </row>
    <row r="64" spans="1:34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  <c r="AF64" s="74"/>
      <c r="AG64" s="32"/>
      <c r="AH64" s="75"/>
    </row>
    <row r="65" spans="1:34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  <c r="AF65" s="74"/>
      <c r="AG65" s="32"/>
      <c r="AH65" s="75"/>
    </row>
    <row r="66" spans="1:34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  <c r="AF66" s="74"/>
      <c r="AG66" s="32"/>
      <c r="AH66" s="75"/>
    </row>
    <row r="67" spans="1:34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  <c r="AF67" s="74"/>
      <c r="AG67" s="32"/>
      <c r="AH67" s="75"/>
    </row>
    <row r="68" spans="1:34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  <c r="AF68" s="74"/>
      <c r="AG68" s="32"/>
      <c r="AH68" s="75"/>
    </row>
    <row r="69" spans="1:34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  <c r="AF69" s="74"/>
      <c r="AG69" s="32"/>
      <c r="AH69" s="75"/>
    </row>
    <row r="70" spans="1:34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  <c r="AF70" s="74"/>
      <c r="AG70" s="32"/>
      <c r="AH70" s="75"/>
    </row>
    <row r="71" spans="1:34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  <c r="AF71" s="74"/>
      <c r="AG71" s="56"/>
      <c r="AH71" s="75"/>
    </row>
    <row r="72" spans="1:34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  <c r="AF72" s="74"/>
      <c r="AG72" s="56"/>
      <c r="AH72" s="75"/>
    </row>
    <row r="73" spans="1:34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4813.42</v>
      </c>
      <c r="Z73" s="83">
        <f ca="1">SUM(Z37:Z72)</f>
        <v>365.09999999999479</v>
      </c>
      <c r="AA73" s="83"/>
      <c r="AB73" s="83">
        <f ca="1">SUM(AB37:AB72)</f>
        <v>21.472531374575492</v>
      </c>
      <c r="AC73" s="83" t="s">
        <v>0</v>
      </c>
      <c r="AD73" s="84">
        <f ca="1">SUM(AD37:AD72)</f>
        <v>4791.9474686253616</v>
      </c>
      <c r="AE73" s="10"/>
      <c r="AF73" s="74"/>
      <c r="AG73" s="56"/>
      <c r="AH73" s="75"/>
    </row>
    <row r="74" spans="1:34"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73"/>
      <c r="AD74" s="74"/>
      <c r="AE74" s="56"/>
      <c r="AF74" s="74"/>
      <c r="AG74" s="56"/>
      <c r="AH74" s="75"/>
    </row>
    <row r="75" spans="1:34"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73"/>
      <c r="AD75" s="74"/>
      <c r="AE75" s="56"/>
      <c r="AF75" s="74"/>
      <c r="AG75" s="56"/>
      <c r="AH75" s="75"/>
    </row>
    <row r="76" spans="1:34"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73"/>
      <c r="AD76" s="74"/>
      <c r="AE76" s="56"/>
      <c r="AF76" s="74"/>
      <c r="AG76" s="56"/>
      <c r="AH76" s="75"/>
    </row>
    <row r="77" spans="1:34"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73"/>
      <c r="AD77" s="74"/>
      <c r="AE77" s="56"/>
      <c r="AF77" s="74"/>
      <c r="AG77" s="56"/>
      <c r="AH77" s="75"/>
    </row>
    <row r="78" spans="1:34"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73"/>
      <c r="AD78" s="74"/>
      <c r="AE78" s="56"/>
      <c r="AF78" s="74"/>
      <c r="AG78" s="56"/>
      <c r="AH78" s="75"/>
    </row>
    <row r="79" spans="1:34"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73"/>
      <c r="AD79" s="74"/>
      <c r="AE79" s="56"/>
      <c r="AF79" s="74"/>
      <c r="AG79" s="56"/>
      <c r="AH79" s="75"/>
    </row>
    <row r="80" spans="1:34"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73"/>
      <c r="AD80" s="74"/>
      <c r="AE80" s="56"/>
      <c r="AF80" s="74"/>
      <c r="AG80" s="56"/>
      <c r="AH80" s="75"/>
    </row>
    <row r="81" spans="5:34"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73"/>
      <c r="AD81" s="74"/>
      <c r="AE81" s="56"/>
      <c r="AF81" s="74"/>
      <c r="AG81" s="56"/>
      <c r="AH81" s="75"/>
    </row>
    <row r="82" spans="5:34"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73"/>
      <c r="AD82" s="74"/>
      <c r="AE82" s="56"/>
      <c r="AF82" s="74"/>
      <c r="AG82" s="56"/>
      <c r="AH82" s="75"/>
    </row>
    <row r="83" spans="5:34"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73"/>
      <c r="AD83" s="74"/>
      <c r="AE83" s="56"/>
      <c r="AF83" s="74"/>
      <c r="AG83" s="56"/>
      <c r="AH83" s="75"/>
    </row>
    <row r="84" spans="5:34"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73"/>
      <c r="AD84" s="74"/>
      <c r="AE84" s="56"/>
      <c r="AF84" s="74"/>
      <c r="AG84" s="56"/>
      <c r="AH84" s="75"/>
    </row>
    <row r="85" spans="5:34"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73"/>
      <c r="AD85" s="74"/>
      <c r="AE85" s="56"/>
      <c r="AF85" s="74"/>
      <c r="AG85" s="56"/>
      <c r="AH85" s="75"/>
    </row>
    <row r="86" spans="5:34"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73"/>
      <c r="AD86" s="74"/>
      <c r="AE86" s="56"/>
      <c r="AF86" s="74"/>
      <c r="AG86" s="56"/>
      <c r="AH86" s="75"/>
    </row>
    <row r="87" spans="5:34"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73"/>
      <c r="AD87" s="74"/>
      <c r="AE87" s="56"/>
      <c r="AF87" s="74"/>
      <c r="AG87" s="56"/>
      <c r="AH87" s="75"/>
    </row>
    <row r="88" spans="5:34"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82"/>
      <c r="AD88" s="83"/>
      <c r="AE88" s="83"/>
      <c r="AF88" s="83"/>
      <c r="AG88" s="83"/>
      <c r="AH88" s="84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5" width="0" hidden="1" customWidth="1"/>
    <col min="6" max="7" width="9.140625" hidden="1" customWidth="1"/>
    <col min="8" max="8" width="2.7109375" hidden="1" customWidth="1"/>
    <col min="9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0.20537127780457276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10.5</v>
      </c>
      <c r="P6" s="10">
        <f t="shared" ref="P6:P50" ca="1" si="2">IF(COUNT($B6:$C6)=2,N6*O6,0)</f>
        <v>10.5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0.94175341413064562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31.1</v>
      </c>
      <c r="P7" s="10">
        <f t="shared" ca="1" si="2"/>
        <v>93.300000000000011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0.16822901124980227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31.1</v>
      </c>
      <c r="P8" s="10">
        <f t="shared" ca="1" si="2"/>
        <v>93.300000000000011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0.66607745381639683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46</v>
      </c>
      <c r="P9" s="10">
        <f t="shared" ca="1" si="2"/>
        <v>230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0.5468998050234456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55.9</v>
      </c>
      <c r="P10" s="10">
        <f t="shared" ca="1" si="2"/>
        <v>335.4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0.88502149799444607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63</v>
      </c>
      <c r="P11" s="10">
        <f t="shared" ca="1" si="2"/>
        <v>441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0.91250890832632925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0.52043313900459309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71</v>
      </c>
      <c r="P13" s="10">
        <f t="shared" ca="1" si="2"/>
        <v>639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0.52214164451505185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0.53949447459836641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0.7879866232580891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0.43390100278157506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0.64767143482432465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9.1168852015759194E-2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0.67332718786303491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0.91777631084062306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0.56513632087026522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2.2921147236268813E-2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0.38005682383034955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0.25016564146376985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42</v>
      </c>
      <c r="Z25" s="56">
        <f t="shared" ca="1" si="8"/>
        <v>373.72</v>
      </c>
      <c r="AA25" s="57">
        <f t="shared" ca="1" si="8"/>
        <v>2363.46</v>
      </c>
      <c r="AB25" s="57">
        <f t="shared" ca="1" si="8"/>
        <v>274</v>
      </c>
      <c r="AC25" s="57">
        <f t="shared" ca="1" si="8"/>
        <v>1980</v>
      </c>
      <c r="AD25" s="57">
        <f t="shared" ca="1" si="8"/>
        <v>15142</v>
      </c>
      <c r="AE25" s="58">
        <f t="shared" ca="1" si="8"/>
        <v>16738.38</v>
      </c>
    </row>
    <row r="26" spans="1:31">
      <c r="A26" s="10">
        <f t="shared" ca="1" si="7"/>
        <v>0.23911803769455875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0.23385296509229092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0.45417759494698051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346940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0.89423685194251812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-0.4227367268115344</v>
      </c>
      <c r="Z29" s="17">
        <f ca="1">IF(Y29=0,0.0000000001,Y29)</f>
        <v>-0.4227367268115344</v>
      </c>
      <c r="AA29" s="17"/>
      <c r="AB29" s="17"/>
      <c r="AC29" s="10"/>
      <c r="AD29" s="10"/>
      <c r="AE29" s="11"/>
    </row>
    <row r="30" spans="1:31" ht="15">
      <c r="A30" s="10">
        <f t="shared" ca="1" si="7"/>
        <v>0.39476672854354355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11.74247039833962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0.83952888923606006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-0.4037659537670571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0.72951553732846031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-0.4227367268115344</v>
      </c>
      <c r="Z32" s="95" t="s">
        <v>66</v>
      </c>
      <c r="AA32" s="95" t="s">
        <v>67</v>
      </c>
      <c r="AB32" s="95">
        <f ca="1">Y30</f>
        <v>11.74247039833962</v>
      </c>
      <c r="AC32" s="95" t="s">
        <v>68</v>
      </c>
      <c r="AD32" s="95" t="s">
        <v>67</v>
      </c>
      <c r="AE32" s="96">
        <f ca="1">Y31</f>
        <v>-0.4037659537670571</v>
      </c>
    </row>
    <row r="33" spans="1:31" ht="15">
      <c r="A33" s="10">
        <f t="shared" ca="1" si="7"/>
        <v>2.9225887289135777E-2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0.99799128166072781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0.1191832317729673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0.93860025449907813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0.25690320430406499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0.25933241857551181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962.51615308641999</v>
      </c>
      <c r="Z37" s="74">
        <f ca="1">IF(COUNT(Sheet1!$B6:'Sheet1'!$C6)=2,Z$29*B6^2+Y$30*B6+Y$31,0)</f>
        <v>10.915967717761029</v>
      </c>
      <c r="AA37" s="74"/>
      <c r="AB37" s="74">
        <f t="shared" ref="AB37:AB72" ca="1" si="9">IF(COUNT($B6:$C6)=2,(C6-Z37)^2,0)</f>
        <v>0.17302914221931948</v>
      </c>
      <c r="AC37" s="49"/>
      <c r="AD37" s="75">
        <f ca="1">IF(COUNT(Sheet1!$B6:'Sheet1'!$C6)=2,($Z$25/n-Z37)^2,0)</f>
        <v>936.87884752792058</v>
      </c>
      <c r="AE37" s="10" t="s">
        <v>0</v>
      </c>
    </row>
    <row r="38" spans="1:31">
      <c r="A38" s="10">
        <f t="shared" ca="1" si="7"/>
        <v>0.80442849572758146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108.66904197530869</v>
      </c>
      <c r="Z38" s="74">
        <f ca="1">IF(COUNT(Sheet1!$B7:'Sheet1'!$C7)=2,Z$29*B7^2+Y$30*B7+Y$31,0)</f>
        <v>31.019014699947995</v>
      </c>
      <c r="AA38" s="59"/>
      <c r="AB38" s="74">
        <f t="shared" ca="1" si="9"/>
        <v>6.5586188245135135E-3</v>
      </c>
      <c r="AC38" s="32"/>
      <c r="AD38" s="75">
        <f ca="1">IF(COUNT(Sheet1!$B7:'Sheet1'!$C7)=2,($Z$25/n-Z38)^2,0)</f>
        <v>110.36405411655082</v>
      </c>
      <c r="AE38" s="10"/>
    </row>
    <row r="39" spans="1:31">
      <c r="A39" s="10">
        <f t="shared" ca="1" si="7"/>
        <v>0.16415035351148533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108.66904197530869</v>
      </c>
      <c r="Z39" s="74">
        <f ca="1">IF(COUNT(Sheet1!$B8:'Sheet1'!$C8)=2,Z$29*B8^2+Y$30*B8+Y$31,0)</f>
        <v>31.019014699947995</v>
      </c>
      <c r="AA39" s="59"/>
      <c r="AB39" s="74">
        <f t="shared" ca="1" si="9"/>
        <v>6.5586188245135135E-3</v>
      </c>
      <c r="AC39" s="32"/>
      <c r="AD39" s="75">
        <f ca="1">IF(COUNT(Sheet1!$B8:'Sheet1'!$C8)=2,($Z$25/n-Z39)^2,0)</f>
        <v>110.36405411655082</v>
      </c>
      <c r="AE39" s="10"/>
    </row>
    <row r="40" spans="1:31">
      <c r="A40" s="10">
        <f t="shared" ca="1" si="7"/>
        <v>0.3188235085217761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20.030597530864164</v>
      </c>
      <c r="Z40" s="74">
        <f ca="1">IF(COUNT(Sheet1!$B9:'Sheet1'!$C9)=2,Z$29*B9^2+Y$30*B9+Y$31,0)</f>
        <v>47.740167867642683</v>
      </c>
      <c r="AA40" s="59"/>
      <c r="AB40" s="74">
        <f t="shared" ca="1" si="9"/>
        <v>3.0281842075760808</v>
      </c>
      <c r="AC40" s="32"/>
      <c r="AD40" s="75">
        <f ca="1">IF(COUNT(Sheet1!$B9:'Sheet1'!$C9)=2,($Z$25/n-Z40)^2,0)</f>
        <v>38.635217673695173</v>
      </c>
      <c r="AE40" s="10"/>
    </row>
    <row r="41" spans="1:31">
      <c r="A41" s="10">
        <f t="shared" ca="1" si="7"/>
        <v>0.98321034281625552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206.65659753086405</v>
      </c>
      <c r="Z41" s="74">
        <f ca="1">IF(COUNT(Sheet1!$B10:'Sheet1'!$C10)=2,Z$29*B10^2+Y$30*B10+Y$31,0)</f>
        <v>54.832534271055422</v>
      </c>
      <c r="AA41" s="59"/>
      <c r="AB41" s="74">
        <f t="shared" ca="1" si="9"/>
        <v>1.1394830824711752</v>
      </c>
      <c r="AC41" s="32"/>
      <c r="AD41" s="75">
        <f ca="1">IF(COUNT(Sheet1!$B10:'Sheet1'!$C10)=2,($Z$25/n-Z41)^2,0)</f>
        <v>177.10525483314652</v>
      </c>
      <c r="AE41" s="10"/>
    </row>
    <row r="42" spans="1:31">
      <c r="A42" s="10">
        <f t="shared" ca="1" si="7"/>
        <v>0.93311179903538211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461.19948641975293</v>
      </c>
      <c r="Z42" s="74">
        <f ca="1">IF(COUNT(Sheet1!$B11:'Sheet1'!$C11)=2,Z$29*B11^2+Y$30*B11+Y$31,0)</f>
        <v>61.079427220845098</v>
      </c>
      <c r="AA42" s="59"/>
      <c r="AB42" s="74">
        <f t="shared" ca="1" si="9"/>
        <v>3.6885998000307851</v>
      </c>
      <c r="AC42" s="32"/>
      <c r="AD42" s="75">
        <f ca="1">IF(COUNT(Sheet1!$B11:'Sheet1'!$C11)=2,($Z$25/n-Z42)^2,0)</f>
        <v>382.39735138532603</v>
      </c>
      <c r="AE42" s="10"/>
    </row>
    <row r="43" spans="1:31">
      <c r="A43" s="10">
        <f t="shared" ca="1" si="7"/>
        <v>0.512024073162055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556.75024197530865</v>
      </c>
      <c r="Z43" s="74">
        <f ca="1">IF(COUNT(Sheet1!$B12:'Sheet1'!$C12)=2,Z$29*B12^2+Y$30*B12+Y$31,0)</f>
        <v>66.480846717011687</v>
      </c>
      <c r="AA43" s="59"/>
      <c r="AB43" s="74">
        <f t="shared" ca="1" si="9"/>
        <v>1.8519037872014743</v>
      </c>
      <c r="AC43" s="32"/>
      <c r="AD43" s="75">
        <f ca="1">IF(COUNT(Sheet1!$B12:'Sheet1'!$C12)=2,($Z$25/n-Z43)^2,0)</f>
        <v>622.82201439019923</v>
      </c>
      <c r="AE43" s="10"/>
    </row>
    <row r="44" spans="1:31">
      <c r="A44" s="10">
        <f t="shared" ca="1" si="7"/>
        <v>0.16737889459786981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868.80837530864176</v>
      </c>
      <c r="Z44" s="74">
        <f ca="1">IF(COUNT(Sheet1!$B13:'Sheet1'!$C13)=2,Z$29*B13^2+Y$30*B13+Y$31,0)</f>
        <v>71.036792759555226</v>
      </c>
      <c r="AA44" s="32"/>
      <c r="AB44" s="74">
        <f t="shared" ca="1" si="9"/>
        <v>1.3537071556886729E-3</v>
      </c>
      <c r="AC44" s="32"/>
      <c r="AD44" s="75">
        <f ca="1">IF(COUNT(Sheet1!$B13:'Sheet1'!$C13)=2,($Z$25/n-Z44)^2,0)</f>
        <v>870.97870307242192</v>
      </c>
      <c r="AE44" s="10"/>
    </row>
    <row r="45" spans="1:31">
      <c r="A45" s="10">
        <f t="shared" ca="1" si="7"/>
        <v>0.41930170196658678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1724.2794864197533</v>
      </c>
      <c r="Z45" s="74">
        <f ca="1">IF(COUNT(Sheet1!$B14:'Sheet1'!$C14)=2,Z$29*B14^2+Y$30*B14+Y$31,0)</f>
        <v>-0.4037659537670571</v>
      </c>
      <c r="AA45" s="59"/>
      <c r="AB45" s="74">
        <f t="shared" ca="1" si="9"/>
        <v>0.16302694542142129</v>
      </c>
      <c r="AC45" s="32"/>
      <c r="AD45" s="75">
        <f ca="1">IF(COUNT(Sheet1!$B14:'Sheet1'!$C14)=2,($Z$25/n-Z45)^2,0)</f>
        <v>1757.9748271966914</v>
      </c>
      <c r="AE45" s="10"/>
    </row>
    <row r="46" spans="1:31">
      <c r="A46" s="10">
        <f t="shared" ca="1" si="7"/>
        <v>0.61346591447698917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0.84589426146959612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0.12622461396803042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0.60750297203255232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0.15077506408017383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5017.5790222222222</v>
      </c>
      <c r="Z73" s="83">
        <f ca="1">SUM(Z37:Z72)</f>
        <v>373.72000000000008</v>
      </c>
      <c r="AA73" s="83"/>
      <c r="AB73" s="83">
        <f ca="1">SUM(AB37:AB72)</f>
        <v>10.058697909724971</v>
      </c>
      <c r="AC73" s="83" t="s">
        <v>0</v>
      </c>
      <c r="AD73" s="84">
        <f ca="1">SUM(AD37:AD72)</f>
        <v>5007.5203243125034</v>
      </c>
      <c r="AE73" s="10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0.76465924563237886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0.7937686868947873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0.38518955654780462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0.10998560093264786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0.77144559964671811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0.21404530400416499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0.47345996686555425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0.94955790480502089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0.42250996627413118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0.60381879866742372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0.9533169759661938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0.85387501355526341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0.27237551113949632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0.38411193765209428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9.6706930845580352E-2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0.85356604587244778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0.13969253338702092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0.39301239879631489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0.81722706105361964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0.23756365624175257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444.6</v>
      </c>
      <c r="AA25" s="57">
        <f t="shared" ca="1" si="7"/>
        <v>2790.6</v>
      </c>
      <c r="AB25" s="57">
        <f t="shared" ca="1" si="7"/>
        <v>321</v>
      </c>
      <c r="AC25" s="57">
        <f t="shared" ca="1" si="7"/>
        <v>2359</v>
      </c>
      <c r="AD25" s="57">
        <f t="shared" ca="1" si="7"/>
        <v>18549</v>
      </c>
      <c r="AE25" s="58">
        <f t="shared" ca="1" si="7"/>
        <v>19934</v>
      </c>
    </row>
    <row r="26" spans="1:31">
      <c r="A26" s="10">
        <f t="shared" ca="1" si="6"/>
        <v>0.79303457482976614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0.11243038774799508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0.53725311150080968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101244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0.89023890576068754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-0.45789577653980018</v>
      </c>
      <c r="Z29" s="17">
        <f ca="1">IF(Y29=0,0.0000000001,Y29)</f>
        <v>-0.45789577653980018</v>
      </c>
      <c r="AA29" s="17"/>
      <c r="AB29" s="17"/>
      <c r="AC29" s="10"/>
      <c r="AD29" s="10"/>
      <c r="AE29" s="11"/>
    </row>
    <row r="30" spans="1:31" ht="15">
      <c r="A30" s="10">
        <f t="shared" ca="1" si="6"/>
        <v>0.29216529469559482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11.98635771008723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0.40206245257554962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0.47255738612047599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0.29158566742397196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-0.45789577653980018</v>
      </c>
      <c r="Z32" s="95" t="s">
        <v>66</v>
      </c>
      <c r="AA32" s="95" t="s">
        <v>67</v>
      </c>
      <c r="AB32" s="95">
        <f ca="1">Y30</f>
        <v>11.98635771008723</v>
      </c>
      <c r="AC32" s="95" t="s">
        <v>68</v>
      </c>
      <c r="AD32" s="95" t="s">
        <v>67</v>
      </c>
      <c r="AE32" s="96">
        <f ca="1">Y31</f>
        <v>0.47255738612047599</v>
      </c>
    </row>
    <row r="33" spans="1:31" ht="15">
      <c r="A33" s="10">
        <f t="shared" ca="1" si="6"/>
        <v>0.29225744574250934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0.99744360699716028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0.24605018050411065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0.84501919771648326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0.42537145579160784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0.8662473416271923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640.09000000000026</v>
      </c>
      <c r="Z37" s="74">
        <f ca="1">IF(COUNT(Sheet1!$B6:'Sheet1'!$C6)=2,Z$29*B6^2+Y$30*B6+Y$31,0)</f>
        <v>22.613689700135733</v>
      </c>
      <c r="AA37" s="74"/>
      <c r="AB37" s="74">
        <f t="shared" ref="AB37:AB72" ca="1" si="8">IF(COUNT($B6:$C6)=2,(C6-Z37)^2,0)</f>
        <v>2.2091183074826106</v>
      </c>
      <c r="AC37" s="49"/>
      <c r="AD37" s="75">
        <f ca="1">IF(COUNT(Sheet1!$B6:'Sheet1'!$C6)=2,($Z$25/n-Z37)^2,0)</f>
        <v>717.5064194806148</v>
      </c>
      <c r="AE37" s="10" t="s">
        <v>0</v>
      </c>
    </row>
    <row r="38" spans="1:31">
      <c r="A38" s="10">
        <f t="shared" ca="1" si="6"/>
        <v>0.78945152765420434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334.89000000000016</v>
      </c>
      <c r="Z38" s="74">
        <f ca="1">IF(COUNT(Sheet1!$B7:'Sheet1'!$C7)=2,Z$29*B7^2+Y$30*B7+Y$31,0)</f>
        <v>32.310568527523962</v>
      </c>
      <c r="AA38" s="59"/>
      <c r="AB38" s="74">
        <f t="shared" ca="1" si="8"/>
        <v>1.4654761598315307</v>
      </c>
      <c r="AC38" s="32"/>
      <c r="AD38" s="75">
        <f ca="1">IF(COUNT(Sheet1!$B7:'Sheet1'!$C7)=2,($Z$25/n-Z38)^2,0)</f>
        <v>292.04866805245473</v>
      </c>
      <c r="AE38" s="10"/>
    </row>
    <row r="39" spans="1:31">
      <c r="A39" s="10">
        <f t="shared" ca="1" si="6"/>
        <v>0.21865395547911581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334.89000000000016</v>
      </c>
      <c r="Z39" s="74">
        <f ca="1">IF(COUNT(Sheet1!$B8:'Sheet1'!$C8)=2,Z$29*B8^2+Y$30*B8+Y$31,0)</f>
        <v>32.310568527523962</v>
      </c>
      <c r="AA39" s="59"/>
      <c r="AB39" s="74">
        <f t="shared" ca="1" si="8"/>
        <v>1.4654761598315307</v>
      </c>
      <c r="AC39" s="32"/>
      <c r="AD39" s="75">
        <f ca="1">IF(COUNT(Sheet1!$B8:'Sheet1'!$C8)=2,($Z$25/n-Z39)^2,0)</f>
        <v>292.04866805245473</v>
      </c>
      <c r="AE39" s="10"/>
    </row>
    <row r="40" spans="1:31">
      <c r="A40" s="10">
        <f t="shared" ca="1" si="6"/>
        <v>0.98133309921470713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62.410000000000089</v>
      </c>
      <c r="Z40" s="74">
        <f ca="1">IF(COUNT(Sheet1!$B9:'Sheet1'!$C9)=2,Z$29*B9^2+Y$30*B9+Y$31,0)</f>
        <v>41.091655801832594</v>
      </c>
      <c r="AA40" s="59"/>
      <c r="AB40" s="74">
        <f t="shared" ca="1" si="8"/>
        <v>0.16674498417698144</v>
      </c>
      <c r="AC40" s="32"/>
      <c r="AD40" s="75">
        <f ca="1">IF(COUNT(Sheet1!$B9:'Sheet1'!$C9)=2,($Z$25/n-Z40)^2,0)</f>
        <v>69.028583315222079</v>
      </c>
      <c r="AE40" s="10"/>
    </row>
    <row r="41" spans="1:31">
      <c r="A41" s="10">
        <f t="shared" ca="1" si="6"/>
        <v>0.46921297883628033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42.249999999999908</v>
      </c>
      <c r="Z41" s="74">
        <f ca="1">IF(COUNT(Sheet1!$B10:'Sheet1'!$C10)=2,Z$29*B10^2+Y$30*B10+Y$31,0)</f>
        <v>55.906455691211043</v>
      </c>
      <c r="AA41" s="59"/>
      <c r="AB41" s="74">
        <f t="shared" ca="1" si="8"/>
        <v>4.167594901236008E-5</v>
      </c>
      <c r="AC41" s="32"/>
      <c r="AD41" s="75">
        <f ca="1">IF(COUNT(Sheet1!$B10:'Sheet1'!$C10)=2,($Z$25/n-Z41)^2,0)</f>
        <v>42.333965661692503</v>
      </c>
      <c r="AE41" s="10"/>
    </row>
    <row r="42" spans="1:31">
      <c r="A42" s="10">
        <f t="shared" ca="1" si="6"/>
        <v>0.83248688744393429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42.249999999999908</v>
      </c>
      <c r="Z42" s="74">
        <f ca="1">IF(COUNT(Sheet1!$B11:'Sheet1'!$C11)=2,Z$29*B11^2+Y$30*B11+Y$31,0)</f>
        <v>55.906455691211043</v>
      </c>
      <c r="AA42" s="59"/>
      <c r="AB42" s="74">
        <f t="shared" ca="1" si="8"/>
        <v>4.167594901236008E-5</v>
      </c>
      <c r="AC42" s="32"/>
      <c r="AD42" s="75">
        <f ca="1">IF(COUNT(Sheet1!$B11:'Sheet1'!$C11)=2,($Z$25/n-Z42)^2,0)</f>
        <v>42.333965661692503</v>
      </c>
      <c r="AE42" s="10"/>
    </row>
    <row r="43" spans="1:31">
      <c r="A43" s="10">
        <f t="shared" ca="1" si="6"/>
        <v>0.65371934611454008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184.95999999999984</v>
      </c>
      <c r="Z43" s="74">
        <f ca="1">IF(COUNT(Sheet1!$B12:'Sheet1'!$C12)=2,Z$29*B12^2+Y$30*B12+Y$31,0)</f>
        <v>61.940168306280874</v>
      </c>
      <c r="AA43" s="59"/>
      <c r="AB43" s="74">
        <f t="shared" ca="1" si="8"/>
        <v>1.1232432190115507</v>
      </c>
      <c r="AC43" s="32"/>
      <c r="AD43" s="75">
        <f ca="1">IF(COUNT(Sheet1!$B12:'Sheet1'!$C12)=2,($Z$25/n-Z43)^2,0)</f>
        <v>157.25582114985119</v>
      </c>
      <c r="AE43" s="10"/>
    </row>
    <row r="44" spans="1:31">
      <c r="A44" s="10">
        <f t="shared" ca="1" si="6"/>
        <v>0.79289003050689888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466.55999999999977</v>
      </c>
      <c r="Z44" s="74">
        <f ca="1">IF(COUNT(Sheet1!$B13:'Sheet1'!$C13)=2,Z$29*B13^2+Y$30*B13+Y$31,0)</f>
        <v>71.260218877181728</v>
      </c>
      <c r="AA44" s="32"/>
      <c r="AB44" s="74">
        <f t="shared" ca="1" si="8"/>
        <v>6.7713864041719349E-2</v>
      </c>
      <c r="AC44" s="32"/>
      <c r="AD44" s="75">
        <f ca="1">IF(COUNT(Sheet1!$B13:'Sheet1'!$C13)=2,($Z$25/n-Z44)^2,0)</f>
        <v>477.86916935829214</v>
      </c>
      <c r="AE44" s="10"/>
    </row>
    <row r="45" spans="1:31">
      <c r="A45" s="10">
        <f t="shared" ca="1" si="6"/>
        <v>0.52152310989068396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466.55999999999977</v>
      </c>
      <c r="Z45" s="74">
        <f ca="1">IF(COUNT(Sheet1!$B14:'Sheet1'!$C14)=2,Z$29*B14^2+Y$30*B14+Y$31,0)</f>
        <v>71.260218877181728</v>
      </c>
      <c r="AA45" s="59"/>
      <c r="AB45" s="74">
        <f t="shared" ca="1" si="8"/>
        <v>6.7713864041719349E-2</v>
      </c>
      <c r="AC45" s="32"/>
      <c r="AD45" s="75">
        <f ca="1">IF(COUNT(Sheet1!$B14:'Sheet1'!$C14)=2,($Z$25/n-Z45)^2,0)</f>
        <v>477.86916935829214</v>
      </c>
      <c r="AE45" s="10"/>
    </row>
    <row r="46" spans="1:31">
      <c r="A46" s="10">
        <f t="shared" ca="1" si="6"/>
        <v>0.65041804711196438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9.788558901113964E-3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0.57648071132770462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0.68291753284660228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0.84797390281532137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2574.86</v>
      </c>
      <c r="Z73" s="83">
        <f ca="1">SUM(Z37:Z72)</f>
        <v>444.60000000008267</v>
      </c>
      <c r="AA73" s="83"/>
      <c r="AB73" s="83">
        <f ca="1">SUM(AB37:AB72)</f>
        <v>6.5655699103156682</v>
      </c>
      <c r="AC73" s="83" t="s">
        <v>0</v>
      </c>
      <c r="AD73" s="84">
        <f ca="1">SUM(AD37:AD72)</f>
        <v>2568.2944300905669</v>
      </c>
      <c r="AE73" s="10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0.4504605657705022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0.14176583206275606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0.15674316565471436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0.38288359879064426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0.72994521403669654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0.51919540933555175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0.64700675102914507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0.30241314596764513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0.2528051577209296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0.74991491213803296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0.44764470207734131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0.65104245860454302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0.24541286918248417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0.8741153663908332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0.16242734100234701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0.92383451181451215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1.1498114781271718E-2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0.30289298358709194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0.62251282410069353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0.96678857595568679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427.34000000000003</v>
      </c>
      <c r="AA25" s="57">
        <f t="shared" ca="1" si="7"/>
        <v>2775.32</v>
      </c>
      <c r="AB25" s="57">
        <f t="shared" ca="1" si="7"/>
        <v>324</v>
      </c>
      <c r="AC25" s="57">
        <f t="shared" ca="1" si="7"/>
        <v>2412</v>
      </c>
      <c r="AD25" s="57">
        <f t="shared" ca="1" si="7"/>
        <v>18804</v>
      </c>
      <c r="AE25" s="58">
        <f t="shared" ca="1" si="7"/>
        <v>20236.560000000001</v>
      </c>
    </row>
    <row r="26" spans="1:31">
      <c r="A26" s="10">
        <f t="shared" ca="1" si="6"/>
        <v>0.78798785108758995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0.1770800784420874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0.45846548800555131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158976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0.51890107930215401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-0.53355978260876125</v>
      </c>
      <c r="Z29" s="17">
        <f ca="1">IF(Y29=0,0.0000000001,Y29)</f>
        <v>-0.53355978260876125</v>
      </c>
      <c r="AA29" s="17"/>
      <c r="AB29" s="17"/>
      <c r="AC29" s="10"/>
      <c r="AD29" s="10"/>
      <c r="AE29" s="11"/>
    </row>
    <row r="30" spans="1:31" ht="15">
      <c r="A30" s="10">
        <f t="shared" ca="1" si="6"/>
        <v>5.2767500190391781E-2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12.663650362320086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0.86266014947779368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-0.84909420289795079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0.99278342475173165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-0.53355978260876125</v>
      </c>
      <c r="Z32" s="95" t="s">
        <v>66</v>
      </c>
      <c r="AA32" s="95" t="s">
        <v>67</v>
      </c>
      <c r="AB32" s="95">
        <f ca="1">Y30</f>
        <v>12.663650362320086</v>
      </c>
      <c r="AC32" s="95" t="s">
        <v>68</v>
      </c>
      <c r="AD32" s="95" t="s">
        <v>67</v>
      </c>
      <c r="AE32" s="96">
        <f ca="1">Y31</f>
        <v>-0.84909420289795079</v>
      </c>
    </row>
    <row r="33" spans="1:31" ht="15">
      <c r="A33" s="10">
        <f t="shared" ca="1" si="6"/>
        <v>0.83652688414784515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0.99698374305865156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0.9437364430783054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0.27547696432554991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0.14296396394675803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0.3355805562868851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1367.6847604938275</v>
      </c>
      <c r="Z37" s="74">
        <f ca="1">IF(COUNT(Sheet1!$B6:'Sheet1'!$C6)=2,Z$29*B6^2+Y$30*B6+Y$31,0)</f>
        <v>11.280996376813375</v>
      </c>
      <c r="AA37" s="74"/>
      <c r="AB37" s="74">
        <f t="shared" ref="AB37:AB72" ca="1" si="8">IF(COUNT($B6:$C6)=2,(C6-Z37)^2,0)</f>
        <v>0.60995534059561951</v>
      </c>
      <c r="AC37" s="49"/>
      <c r="AD37" s="75">
        <f ca="1">IF(COUNT(Sheet1!$B6:'Sheet1'!$C6)=2,($Z$25/n-Z37)^2,0)</f>
        <v>1310.5287527102976</v>
      </c>
      <c r="AE37" s="10" t="s">
        <v>0</v>
      </c>
    </row>
    <row r="38" spans="1:31">
      <c r="A38" s="10">
        <f t="shared" ca="1" si="6"/>
        <v>0.49034714081528386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546.7283160493829</v>
      </c>
      <c r="Z38" s="74">
        <f ca="1">IF(COUNT(Sheet1!$B7:'Sheet1'!$C7)=2,Z$29*B7^2+Y$30*B7+Y$31,0)</f>
        <v>22.343967391307174</v>
      </c>
      <c r="AA38" s="59"/>
      <c r="AB38" s="74">
        <f t="shared" ca="1" si="8"/>
        <v>3.0836505227925355</v>
      </c>
      <c r="AC38" s="32"/>
      <c r="AD38" s="75">
        <f ca="1">IF(COUNT(Sheet1!$B7:'Sheet1'!$C7)=2,($Z$25/n-Z38)^2,0)</f>
        <v>631.93185594402394</v>
      </c>
      <c r="AE38" s="10"/>
    </row>
    <row r="39" spans="1:31">
      <c r="A39" s="10">
        <f t="shared" ca="1" si="6"/>
        <v>0.34940935386289296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268.37720493827169</v>
      </c>
      <c r="Z39" s="74">
        <f ca="1">IF(COUNT(Sheet1!$B8:'Sheet1'!$C8)=2,Z$29*B8^2+Y$30*B8+Y$31,0)</f>
        <v>32.339818840583455</v>
      </c>
      <c r="AA39" s="59"/>
      <c r="AB39" s="74">
        <f t="shared" ca="1" si="8"/>
        <v>1.537150757465698</v>
      </c>
      <c r="AC39" s="32"/>
      <c r="AD39" s="75">
        <f ca="1">IF(COUNT(Sheet1!$B8:'Sheet1'!$C8)=2,($Z$25/n-Z39)^2,0)</f>
        <v>229.29238017226533</v>
      </c>
      <c r="AE39" s="10"/>
    </row>
    <row r="40" spans="1:31">
      <c r="A40" s="10">
        <f t="shared" ca="1" si="6"/>
        <v>0.77661641908321166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35.786982716049437</v>
      </c>
      <c r="Z40" s="74">
        <f ca="1">IF(COUNT(Sheet1!$B9:'Sheet1'!$C9)=2,Z$29*B9^2+Y$30*B9+Y$31,0)</f>
        <v>41.268550724642211</v>
      </c>
      <c r="AA40" s="59"/>
      <c r="AB40" s="74">
        <f t="shared" ca="1" si="8"/>
        <v>5.3568767063645856E-2</v>
      </c>
      <c r="AC40" s="32"/>
      <c r="AD40" s="75">
        <f ca="1">IF(COUNT(Sheet1!$B9:'Sheet1'!$C9)=2,($Z$25/n-Z40)^2,0)</f>
        <v>38.609713479838277</v>
      </c>
      <c r="AE40" s="10"/>
    </row>
    <row r="41" spans="1:31">
      <c r="A41" s="10">
        <f t="shared" ca="1" si="6"/>
        <v>0.85864530584840559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70.858982716049283</v>
      </c>
      <c r="Z41" s="74">
        <f ca="1">IF(COUNT(Sheet1!$B10:'Sheet1'!$C10)=2,Z$29*B10^2+Y$30*B10+Y$31,0)</f>
        <v>55.924655797107157</v>
      </c>
      <c r="AA41" s="59"/>
      <c r="AB41" s="74">
        <f t="shared" ca="1" si="8"/>
        <v>6.0790833098934823E-4</v>
      </c>
      <c r="AC41" s="32"/>
      <c r="AD41" s="75">
        <f ca="1">IF(COUNT(Sheet1!$B10:'Sheet1'!$C10)=2,($Z$25/n-Z41)^2,0)</f>
        <v>71.274684666344342</v>
      </c>
      <c r="AE41" s="10"/>
    </row>
    <row r="42" spans="1:31">
      <c r="A42" s="10">
        <f t="shared" ca="1" si="6"/>
        <v>0.37386847348796248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240.80142716049369</v>
      </c>
      <c r="Z42" s="74">
        <f ca="1">IF(COUNT(Sheet1!$B11:'Sheet1'!$C11)=2,Z$29*B11^2+Y$30*B11+Y$31,0)</f>
        <v>61.652028985513347</v>
      </c>
      <c r="AA42" s="59"/>
      <c r="AB42" s="74">
        <f t="shared" ca="1" si="8"/>
        <v>1.8170258558961765</v>
      </c>
      <c r="AC42" s="32"/>
      <c r="AD42" s="75">
        <f ca="1">IF(COUNT(Sheet1!$B11:'Sheet1'!$C11)=2,($Z$25/n-Z42)^2,0)</f>
        <v>200.78342370901078</v>
      </c>
      <c r="AE42" s="10"/>
    </row>
    <row r="43" spans="1:31">
      <c r="A43" s="10">
        <f t="shared" ca="1" si="6"/>
        <v>5.9410473521178564E-2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311.09120493827163</v>
      </c>
      <c r="Z43" s="74">
        <f ca="1">IF(COUNT(Sheet1!$B12:'Sheet1'!$C12)=2,Z$29*B12^2+Y$30*B12+Y$31,0)</f>
        <v>66.31228260870202</v>
      </c>
      <c r="AA43" s="59"/>
      <c r="AB43" s="74">
        <f t="shared" ca="1" si="8"/>
        <v>1.4215378190132835</v>
      </c>
      <c r="AC43" s="32"/>
      <c r="AD43" s="75">
        <f ca="1">IF(COUNT(Sheet1!$B12:'Sheet1'!$C12)=2,($Z$25/n-Z43)^2,0)</f>
        <v>354.57117415847557</v>
      </c>
      <c r="AE43" s="10"/>
    </row>
    <row r="44" spans="1:31">
      <c r="A44" s="10">
        <f t="shared" ca="1" si="6"/>
        <v>0.5597649862615689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311.09120493827163</v>
      </c>
      <c r="Z44" s="74">
        <f ca="1">IF(COUNT(Sheet1!$B13:'Sheet1'!$C13)=2,Z$29*B13^2+Y$30*B13+Y$31,0)</f>
        <v>66.31228260870202</v>
      </c>
      <c r="AA44" s="32"/>
      <c r="AB44" s="74">
        <f t="shared" ca="1" si="8"/>
        <v>1.4215378190132835</v>
      </c>
      <c r="AC44" s="32"/>
      <c r="AD44" s="75">
        <f ca="1">IF(COUNT(Sheet1!$B13:'Sheet1'!$C13)=2,($Z$25/n-Z44)^2,0)</f>
        <v>354.57117415847557</v>
      </c>
      <c r="AE44" s="10"/>
    </row>
    <row r="45" spans="1:31">
      <c r="A45" s="10">
        <f t="shared" ca="1" si="6"/>
        <v>0.1202147840538409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553.08587160493812</v>
      </c>
      <c r="Z45" s="74">
        <f ca="1">IF(COUNT(Sheet1!$B14:'Sheet1'!$C14)=2,Z$29*B14^2+Y$30*B14+Y$31,0)</f>
        <v>69.905416666673162</v>
      </c>
      <c r="AA45" s="59"/>
      <c r="AB45" s="74">
        <f t="shared" ca="1" si="8"/>
        <v>1.1981126735968921</v>
      </c>
      <c r="AC45" s="32"/>
      <c r="AD45" s="75">
        <f ca="1">IF(COUNT(Sheet1!$B14:'Sheet1'!$C14)=2,($Z$25/n-Z45)^2,0)</f>
        <v>502.79964909365526</v>
      </c>
      <c r="AE45" s="10"/>
    </row>
    <row r="46" spans="1:31">
      <c r="A46" s="10">
        <f t="shared" ca="1" si="6"/>
        <v>5.8698201013931417E-3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0.94192600106935798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0.92485907820785807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5.4539098922097629E-2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0.29466331654756328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3705.5059555555563</v>
      </c>
      <c r="Z73" s="83">
        <f ca="1">SUM(Z37:Z72)</f>
        <v>427.34000000004397</v>
      </c>
      <c r="AA73" s="83"/>
      <c r="AB73" s="83">
        <f ca="1">SUM(AB37:AB72)</f>
        <v>11.143147463768123</v>
      </c>
      <c r="AC73" s="83" t="s">
        <v>0</v>
      </c>
      <c r="AD73" s="84">
        <f ca="1">SUM(AD37:AD72)</f>
        <v>3694.3628080923868</v>
      </c>
      <c r="AE73" s="10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0.2000120781772452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0.43085754018941924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0.90748675335270002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0.42108495185633188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0.98977265144307514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0.76026511615781878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0.14035136119738434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7.1878140013701186E-2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0.29124617271652409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0.40188259778459279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0.45572488448180304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0.50133095243867576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0.24989527274542012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0.16695761761908634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0.69969678367389143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0.56726446618434023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0.37796038347589478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0.34349662599061159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0.55660089307299332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0.28655269703183073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435.62</v>
      </c>
      <c r="AA25" s="57">
        <f t="shared" ca="1" si="7"/>
        <v>2768.06</v>
      </c>
      <c r="AB25" s="57">
        <f t="shared" ca="1" si="7"/>
        <v>316</v>
      </c>
      <c r="AC25" s="57">
        <f t="shared" ca="1" si="7"/>
        <v>2280</v>
      </c>
      <c r="AD25" s="57">
        <f t="shared" ca="1" si="7"/>
        <v>17284</v>
      </c>
      <c r="AE25" s="58">
        <f t="shared" ca="1" si="7"/>
        <v>19539.98</v>
      </c>
    </row>
    <row r="26" spans="1:31">
      <c r="A26" s="10">
        <f t="shared" ca="1" si="6"/>
        <v>0.80867553555087679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0.93615932332178087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0.92544821102550678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159344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0.31487110593323797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-0.55280299226827567</v>
      </c>
      <c r="Z29" s="17">
        <f ca="1">IF(Y29=0,0.0000000001,Y29)</f>
        <v>-0.55280299226827567</v>
      </c>
      <c r="AA29" s="17"/>
      <c r="AB29" s="17"/>
      <c r="AC29" s="10"/>
      <c r="AD29" s="10"/>
      <c r="AE29" s="11"/>
    </row>
    <row r="30" spans="1:31" ht="15">
      <c r="A30" s="10">
        <f t="shared" ca="1" si="6"/>
        <v>0.7691579922089421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12.891447434481448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0.80118160889956036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-0.94263681092766449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0.30970627562052711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-0.55280299226827567</v>
      </c>
      <c r="Z32" s="95" t="s">
        <v>66</v>
      </c>
      <c r="AA32" s="95" t="s">
        <v>67</v>
      </c>
      <c r="AB32" s="95">
        <f ca="1">Y30</f>
        <v>12.891447434481448</v>
      </c>
      <c r="AC32" s="95" t="s">
        <v>68</v>
      </c>
      <c r="AD32" s="95" t="s">
        <v>67</v>
      </c>
      <c r="AE32" s="96">
        <f ca="1">Y31</f>
        <v>-0.94263681092766449</v>
      </c>
    </row>
    <row r="33" spans="1:31" ht="15">
      <c r="A33" s="10">
        <f t="shared" ca="1" si="6"/>
        <v>0.62671195589006778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0.99761575597890673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1.1886614265563145E-2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0.38222907613542711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0.32722106872448231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0.82199257460846387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1436.5784493827159</v>
      </c>
      <c r="Z37" s="74">
        <f ca="1">IF(COUNT(Sheet1!$B6:'Sheet1'!$C6)=2,Z$29*B6^2+Y$30*B6+Y$31,0)</f>
        <v>11.396007631285507</v>
      </c>
      <c r="AA37" s="74"/>
      <c r="AB37" s="74">
        <f t="shared" ref="AB37:AB72" ca="1" si="8">IF(COUNT($B6:$C6)=2,(C6-Z37)^2,0)</f>
        <v>0.80282967532186422</v>
      </c>
      <c r="AC37" s="49"/>
      <c r="AD37" s="75">
        <f ca="1">IF(COUNT(Sheet1!$B6:'Sheet1'!$C6)=2,($Z$25/n-Z37)^2,0)</f>
        <v>1369.4599183504574</v>
      </c>
      <c r="AE37" s="10" t="s">
        <v>0</v>
      </c>
    </row>
    <row r="38" spans="1:31">
      <c r="A38" s="10">
        <f t="shared" ca="1" si="6"/>
        <v>0.50921562903265838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590.59800493827152</v>
      </c>
      <c r="Z38" s="74">
        <f ca="1">IF(COUNT(Sheet1!$B7:'Sheet1'!$C7)=2,Z$29*B7^2+Y$30*B7+Y$31,0)</f>
        <v>22.629046088962131</v>
      </c>
      <c r="AA38" s="59"/>
      <c r="AB38" s="74">
        <f t="shared" ca="1" si="8"/>
        <v>2.1637054083976079</v>
      </c>
      <c r="AC38" s="32"/>
      <c r="AD38" s="75">
        <f ca="1">IF(COUNT(Sheet1!$B7:'Sheet1'!$C7)=2,($Z$25/n-Z38)^2,0)</f>
        <v>664.25660799604759</v>
      </c>
      <c r="AE38" s="10"/>
    </row>
    <row r="39" spans="1:31">
      <c r="A39" s="10">
        <f t="shared" ca="1" si="6"/>
        <v>0.89678062054830965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47.640671604938255</v>
      </c>
      <c r="Z39" s="74">
        <f ca="1">IF(COUNT(Sheet1!$B8:'Sheet1'!$C8)=2,Z$29*B8^2+Y$30*B8+Y$31,0)</f>
        <v>41.778305050705711</v>
      </c>
      <c r="AA39" s="59"/>
      <c r="AB39" s="74">
        <f t="shared" ca="1" si="8"/>
        <v>7.7453701248308485E-2</v>
      </c>
      <c r="AC39" s="32"/>
      <c r="AD39" s="75">
        <f ca="1">IF(COUNT(Sheet1!$B8:'Sheet1'!$C8)=2,($Z$25/n-Z39)^2,0)</f>
        <v>43.876278695111282</v>
      </c>
      <c r="AE39" s="10"/>
    </row>
    <row r="40" spans="1:31">
      <c r="A40" s="10">
        <f t="shared" ca="1" si="6"/>
        <v>0.23452401346989515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47.640671604938255</v>
      </c>
      <c r="Z40" s="74">
        <f ca="1">IF(COUNT(Sheet1!$B9:'Sheet1'!$C9)=2,Z$29*B9^2+Y$30*B9+Y$31,0)</f>
        <v>41.778305050705711</v>
      </c>
      <c r="AA40" s="59"/>
      <c r="AB40" s="74">
        <f t="shared" ca="1" si="8"/>
        <v>7.7453701248308485E-2</v>
      </c>
      <c r="AC40" s="32"/>
      <c r="AD40" s="75">
        <f ca="1">IF(COUNT(Sheet1!$B9:'Sheet1'!$C9)=2,($Z$25/n-Z40)^2,0)</f>
        <v>43.876278695111282</v>
      </c>
      <c r="AE40" s="10"/>
    </row>
    <row r="41" spans="1:31">
      <c r="A41" s="10">
        <f t="shared" ca="1" si="6"/>
        <v>0.63917187606510417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56.216671604938263</v>
      </c>
      <c r="Z41" s="74">
        <f ca="1">IF(COUNT(Sheet1!$B10:'Sheet1'!$C10)=2,Z$29*B10^2+Y$30*B10+Y$31,0)</f>
        <v>56.505140074303092</v>
      </c>
      <c r="AA41" s="59"/>
      <c r="AB41" s="74">
        <f t="shared" ca="1" si="8"/>
        <v>0.366194509527554</v>
      </c>
      <c r="AC41" s="32"/>
      <c r="AD41" s="75">
        <f ca="1">IF(COUNT(Sheet1!$B10:'Sheet1'!$C10)=2,($Z$25/n-Z41)^2,0)</f>
        <v>65.657277717570878</v>
      </c>
      <c r="AE41" s="10"/>
    </row>
    <row r="42" spans="1:31">
      <c r="A42" s="10">
        <f t="shared" ca="1" si="6"/>
        <v>0.25321921165918182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213.09511604938274</v>
      </c>
      <c r="Z42" s="74">
        <f ca="1">IF(COUNT(Sheet1!$B11:'Sheet1'!$C11)=2,Z$29*B11^2+Y$30*B11+Y$31,0)</f>
        <v>62.210148609296958</v>
      </c>
      <c r="AA42" s="59"/>
      <c r="AB42" s="74">
        <f t="shared" ca="1" si="8"/>
        <v>0.62386521939552952</v>
      </c>
      <c r="AC42" s="32"/>
      <c r="AD42" s="75">
        <f ca="1">IF(COUNT(Sheet1!$B11:'Sheet1'!$C11)=2,($Z$25/n-Z42)^2,0)</f>
        <v>190.65883111087479</v>
      </c>
      <c r="AE42" s="10"/>
    </row>
    <row r="43" spans="1:31">
      <c r="A43" s="10">
        <f t="shared" ca="1" si="6"/>
        <v>8.7786603014494924E-2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213.09511604938274</v>
      </c>
      <c r="Z43" s="74">
        <f ca="1">IF(COUNT(Sheet1!$B12:'Sheet1'!$C12)=2,Z$29*B12^2+Y$30*B12+Y$31,0)</f>
        <v>62.210148609296958</v>
      </c>
      <c r="AA43" s="59"/>
      <c r="AB43" s="74">
        <f t="shared" ca="1" si="8"/>
        <v>0.62386521939552952</v>
      </c>
      <c r="AC43" s="32"/>
      <c r="AD43" s="75">
        <f ca="1">IF(COUNT(Sheet1!$B12:'Sheet1'!$C12)=2,($Z$25/n-Z43)^2,0)</f>
        <v>190.65883111087479</v>
      </c>
      <c r="AE43" s="10"/>
    </row>
    <row r="44" spans="1:31">
      <c r="A44" s="10">
        <f t="shared" ca="1" si="6"/>
        <v>0.21634065144759085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279.48409382716068</v>
      </c>
      <c r="Z44" s="74">
        <f ca="1">IF(COUNT(Sheet1!$B13:'Sheet1'!$C13)=2,Z$29*B13^2+Y$30*B13+Y$31,0)</f>
        <v>66.809551159754278</v>
      </c>
      <c r="AA44" s="32"/>
      <c r="AB44" s="74">
        <f t="shared" ca="1" si="8"/>
        <v>2.854583121427011</v>
      </c>
      <c r="AC44" s="32"/>
      <c r="AD44" s="75">
        <f ca="1">IF(COUNT(Sheet1!$B13:'Sheet1'!$C13)=2,($Z$25/n-Z44)^2,0)</f>
        <v>338.82975861450507</v>
      </c>
      <c r="AE44" s="10"/>
    </row>
    <row r="45" spans="1:31">
      <c r="A45" s="10">
        <f t="shared" ca="1" si="6"/>
        <v>0.9257112940953528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510.6595604938272</v>
      </c>
      <c r="Z45" s="74">
        <f ca="1">IF(COUNT(Sheet1!$B14:'Sheet1'!$C14)=2,Z$29*B14^2+Y$30*B14+Y$31,0)</f>
        <v>70.303347725675025</v>
      </c>
      <c r="AA45" s="59"/>
      <c r="AB45" s="74">
        <f t="shared" ca="1" si="8"/>
        <v>0.48532439132216088</v>
      </c>
      <c r="AC45" s="32"/>
      <c r="AD45" s="75">
        <f ca="1">IF(COUNT(Sheet1!$B14:'Sheet1'!$C14)=2,($Z$25/n-Z45)^2,0)</f>
        <v>479.65929831799082</v>
      </c>
      <c r="AE45" s="10"/>
    </row>
    <row r="46" spans="1:31">
      <c r="A46" s="10">
        <f t="shared" ca="1" si="6"/>
        <v>0.99772003358644856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0.20577593613124923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0.10121999686684024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0.14593316212000751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0.16338869233383713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3395.0083555555552</v>
      </c>
      <c r="Z73" s="83">
        <f ca="1">SUM(Z37:Z72)</f>
        <v>435.61999999998534</v>
      </c>
      <c r="AA73" s="83"/>
      <c r="AB73" s="83">
        <f ca="1">SUM(AB37:AB72)</f>
        <v>8.0752749472838747</v>
      </c>
      <c r="AC73" s="83" t="s">
        <v>0</v>
      </c>
      <c r="AD73" s="84">
        <f ca="1">SUM(AD37:AD72)</f>
        <v>3386.9330806085432</v>
      </c>
      <c r="AE73" s="10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0.7996780377399173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0.47432910471175105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0.68988743238130534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0.67428742820357179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0.94607275809319524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0.86676438428287161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0.37986855814770748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0.49470413932544144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0.47250937408141547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0.13980351563393389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0.62823972985572973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7.4314947694410272E-2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1.0956117317716285E-2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0.2692269941278469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0.8788684826852925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0.71638894557777011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0.71450775143070522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0.15787359642961263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0.21929526788026033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0.21288160952154167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453.72</v>
      </c>
      <c r="AA25" s="57">
        <f t="shared" ca="1" si="7"/>
        <v>2869.76</v>
      </c>
      <c r="AB25" s="57">
        <f t="shared" ca="1" si="7"/>
        <v>328</v>
      </c>
      <c r="AC25" s="57">
        <f t="shared" ca="1" si="7"/>
        <v>2348</v>
      </c>
      <c r="AD25" s="57">
        <f t="shared" ca="1" si="7"/>
        <v>17668</v>
      </c>
      <c r="AE25" s="58">
        <f t="shared" ca="1" si="7"/>
        <v>20111.88</v>
      </c>
    </row>
    <row r="26" spans="1:31">
      <c r="A26" s="10">
        <f t="shared" ca="1" si="6"/>
        <v>0.9471937566482892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4.3820898954889165E-2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0.25909487818984434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94848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2.4520205391290184E-2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-0.37342948717971342</v>
      </c>
      <c r="Z29" s="17">
        <f ca="1">IF(Y29=0,0.0000000001,Y29)</f>
        <v>-0.37342948717971342</v>
      </c>
      <c r="AA29" s="17"/>
      <c r="AB29" s="17"/>
      <c r="AC29" s="10"/>
      <c r="AD29" s="10"/>
      <c r="AE29" s="11"/>
    </row>
    <row r="30" spans="1:31" ht="15">
      <c r="A30" s="10">
        <f t="shared" ca="1" si="6"/>
        <v>9.98283265451686E-2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10.86041666666805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0.10300860102950993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3.6871153846101561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0.64546326729056824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-0.37342948717971342</v>
      </c>
      <c r="Z32" s="95" t="s">
        <v>66</v>
      </c>
      <c r="AA32" s="95" t="s">
        <v>67</v>
      </c>
      <c r="AB32" s="95">
        <f ca="1">Y30</f>
        <v>10.86041666666805</v>
      </c>
      <c r="AC32" s="95" t="s">
        <v>68</v>
      </c>
      <c r="AD32" s="95" t="s">
        <v>67</v>
      </c>
      <c r="AE32" s="96">
        <f ca="1">Y31</f>
        <v>3.6871153846101561</v>
      </c>
    </row>
    <row r="33" spans="1:31" ht="15">
      <c r="A33" s="10">
        <f t="shared" ca="1" si="6"/>
        <v>6.5408582973946472E-2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0.9939098848579131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0.69383655034236513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0.44823273157589982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0.63162342119234427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0.50064404711078847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692.39151111111107</v>
      </c>
      <c r="Z37" s="74">
        <f ca="1">IF(COUNT(Sheet1!$B6:'Sheet1'!$C6)=2,Z$29*B6^2+Y$30*B6+Y$31,0)</f>
        <v>23.914230769227402</v>
      </c>
      <c r="AA37" s="74"/>
      <c r="AB37" s="74">
        <f t="shared" ref="AB37:AB72" ca="1" si="8">IF(COUNT($B6:$C6)=2,(C6-Z37)^2,0)</f>
        <v>3.4510207101843431E-2</v>
      </c>
      <c r="AC37" s="49"/>
      <c r="AD37" s="75">
        <f ca="1">IF(COUNT(Sheet1!$B6:'Sheet1'!$C6)=2,($Z$25/n-Z37)^2,0)</f>
        <v>702.20243670300556</v>
      </c>
      <c r="AE37" s="10" t="s">
        <v>0</v>
      </c>
    </row>
    <row r="38" spans="1:31">
      <c r="A38" s="10">
        <f t="shared" ca="1" si="6"/>
        <v>7.8991468199171577E-2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692.39151111111107</v>
      </c>
      <c r="Z38" s="74">
        <f ca="1">IF(COUNT(Sheet1!$B7:'Sheet1'!$C7)=2,Z$29*B7^2+Y$30*B7+Y$31,0)</f>
        <v>23.914230769227402</v>
      </c>
      <c r="AA38" s="59"/>
      <c r="AB38" s="74">
        <f t="shared" ca="1" si="8"/>
        <v>3.4510207101843431E-2</v>
      </c>
      <c r="AC38" s="32"/>
      <c r="AD38" s="75">
        <f ca="1">IF(COUNT(Sheet1!$B7:'Sheet1'!$C7)=2,($Z$25/n-Z38)^2,0)</f>
        <v>702.20243670300556</v>
      </c>
      <c r="AE38" s="10"/>
    </row>
    <row r="39" spans="1:31">
      <c r="A39" s="10">
        <f t="shared" ca="1" si="6"/>
        <v>0.73052887281915713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79.447511111111126</v>
      </c>
      <c r="Z39" s="74">
        <f ca="1">IF(COUNT(Sheet1!$B8:'Sheet1'!$C8)=2,Z$29*B8^2+Y$30*B8+Y$31,0)</f>
        <v>41.153910256406945</v>
      </c>
      <c r="AA39" s="59"/>
      <c r="AB39" s="74">
        <f t="shared" ca="1" si="8"/>
        <v>0.1197781106203064</v>
      </c>
      <c r="AC39" s="32"/>
      <c r="AD39" s="75">
        <f ca="1">IF(COUNT(Sheet1!$B8:'Sheet1'!$C8)=2,($Z$25/n-Z39)^2,0)</f>
        <v>85.736915717516951</v>
      </c>
      <c r="AE39" s="10"/>
    </row>
    <row r="40" spans="1:31">
      <c r="A40" s="10">
        <f t="shared" ca="1" si="6"/>
        <v>0.78988946507238489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19.477511111111117</v>
      </c>
      <c r="Z40" s="74">
        <f ca="1">IF(COUNT(Sheet1!$B9:'Sheet1'!$C9)=2,Z$29*B9^2+Y$30*B9+Y$31,0)</f>
        <v>48.65346153845757</v>
      </c>
      <c r="AA40" s="59"/>
      <c r="AB40" s="74">
        <f t="shared" ca="1" si="8"/>
        <v>7.0408581360736147</v>
      </c>
      <c r="AC40" s="32"/>
      <c r="AD40" s="75">
        <f ca="1">IF(COUNT(Sheet1!$B9:'Sheet1'!$C9)=2,($Z$25/n-Z40)^2,0)</f>
        <v>3.0971487343992425</v>
      </c>
      <c r="AE40" s="10"/>
    </row>
    <row r="41" spans="1:31">
      <c r="A41" s="10">
        <f t="shared" ca="1" si="6"/>
        <v>0.44172610774770638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30.103511111111089</v>
      </c>
      <c r="Z41" s="74">
        <f ca="1">IF(COUNT(Sheet1!$B10:'Sheet1'!$C10)=2,Z$29*B10^2+Y$30*B10+Y$31,0)</f>
        <v>55.406153846148769</v>
      </c>
      <c r="AA41" s="59"/>
      <c r="AB41" s="74">
        <f t="shared" ca="1" si="8"/>
        <v>0.24388402367365272</v>
      </c>
      <c r="AC41" s="32"/>
      <c r="AD41" s="75">
        <f ca="1">IF(COUNT(Sheet1!$B10:'Sheet1'!$C10)=2,($Z$25/n-Z41)^2,0)</f>
        <v>24.928256673190578</v>
      </c>
      <c r="AE41" s="10"/>
    </row>
    <row r="42" spans="1:31">
      <c r="A42" s="10">
        <f t="shared" ca="1" si="6"/>
        <v>0.951433636152484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158.42417777777777</v>
      </c>
      <c r="Z42" s="74">
        <f ca="1">IF(COUNT(Sheet1!$B11:'Sheet1'!$C11)=2,Z$29*B11^2+Y$30*B11+Y$31,0)</f>
        <v>61.411987179480555</v>
      </c>
      <c r="AA42" s="59"/>
      <c r="AB42" s="74">
        <f t="shared" ca="1" si="8"/>
        <v>2.521784718134124</v>
      </c>
      <c r="AC42" s="32"/>
      <c r="AD42" s="75">
        <f ca="1">IF(COUNT(Sheet1!$B11:'Sheet1'!$C11)=2,($Z$25/n-Z42)^2,0)</f>
        <v>120.97038642736905</v>
      </c>
      <c r="AE42" s="10"/>
    </row>
    <row r="43" spans="1:31">
      <c r="A43" s="10">
        <f t="shared" ca="1" si="6"/>
        <v>0.46298954145140914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158.42417777777777</v>
      </c>
      <c r="Z43" s="74">
        <f ca="1">IF(COUNT(Sheet1!$B12:'Sheet1'!$C12)=2,Z$29*B12^2+Y$30*B12+Y$31,0)</f>
        <v>61.411987179480555</v>
      </c>
      <c r="AA43" s="59"/>
      <c r="AB43" s="74">
        <f t="shared" ca="1" si="8"/>
        <v>2.521784718134124</v>
      </c>
      <c r="AC43" s="32"/>
      <c r="AD43" s="75">
        <f ca="1">IF(COUNT(Sheet1!$B12:'Sheet1'!$C12)=2,($Z$25/n-Z43)^2,0)</f>
        <v>120.97038642736905</v>
      </c>
      <c r="AE43" s="10"/>
    </row>
    <row r="44" spans="1:31">
      <c r="A44" s="10">
        <f t="shared" ca="1" si="6"/>
        <v>0.72576516267388624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216.28604444444457</v>
      </c>
      <c r="Z44" s="74">
        <f ca="1">IF(COUNT(Sheet1!$B13:'Sheet1'!$C13)=2,Z$29*B13^2+Y$30*B13+Y$31,0)</f>
        <v>66.670961538452886</v>
      </c>
      <c r="AA44" s="32"/>
      <c r="AB44" s="74">
        <f t="shared" ca="1" si="8"/>
        <v>2.4054816937601289</v>
      </c>
      <c r="AC44" s="32"/>
      <c r="AD44" s="75">
        <f ca="1">IF(COUNT(Sheet1!$B13:'Sheet1'!$C13)=2,($Z$25/n-Z44)^2,0)</f>
        <v>264.3104748558988</v>
      </c>
      <c r="AE44" s="10"/>
    </row>
    <row r="45" spans="1:31">
      <c r="A45" s="10">
        <f t="shared" ca="1" si="6"/>
        <v>0.51728403925735489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423.8108444444444</v>
      </c>
      <c r="Z45" s="74">
        <f ca="1">IF(COUNT(Sheet1!$B14:'Sheet1'!$C14)=2,Z$29*B14^2+Y$30*B14+Y$31,0)</f>
        <v>71.183076923065798</v>
      </c>
      <c r="AA45" s="59"/>
      <c r="AB45" s="74">
        <f t="shared" ca="1" si="8"/>
        <v>3.3517159759240051E-2</v>
      </c>
      <c r="AC45" s="32"/>
      <c r="AD45" s="75">
        <f ca="1">IF(COUNT(Sheet1!$B14:'Sheet1'!$C14)=2,($Z$25/n-Z45)^2,0)</f>
        <v>431.3822487832328</v>
      </c>
      <c r="AE45" s="10"/>
    </row>
    <row r="46" spans="1:31">
      <c r="A46" s="10">
        <f t="shared" ca="1" si="6"/>
        <v>0.66477248538612033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0.80307020089960213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0.9962330050016216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0.91946692559386334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0.12204923159428327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2470.7568000000001</v>
      </c>
      <c r="Z73" s="83">
        <f ca="1">SUM(Z37:Z72)</f>
        <v>453.7199999999479</v>
      </c>
      <c r="AA73" s="83"/>
      <c r="AB73" s="83">
        <f ca="1">SUM(AB37:AB72)</f>
        <v>14.956108974358877</v>
      </c>
      <c r="AC73" s="83" t="s">
        <v>0</v>
      </c>
      <c r="AD73" s="84">
        <f ca="1">SUM(AD37:AD72)</f>
        <v>2455.8006910249874</v>
      </c>
      <c r="AE73" s="10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0.97112915858834914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0.12341168449979811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0.69361951480641881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0.65641254044950015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0.96676975257111064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0.72297672936880308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0.48792150460983241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0.15278378527237013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0.71524413167433143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0.15815675727597411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0.80112175537884855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0.77467179018529098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0.1706876438946342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0.42453608558627431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0.33229136277005988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0.2196308264395469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0.26902387258204152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0.1083310800835694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0.8453748984567262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0.83606701735179179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382.72</v>
      </c>
      <c r="AA25" s="57">
        <f t="shared" ca="1" si="7"/>
        <v>2230.7600000000002</v>
      </c>
      <c r="AB25" s="57">
        <f t="shared" ca="1" si="7"/>
        <v>247</v>
      </c>
      <c r="AC25" s="57">
        <f t="shared" ca="1" si="7"/>
        <v>1619</v>
      </c>
      <c r="AD25" s="57">
        <f t="shared" ca="1" si="7"/>
        <v>11107</v>
      </c>
      <c r="AE25" s="58">
        <f t="shared" ca="1" si="7"/>
        <v>14360.880000000001</v>
      </c>
    </row>
    <row r="26" spans="1:31">
      <c r="A26" s="10">
        <f t="shared" ca="1" si="6"/>
        <v>0.53719890840611328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0.19097732870845263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0.42771622745840454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151548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0.486192529892437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-0.49287407290095869</v>
      </c>
      <c r="Z29" s="17">
        <f ca="1">IF(Y29=0,0.0000000001,Y29)</f>
        <v>-0.49287407290095869</v>
      </c>
      <c r="AA29" s="17"/>
      <c r="AB29" s="17"/>
      <c r="AC29" s="10"/>
      <c r="AD29" s="10"/>
      <c r="AE29" s="11"/>
    </row>
    <row r="30" spans="1:31" ht="15">
      <c r="A30" s="10">
        <f t="shared" ca="1" si="6"/>
        <v>0.51678855090301257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12.13219996304772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0.59524585199464053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0.78218861350940938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0.35766372872540486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-0.49287407290095869</v>
      </c>
      <c r="Z32" s="95" t="s">
        <v>66</v>
      </c>
      <c r="AA32" s="95" t="s">
        <v>67</v>
      </c>
      <c r="AB32" s="95">
        <f ca="1">Y30</f>
        <v>12.13219996304772</v>
      </c>
      <c r="AC32" s="95" t="s">
        <v>68</v>
      </c>
      <c r="AD32" s="95" t="s">
        <v>67</v>
      </c>
      <c r="AE32" s="96">
        <f ca="1">Y31</f>
        <v>0.78218861350940938</v>
      </c>
    </row>
    <row r="33" spans="1:31" ht="15">
      <c r="A33" s="10">
        <f t="shared" ca="1" si="6"/>
        <v>0.58315786517893164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0.99550804458206721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0.60010612256592388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7.414940712204654E-2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0.27596834881536791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0.85111984687242248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339.46015308641984</v>
      </c>
      <c r="Z37" s="74">
        <f ca="1">IF(COUNT(Sheet1!$B6:'Sheet1'!$C6)=2,Z$29*B6^2+Y$30*B6+Y$31,0)</f>
        <v>23.075092248001013</v>
      </c>
      <c r="AA37" s="74"/>
      <c r="AB37" s="74">
        <f t="shared" ref="AB37:AB72" ca="1" si="8">IF(COUNT($B6:$C6)=2,(C6-Z37)^2,0)</f>
        <v>1.0504359001076196</v>
      </c>
      <c r="AC37" s="49"/>
      <c r="AD37" s="75">
        <f ca="1">IF(COUNT(Sheet1!$B6:'Sheet1'!$C6)=2,($Z$25/n-Z37)^2,0)</f>
        <v>378.27730086129907</v>
      </c>
      <c r="AE37" s="10" t="s">
        <v>0</v>
      </c>
    </row>
    <row r="38" spans="1:31">
      <c r="A38" s="10">
        <f t="shared" ca="1" si="6"/>
        <v>0.37183172807707099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339.46015308641984</v>
      </c>
      <c r="Z38" s="74">
        <f ca="1">IF(COUNT(Sheet1!$B7:'Sheet1'!$C7)=2,Z$29*B7^2+Y$30*B7+Y$31,0)</f>
        <v>23.075092248001013</v>
      </c>
      <c r="AA38" s="59"/>
      <c r="AB38" s="74">
        <f t="shared" ca="1" si="8"/>
        <v>1.0504359001076196</v>
      </c>
      <c r="AC38" s="32"/>
      <c r="AD38" s="75">
        <f ca="1">IF(COUNT(Sheet1!$B7:'Sheet1'!$C7)=2,($Z$25/n-Z38)^2,0)</f>
        <v>378.27730086129907</v>
      </c>
      <c r="AE38" s="10"/>
    </row>
    <row r="39" spans="1:31">
      <c r="A39" s="10">
        <f t="shared" ca="1" si="6"/>
        <v>0.33341293459230725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1.0494864197530942</v>
      </c>
      <c r="Z39" s="74">
        <f ca="1">IF(COUNT(Sheet1!$B8:'Sheet1'!$C8)=2,Z$29*B8^2+Y$30*B8+Y$31,0)</f>
        <v>41.425003299284953</v>
      </c>
      <c r="AA39" s="59"/>
      <c r="AB39" s="74">
        <f t="shared" ca="1" si="8"/>
        <v>5.6245051181423884E-3</v>
      </c>
      <c r="AC39" s="32"/>
      <c r="AD39" s="75">
        <f ca="1">IF(COUNT(Sheet1!$B8:'Sheet1'!$C8)=2,($Z$25/n-Z39)^2,0)</f>
        <v>1.2087708316696231</v>
      </c>
      <c r="AE39" s="10"/>
    </row>
    <row r="40" spans="1:31">
      <c r="A40" s="10">
        <f t="shared" ca="1" si="6"/>
        <v>0.1438026655572906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12.07948641975306</v>
      </c>
      <c r="Z40" s="74">
        <f ca="1">IF(COUNT(Sheet1!$B9:'Sheet1'!$C9)=2,Z$29*B9^2+Y$30*B9+Y$31,0)</f>
        <v>49.121336606224041</v>
      </c>
      <c r="AA40" s="59"/>
      <c r="AB40" s="74">
        <f t="shared" ca="1" si="8"/>
        <v>9.7427422093542138</v>
      </c>
      <c r="AC40" s="32"/>
      <c r="AD40" s="75">
        <f ca="1">IF(COUNT(Sheet1!$B9:'Sheet1'!$C9)=2,($Z$25/n-Z40)^2,0)</f>
        <v>43.518986194149029</v>
      </c>
      <c r="AE40" s="10"/>
    </row>
    <row r="41" spans="1:31">
      <c r="A41" s="10">
        <f t="shared" ca="1" si="6"/>
        <v>0.76920461467550594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178.90548641975295</v>
      </c>
      <c r="Z41" s="74">
        <f ca="1">IF(COUNT(Sheet1!$B10:'Sheet1'!$C10)=2,Z$29*B10^2+Y$30*B10+Y$31,0)</f>
        <v>55.831921767361216</v>
      </c>
      <c r="AA41" s="59"/>
      <c r="AB41" s="74">
        <f t="shared" ca="1" si="8"/>
        <v>4.6346457592202272E-3</v>
      </c>
      <c r="AC41" s="32"/>
      <c r="AD41" s="75">
        <f ca="1">IF(COUNT(Sheet1!$B10:'Sheet1'!$C10)=2,($Z$25/n-Z41)^2,0)</f>
        <v>177.08895269994403</v>
      </c>
      <c r="AE41" s="10"/>
    </row>
    <row r="42" spans="1:31">
      <c r="A42" s="10">
        <f t="shared" ca="1" si="6"/>
        <v>3.862624362481315E-2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419.24837530864181</v>
      </c>
      <c r="Z42" s="74">
        <f ca="1">IF(COUNT(Sheet1!$B11:'Sheet1'!$C11)=2,Z$29*B11^2+Y$30*B11+Y$31,0)</f>
        <v>61.55675878269647</v>
      </c>
      <c r="AA42" s="59"/>
      <c r="AB42" s="74">
        <f t="shared" ca="1" si="8"/>
        <v>2.0829452113237759</v>
      </c>
      <c r="AC42" s="32"/>
      <c r="AD42" s="75">
        <f ca="1">IF(COUNT(Sheet1!$B11:'Sheet1'!$C11)=2,($Z$25/n-Z42)^2,0)</f>
        <v>362.22898907003349</v>
      </c>
      <c r="AE42" s="10"/>
    </row>
    <row r="43" spans="1:31">
      <c r="A43" s="10">
        <f t="shared" ca="1" si="6"/>
        <v>0.93856562579641512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419.24837530864181</v>
      </c>
      <c r="Z43" s="74">
        <f ca="1">IF(COUNT(Sheet1!$B12:'Sheet1'!$C12)=2,Z$29*B12^2+Y$30*B12+Y$31,0)</f>
        <v>61.55675878269647</v>
      </c>
      <c r="AA43" s="59"/>
      <c r="AB43" s="74">
        <f t="shared" ca="1" si="8"/>
        <v>2.0829452113237759</v>
      </c>
      <c r="AC43" s="32"/>
      <c r="AD43" s="75">
        <f ca="1">IF(COUNT(Sheet1!$B12:'Sheet1'!$C12)=2,($Z$25/n-Z43)^2,0)</f>
        <v>362.22898907003349</v>
      </c>
      <c r="AE43" s="10"/>
    </row>
    <row r="44" spans="1:31">
      <c r="A44" s="10">
        <f t="shared" ca="1" si="6"/>
        <v>0.42338931419784809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510.55913086419758</v>
      </c>
      <c r="Z44" s="74">
        <f ca="1">IF(COUNT(Sheet1!$B13:'Sheet1'!$C13)=2,Z$29*B13^2+Y$30*B13+Y$31,0)</f>
        <v>66.29584765222981</v>
      </c>
      <c r="AA44" s="32"/>
      <c r="AB44" s="74">
        <f t="shared" ca="1" si="8"/>
        <v>1.3826177012543452</v>
      </c>
      <c r="AC44" s="32"/>
      <c r="AD44" s="75">
        <f ca="1">IF(COUNT(Sheet1!$B13:'Sheet1'!$C13)=2,($Z$25/n-Z44)^2,0)</f>
        <v>565.07961046710818</v>
      </c>
      <c r="AE44" s="10"/>
    </row>
    <row r="45" spans="1:31">
      <c r="A45" s="10">
        <f t="shared" ca="1" si="6"/>
        <v>0.13055217981806833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1808.3283753086423</v>
      </c>
      <c r="Z45" s="74">
        <f ca="1">IF(COUNT(Sheet1!$B14:'Sheet1'!$C14)=2,Z$29*B14^2+Y$30*B14+Y$31,0)</f>
        <v>0.78218861350940938</v>
      </c>
      <c r="AA45" s="59"/>
      <c r="AB45" s="74">
        <f t="shared" ca="1" si="8"/>
        <v>0.61181902710377223</v>
      </c>
      <c r="AC45" s="32"/>
      <c r="AD45" s="75">
        <f ca="1">IF(COUNT(Sheet1!$B14:'Sheet1'!$C14)=2,($Z$25/n-Z45)^2,0)</f>
        <v>1742.41592185523</v>
      </c>
      <c r="AE45" s="10"/>
    </row>
    <row r="46" spans="1:31">
      <c r="A46" s="10">
        <f t="shared" ca="1" si="6"/>
        <v>0.69406204832473806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0.2948235772635116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0.35084289414104797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0.42960810632541235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0.31856727611888114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4028.3390222222224</v>
      </c>
      <c r="Z73" s="83">
        <f ca="1">SUM(Z37:Z72)</f>
        <v>382.7200000000044</v>
      </c>
      <c r="AA73" s="83"/>
      <c r="AB73" s="83">
        <f ca="1">SUM(AB37:AB72)</f>
        <v>18.014200311452484</v>
      </c>
      <c r="AC73" s="83" t="s">
        <v>0</v>
      </c>
      <c r="AD73" s="84">
        <f ca="1">SUM(AD37:AD72)</f>
        <v>4010.3248219107659</v>
      </c>
      <c r="AE73" s="10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0.23221118260868145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0.95268671229278235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0.24686478806078826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8.7162513745350667E-2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7.9338760398148356E-2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0.9388903802015871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0.13580916687103362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0.66454482496739198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0.45216349754145624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0.89655534434794859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0.69768121298600283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0.48897342636767793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0.4631347922279383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0.65405095646940259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0.80260649489926628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0.261556435192565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0.15929313624428443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0.96797917465037686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0.99273568897438325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0.90606810784198599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428.2</v>
      </c>
      <c r="AA25" s="57">
        <f t="shared" ca="1" si="7"/>
        <v>2753.1</v>
      </c>
      <c r="AB25" s="57">
        <f t="shared" ca="1" si="7"/>
        <v>320</v>
      </c>
      <c r="AC25" s="57">
        <f t="shared" ca="1" si="7"/>
        <v>2388</v>
      </c>
      <c r="AD25" s="57">
        <f t="shared" ca="1" si="7"/>
        <v>18968</v>
      </c>
      <c r="AE25" s="58">
        <f t="shared" ca="1" si="7"/>
        <v>20060.3</v>
      </c>
    </row>
    <row r="26" spans="1:31">
      <c r="A26" s="10">
        <f t="shared" ca="1" si="6"/>
        <v>0.55450209018224872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0.48610429292291735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0.18868917445916134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194032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0.76619985422936188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-0.47909417003370136</v>
      </c>
      <c r="Z29" s="17">
        <f ca="1">IF(Y29=0,0.0000000001,Y29)</f>
        <v>-0.47909417003370136</v>
      </c>
      <c r="AA29" s="17"/>
      <c r="AB29" s="17"/>
      <c r="AC29" s="10"/>
      <c r="AD29" s="10"/>
      <c r="AE29" s="11"/>
    </row>
    <row r="30" spans="1:31" ht="15">
      <c r="A30" s="10">
        <f t="shared" ca="1" si="6"/>
        <v>0.40098444125483612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12.434210851818625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8.8905182903624369E-2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-1.7035540529397213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0.68219170149146413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-0.47909417003370136</v>
      </c>
      <c r="Z32" s="95" t="s">
        <v>66</v>
      </c>
      <c r="AA32" s="95" t="s">
        <v>67</v>
      </c>
      <c r="AB32" s="95">
        <f ca="1">Y30</f>
        <v>12.434210851818625</v>
      </c>
      <c r="AC32" s="95" t="s">
        <v>68</v>
      </c>
      <c r="AD32" s="95" t="s">
        <v>67</v>
      </c>
      <c r="AE32" s="96">
        <f ca="1">Y31</f>
        <v>-1.7035540529397213</v>
      </c>
    </row>
    <row r="33" spans="1:31" ht="15">
      <c r="A33" s="10">
        <f t="shared" ca="1" si="6"/>
        <v>0.99246104768356858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0.99700853282661095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0.29312525360803598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0.39723459027898267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0.99032458078577901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0.62705005163202776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1374.7616049382714</v>
      </c>
      <c r="Z37" s="74">
        <f ca="1">IF(COUNT(Sheet1!$B6:'Sheet1'!$C6)=2,Z$29*B6^2+Y$30*B6+Y$31,0)</f>
        <v>10.251562628845203</v>
      </c>
      <c r="AA37" s="74"/>
      <c r="AB37" s="74">
        <f t="shared" ref="AB37:AB72" ca="1" si="8">IF(COUNT($B6:$C6)=2,(C6-Z37)^2,0)</f>
        <v>6.172112738630621E-2</v>
      </c>
      <c r="AC37" s="49"/>
      <c r="AD37" s="75">
        <f ca="1">IF(COUNT(Sheet1!$B6:'Sheet1'!$C6)=2,($Z$25/n-Z37)^2,0)</f>
        <v>1393.2463373444036</v>
      </c>
      <c r="AE37" s="10" t="s">
        <v>0</v>
      </c>
    </row>
    <row r="38" spans="1:31">
      <c r="A38" s="10">
        <f t="shared" ca="1" si="6"/>
        <v>6.2785530915055121E-2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271.51716049382702</v>
      </c>
      <c r="Z38" s="74">
        <f ca="1">IF(COUNT(Sheet1!$B7:'Sheet1'!$C7)=2,Z$29*B7^2+Y$30*B7+Y$31,0)</f>
        <v>31.287230972212839</v>
      </c>
      <c r="AA38" s="59"/>
      <c r="AB38" s="74">
        <f t="shared" ca="1" si="8"/>
        <v>3.5055436955764442E-2</v>
      </c>
      <c r="AC38" s="32"/>
      <c r="AD38" s="75">
        <f ca="1">IF(COUNT(Sheet1!$B7:'Sheet1'!$C7)=2,($Z$25/n-Z38)^2,0)</f>
        <v>265.38191522430196</v>
      </c>
      <c r="AE38" s="10"/>
    </row>
    <row r="39" spans="1:31">
      <c r="A39" s="10">
        <f t="shared" ca="1" si="6"/>
        <v>0.29828722923821316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271.51716049382702</v>
      </c>
      <c r="Z39" s="74">
        <f ca="1">IF(COUNT(Sheet1!$B8:'Sheet1'!$C8)=2,Z$29*B8^2+Y$30*B8+Y$31,0)</f>
        <v>31.287230972212839</v>
      </c>
      <c r="AA39" s="59"/>
      <c r="AB39" s="74">
        <f t="shared" ca="1" si="8"/>
        <v>3.5055436955764442E-2</v>
      </c>
      <c r="AC39" s="32"/>
      <c r="AD39" s="75">
        <f ca="1">IF(COUNT(Sheet1!$B8:'Sheet1'!$C8)=2,($Z$25/n-Z39)^2,0)</f>
        <v>265.38191522430196</v>
      </c>
      <c r="AE39" s="10"/>
    </row>
    <row r="40" spans="1:31">
      <c r="A40" s="10">
        <f t="shared" ca="1" si="6"/>
        <v>0.41798281037531926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36.939382716049359</v>
      </c>
      <c r="Z40" s="74">
        <f ca="1">IF(COUNT(Sheet1!$B9:'Sheet1'!$C9)=2,Z$29*B9^2+Y$30*B9+Y$31,0)</f>
        <v>40.367782633795557</v>
      </c>
      <c r="AA40" s="59"/>
      <c r="AB40" s="74">
        <f t="shared" ca="1" si="8"/>
        <v>1.2819161643349268</v>
      </c>
      <c r="AC40" s="32"/>
      <c r="AD40" s="75">
        <f ca="1">IF(COUNT(Sheet1!$B9:'Sheet1'!$C9)=2,($Z$25/n-Z40)^2,0)</f>
        <v>51.984029976247179</v>
      </c>
      <c r="AE40" s="10"/>
    </row>
    <row r="41" spans="1:31">
      <c r="A41" s="10">
        <f t="shared" ca="1" si="6"/>
        <v>0.96256964940390344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2.4893827160493762</v>
      </c>
      <c r="Z41" s="74">
        <f ca="1">IF(COUNT(Sheet1!$B10:'Sheet1'!$C10)=2,Z$29*B10^2+Y$30*B10+Y$31,0)</f>
        <v>48.490145955310865</v>
      </c>
      <c r="AA41" s="59"/>
      <c r="AB41" s="74">
        <f t="shared" ca="1" si="8"/>
        <v>6.2008268787510614</v>
      </c>
      <c r="AC41" s="32"/>
      <c r="AD41" s="75">
        <f ca="1">IF(COUNT(Sheet1!$B10:'Sheet1'!$C10)=2,($Z$25/n-Z41)^2,0)</f>
        <v>0.832415691375051</v>
      </c>
      <c r="AE41" s="10"/>
    </row>
    <row r="42" spans="1:31">
      <c r="A42" s="10">
        <f t="shared" ca="1" si="6"/>
        <v>0.28359483643845218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237.844938271605</v>
      </c>
      <c r="Z42" s="74">
        <f ca="1">IF(COUNT(Sheet1!$B11:'Sheet1'!$C11)=2,Z$29*B11^2+Y$30*B11+Y$31,0)</f>
        <v>61.860307578139285</v>
      </c>
      <c r="AA42" s="59"/>
      <c r="AB42" s="74">
        <f t="shared" ca="1" si="8"/>
        <v>1.2988988164467428</v>
      </c>
      <c r="AC42" s="32"/>
      <c r="AD42" s="75">
        <f ca="1">IF(COUNT(Sheet1!$B11:'Sheet1'!$C11)=2,($Z$25/n-Z42)^2,0)</f>
        <v>203.99065749821457</v>
      </c>
      <c r="AE42" s="10"/>
    </row>
    <row r="43" spans="1:31">
      <c r="A43" s="10">
        <f t="shared" ca="1" si="6"/>
        <v>0.19941778956728973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237.844938271605</v>
      </c>
      <c r="Z43" s="74">
        <f ca="1">IF(COUNT(Sheet1!$B12:'Sheet1'!$C12)=2,Z$29*B12^2+Y$30*B12+Y$31,0)</f>
        <v>61.860307578139285</v>
      </c>
      <c r="AA43" s="59"/>
      <c r="AB43" s="74">
        <f t="shared" ca="1" si="8"/>
        <v>1.2988988164467428</v>
      </c>
      <c r="AC43" s="32"/>
      <c r="AD43" s="75">
        <f ca="1">IF(COUNT(Sheet1!$B12:'Sheet1'!$C12)=2,($Z$25/n-Z43)^2,0)</f>
        <v>203.99065749821457</v>
      </c>
      <c r="AE43" s="10"/>
    </row>
    <row r="44" spans="1:31">
      <c r="A44" s="10">
        <f t="shared" ca="1" si="6"/>
        <v>0.70742986753444959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548.60049382716056</v>
      </c>
      <c r="Z44" s="74">
        <f ca="1">IF(COUNT(Sheet1!$B13:'Sheet1'!$C13)=2,Z$29*B13^2+Y$30*B13+Y$31,0)</f>
        <v>71.397715840698083</v>
      </c>
      <c r="AA44" s="32"/>
      <c r="AB44" s="74">
        <f t="shared" ca="1" si="8"/>
        <v>0.15817788994218326</v>
      </c>
      <c r="AC44" s="32"/>
      <c r="AD44" s="75">
        <f ca="1">IF(COUNT(Sheet1!$B13:'Sheet1'!$C13)=2,($Z$25/n-Z44)^2,0)</f>
        <v>567.38944932135962</v>
      </c>
      <c r="AE44" s="10"/>
    </row>
    <row r="45" spans="1:31">
      <c r="A45" s="10">
        <f t="shared" ca="1" si="6"/>
        <v>0.29487533143248479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548.60049382716056</v>
      </c>
      <c r="Z45" s="74">
        <f ca="1">IF(COUNT(Sheet1!$B14:'Sheet1'!$C14)=2,Z$29*B14^2+Y$30*B14+Y$31,0)</f>
        <v>71.397715840698083</v>
      </c>
      <c r="AA45" s="59"/>
      <c r="AB45" s="74">
        <f t="shared" ca="1" si="8"/>
        <v>0.15817788994218326</v>
      </c>
      <c r="AC45" s="32"/>
      <c r="AD45" s="75">
        <f ca="1">IF(COUNT(Sheet1!$B14:'Sheet1'!$C14)=2,($Z$25/n-Z45)^2,0)</f>
        <v>567.38944932135962</v>
      </c>
      <c r="AE45" s="10"/>
    </row>
    <row r="46" spans="1:31">
      <c r="A46" s="10">
        <f t="shared" ca="1" si="6"/>
        <v>0.74839586354821042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0.9210735051387029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0.53755677456730722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0.38381606462525863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0.43367308218758527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3530.1155555555551</v>
      </c>
      <c r="Z73" s="83">
        <f ca="1">SUM(Z37:Z72)</f>
        <v>428.200000000052</v>
      </c>
      <c r="AA73" s="83"/>
      <c r="AB73" s="83">
        <f ca="1">SUM(AB37:AB72)</f>
        <v>10.528728457161673</v>
      </c>
      <c r="AC73" s="83" t="s">
        <v>0</v>
      </c>
      <c r="AD73" s="84">
        <f ca="1">SUM(AD37:AD72)</f>
        <v>3519.5868270997785</v>
      </c>
      <c r="AE73" s="10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0.10354144226991446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0.79348476339547813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0.11992824212494535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0.78889727167340906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0.32815626097044681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0.23717445636527912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0.23170034103176396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4.7964559369902515E-2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8.10141580709689E-4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0.43431334736149307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0.60055417600889172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0.99087905616104011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4.5208794788894058E-2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0.28915002312222327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0.51800728107782856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0.22166202121259426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0.94790237520741516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0.95293926776076765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0.33159347216414836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0.467429437180642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47</v>
      </c>
      <c r="Z25" s="56">
        <f t="shared" ca="1" si="7"/>
        <v>419.72</v>
      </c>
      <c r="AA25" s="57">
        <f t="shared" ca="1" si="7"/>
        <v>2593.46</v>
      </c>
      <c r="AB25" s="57">
        <f t="shared" ca="1" si="7"/>
        <v>299</v>
      </c>
      <c r="AC25" s="57">
        <f t="shared" ca="1" si="7"/>
        <v>2105</v>
      </c>
      <c r="AD25" s="57">
        <f t="shared" ca="1" si="7"/>
        <v>15767</v>
      </c>
      <c r="AE25" s="58">
        <f t="shared" ca="1" si="7"/>
        <v>17888.38</v>
      </c>
    </row>
    <row r="26" spans="1:31">
      <c r="A26" s="10">
        <f t="shared" ca="1" si="6"/>
        <v>0.94119008068808019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0.90576151868106503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0.15488109981569376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152700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0.18212531407396682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-0.4151714472822996</v>
      </c>
      <c r="Z29" s="17">
        <f ca="1">IF(Y29=0,0.0000000001,Y29)</f>
        <v>-0.4151714472822996</v>
      </c>
      <c r="AA29" s="17"/>
      <c r="AB29" s="17"/>
      <c r="AC29" s="10"/>
      <c r="AD29" s="10"/>
      <c r="AE29" s="11"/>
    </row>
    <row r="30" spans="1:31" ht="15">
      <c r="A30" s="10">
        <f t="shared" ca="1" si="6"/>
        <v>0.75497363782788296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11.712279502291185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0.25243238495746545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-0.73565265225989407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0.26689566118046693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-0.4151714472822996</v>
      </c>
      <c r="Z32" s="95" t="s">
        <v>66</v>
      </c>
      <c r="AA32" s="95" t="s">
        <v>67</v>
      </c>
      <c r="AB32" s="95">
        <f ca="1">Y30</f>
        <v>11.712279502291185</v>
      </c>
      <c r="AC32" s="95" t="s">
        <v>68</v>
      </c>
      <c r="AD32" s="95" t="s">
        <v>67</v>
      </c>
      <c r="AE32" s="96">
        <f ca="1">Y31</f>
        <v>-0.73565265225989407</v>
      </c>
    </row>
    <row r="33" spans="1:31" ht="15">
      <c r="A33" s="10">
        <f t="shared" ca="1" si="6"/>
        <v>0.81632933205428315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0.99599511202898183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5.4958780838131993E-2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0.90285714319021315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0.28097920163375556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0.13903134679206341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1305.7783753086419</v>
      </c>
      <c r="Z37" s="74">
        <f ca="1">IF(COUNT(Sheet1!$B6:'Sheet1'!$C6)=2,Z$29*B6^2+Y$30*B6+Y$31,0)</f>
        <v>10.561455402748992</v>
      </c>
      <c r="AA37" s="74"/>
      <c r="AB37" s="74">
        <f t="shared" ref="AB37:AB72" ca="1" si="8">IF(COUNT($B6:$C6)=2,(C6-Z37)^2,0)</f>
        <v>3.7767665270408098E-3</v>
      </c>
      <c r="AC37" s="49"/>
      <c r="AD37" s="75">
        <f ca="1">IF(COUNT(Sheet1!$B6:'Sheet1'!$C6)=2,($Z$25/n-Z37)^2,0)</f>
        <v>1301.3407018347186</v>
      </c>
      <c r="AE37" s="10" t="s">
        <v>0</v>
      </c>
    </row>
    <row r="38" spans="1:31">
      <c r="A38" s="10">
        <f t="shared" ca="1" si="6"/>
        <v>0.18937388877609929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241.35348641975304</v>
      </c>
      <c r="Z38" s="74">
        <f ca="1">IF(COUNT(Sheet1!$B7:'Sheet1'!$C7)=2,Z$29*B7^2+Y$30*B7+Y$31,0)</f>
        <v>30.664642829072967</v>
      </c>
      <c r="AA38" s="59"/>
      <c r="AB38" s="74">
        <f t="shared" ca="1" si="8"/>
        <v>0.18953586627759075</v>
      </c>
      <c r="AC38" s="32"/>
      <c r="AD38" s="75">
        <f ca="1">IF(COUNT(Sheet1!$B7:'Sheet1'!$C7)=2,($Z$25/n-Z38)^2,0)</f>
        <v>255.07005331692349</v>
      </c>
      <c r="AE38" s="10"/>
    </row>
    <row r="39" spans="1:31">
      <c r="A39" s="10">
        <f t="shared" ca="1" si="6"/>
        <v>0.75679793566928177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241.35348641975304</v>
      </c>
      <c r="Z39" s="74">
        <f ca="1">IF(COUNT(Sheet1!$B8:'Sheet1'!$C8)=2,Z$29*B8^2+Y$30*B8+Y$31,0)</f>
        <v>30.664642829072967</v>
      </c>
      <c r="AA39" s="59"/>
      <c r="AB39" s="74">
        <f t="shared" ca="1" si="8"/>
        <v>0.18953586627759075</v>
      </c>
      <c r="AC39" s="32"/>
      <c r="AD39" s="75">
        <f ca="1">IF(COUNT(Sheet1!$B8:'Sheet1'!$C8)=2,($Z$25/n-Z39)^2,0)</f>
        <v>255.07005331692349</v>
      </c>
      <c r="AE39" s="10"/>
    </row>
    <row r="40" spans="1:31">
      <c r="A40" s="10">
        <f t="shared" ca="1" si="6"/>
        <v>0.56230644490516291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0.40393086419753071</v>
      </c>
      <c r="Z40" s="74">
        <f ca="1">IF(COUNT(Sheet1!$B9:'Sheet1'!$C9)=2,Z$29*B9^2+Y$30*B9+Y$31,0)</f>
        <v>47.446458677138537</v>
      </c>
      <c r="AA40" s="59"/>
      <c r="AB40" s="74">
        <f t="shared" ca="1" si="8"/>
        <v>2.0922427046693666</v>
      </c>
      <c r="AC40" s="32"/>
      <c r="AD40" s="75">
        <f ca="1">IF(COUNT(Sheet1!$B9:'Sheet1'!$C9)=2,($Z$25/n-Z40)^2,0)</f>
        <v>0.65756387259302385</v>
      </c>
      <c r="AE40" s="10"/>
    </row>
    <row r="41" spans="1:31">
      <c r="A41" s="10">
        <f t="shared" ca="1" si="6"/>
        <v>0.37217498301029717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0.40393086419753071</v>
      </c>
      <c r="Z41" s="74">
        <f ca="1">IF(COUNT(Sheet1!$B10:'Sheet1'!$C10)=2,Z$29*B10^2+Y$30*B10+Y$31,0)</f>
        <v>47.446458677138537</v>
      </c>
      <c r="AA41" s="59"/>
      <c r="AB41" s="74">
        <f t="shared" ca="1" si="8"/>
        <v>2.0922427046693666</v>
      </c>
      <c r="AC41" s="32"/>
      <c r="AD41" s="75">
        <f ca="1">IF(COUNT(Sheet1!$B10:'Sheet1'!$C10)=2,($Z$25/n-Z41)^2,0)</f>
        <v>0.65756387259302385</v>
      </c>
      <c r="AE41" s="10"/>
    </row>
    <row r="42" spans="1:31">
      <c r="A42" s="10">
        <f t="shared" ca="1" si="6"/>
        <v>0.34486173473028847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85.829930864197507</v>
      </c>
      <c r="Z42" s="74">
        <f ca="1">IF(COUNT(Sheet1!$B11:'Sheet1'!$C11)=2,Z$29*B11^2+Y$30*B11+Y$31,0)</f>
        <v>54.59185225932444</v>
      </c>
      <c r="AA42" s="59"/>
      <c r="AB42" s="74">
        <f t="shared" ca="1" si="8"/>
        <v>1.7112505114345673</v>
      </c>
      <c r="AC42" s="32"/>
      <c r="AD42" s="75">
        <f ca="1">IF(COUNT(Sheet1!$B11:'Sheet1'!$C11)=2,($Z$25/n-Z42)^2,0)</f>
        <v>63.302657238403626</v>
      </c>
      <c r="AE42" s="10"/>
    </row>
    <row r="43" spans="1:31">
      <c r="A43" s="10">
        <f t="shared" ca="1" si="6"/>
        <v>0.95582982678724671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267.79504197530866</v>
      </c>
      <c r="Z43" s="74">
        <f ca="1">IF(COUNT(Sheet1!$B12:'Sheet1'!$C12)=2,Z$29*B12^2+Y$30*B12+Y$31,0)</f>
        <v>60.906902946945728</v>
      </c>
      <c r="AA43" s="59"/>
      <c r="AB43" s="74">
        <f t="shared" ca="1" si="8"/>
        <v>4.3810552735044794</v>
      </c>
      <c r="AC43" s="32"/>
      <c r="AD43" s="75">
        <f ca="1">IF(COUNT(Sheet1!$B12:'Sheet1'!$C12)=2,($Z$25/n-Z43)^2,0)</f>
        <v>203.67135636573909</v>
      </c>
      <c r="AE43" s="10"/>
    </row>
    <row r="44" spans="1:31">
      <c r="A44" s="10">
        <f t="shared" ca="1" si="6"/>
        <v>3.6764722764073277E-3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341.67468641975324</v>
      </c>
      <c r="Z44" s="74">
        <f ca="1">IF(COUNT(Sheet1!$B13:'Sheet1'!$C13)=2,Z$29*B13^2+Y$30*B13+Y$31,0)</f>
        <v>66.39161074000242</v>
      </c>
      <c r="AA44" s="32"/>
      <c r="AB44" s="74">
        <f t="shared" ca="1" si="8"/>
        <v>1.6169938740894914</v>
      </c>
      <c r="AC44" s="32"/>
      <c r="AD44" s="75">
        <f ca="1">IF(COUNT(Sheet1!$B13:'Sheet1'!$C13)=2,($Z$25/n-Z44)^2,0)</f>
        <v>390.30171645090985</v>
      </c>
      <c r="AE44" s="10"/>
    </row>
    <row r="45" spans="1:31">
      <c r="A45" s="10">
        <f t="shared" ca="1" si="6"/>
        <v>0.16956334098508041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593.62615308641978</v>
      </c>
      <c r="Z45" s="74">
        <f ca="1">IF(COUNT(Sheet1!$B14:'Sheet1'!$C14)=2,Z$29*B14^2+Y$30*B14+Y$31,0)</f>
        <v>71.045975638494497</v>
      </c>
      <c r="AA45" s="59"/>
      <c r="AB45" s="74">
        <f t="shared" ca="1" si="8"/>
        <v>2.1137593349766473E-3</v>
      </c>
      <c r="AC45" s="32"/>
      <c r="AD45" s="75">
        <f ca="1">IF(COUNT(Sheet1!$B14:'Sheet1'!$C14)=2,($Z$25/n-Z45)^2,0)</f>
        <v>595.86860862554875</v>
      </c>
      <c r="AE45" s="10"/>
    </row>
    <row r="46" spans="1:31">
      <c r="A46" s="10">
        <f t="shared" ca="1" si="6"/>
        <v>0.41363786396731017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0.49595172048329628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0.83507821138549432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0.51561918293986964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5.4897009013652243E-2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3078.2190222222221</v>
      </c>
      <c r="Z73" s="83">
        <f ca="1">SUM(Z37:Z72)</f>
        <v>419.71999999993909</v>
      </c>
      <c r="AA73" s="83"/>
      <c r="AB73" s="83">
        <f ca="1">SUM(AB37:AB72)</f>
        <v>12.278747326784471</v>
      </c>
      <c r="AC73" s="83" t="s">
        <v>0</v>
      </c>
      <c r="AD73" s="84">
        <f ca="1">SUM(AD37:AD72)</f>
        <v>3065.940274894353</v>
      </c>
      <c r="AE73" s="10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topLeftCell="D1"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0.6784446645987916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9.1972885906868584E-2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0.49671830354112634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0.82381705449933862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0.60740393850948093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0.65011785975049419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0.55198767304148955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0.20990067729926876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0.53463332000599451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0.34473029441188674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0.89631285893669388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0.6920533126666033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0.4834094444216237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3.1777707303511149E-2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0.99936588665805448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0.67608551920741311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9.2333618552386976E-2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0.18586969713905899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0.95413168708351703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0.52531118280116595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374.44000000000005</v>
      </c>
      <c r="AA25" s="57">
        <f t="shared" ca="1" si="7"/>
        <v>2238.02</v>
      </c>
      <c r="AB25" s="57">
        <f t="shared" ca="1" si="7"/>
        <v>255</v>
      </c>
      <c r="AC25" s="57">
        <f t="shared" ca="1" si="7"/>
        <v>1751</v>
      </c>
      <c r="AD25" s="57">
        <f t="shared" ca="1" si="7"/>
        <v>12627</v>
      </c>
      <c r="AE25" s="58">
        <f t="shared" ca="1" si="7"/>
        <v>15057.460000000001</v>
      </c>
    </row>
    <row r="26" spans="1:31">
      <c r="A26" s="10">
        <f t="shared" ca="1" si="6"/>
        <v>0.83385850068259215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0.55341605815679007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0.71008359434157731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191004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0.1189574486260746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-0.48018156687818836</v>
      </c>
      <c r="Z29" s="17">
        <f ca="1">IF(Y29=0,0.0000000001,Y29)</f>
        <v>-0.48018156687818836</v>
      </c>
      <c r="AA29" s="17"/>
      <c r="AB29" s="17"/>
      <c r="AC29" s="10"/>
      <c r="AD29" s="10"/>
      <c r="AE29" s="11"/>
    </row>
    <row r="30" spans="1:31" ht="15">
      <c r="A30" s="10">
        <f t="shared" ca="1" si="6"/>
        <v>0.90467473406581655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11.949548909970241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0.2711017215558621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0.7727549161272611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0.34680921501768225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-0.48018156687818836</v>
      </c>
      <c r="Z32" s="95" t="s">
        <v>66</v>
      </c>
      <c r="AA32" s="95" t="s">
        <v>67</v>
      </c>
      <c r="AB32" s="95">
        <f ca="1">Y30</f>
        <v>11.949548909970241</v>
      </c>
      <c r="AC32" s="95" t="s">
        <v>68</v>
      </c>
      <c r="AD32" s="95" t="s">
        <v>67</v>
      </c>
      <c r="AE32" s="96">
        <f ca="1">Y31</f>
        <v>0.7727549161272611</v>
      </c>
    </row>
    <row r="33" spans="1:31" ht="15">
      <c r="A33" s="10">
        <f t="shared" ca="1" si="6"/>
        <v>0.28340211782321012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0.99585612059367123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0.41655704113558978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0.59802303667868817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0.39492127174713543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0.89601275096088451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306.40557530864226</v>
      </c>
      <c r="Z37" s="74">
        <f ca="1">IF(COUNT(Sheet1!$B6:'Sheet1'!$C6)=2,Z$29*B6^2+Y$30*B6+Y$31,0)</f>
        <v>22.751126468554993</v>
      </c>
      <c r="AA37" s="74"/>
      <c r="AB37" s="74">
        <f t="shared" ref="AB37:AB72" ca="1" si="8">IF(COUNT($B6:$C6)=2,(C6-Z37)^2,0)</f>
        <v>1.8194598038329275</v>
      </c>
      <c r="AC37" s="49"/>
      <c r="AD37" s="75">
        <f ca="1">IF(COUNT(Sheet1!$B6:'Sheet1'!$C6)=2,($Z$25/n-Z37)^2,0)</f>
        <v>355.44759869999666</v>
      </c>
      <c r="AE37" s="10" t="s">
        <v>0</v>
      </c>
    </row>
    <row r="38" spans="1:31">
      <c r="A38" s="10">
        <f t="shared" ca="1" si="6"/>
        <v>1.8266546766119274E-2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306.40557530864226</v>
      </c>
      <c r="Z38" s="74">
        <f ca="1">IF(COUNT(Sheet1!$B7:'Sheet1'!$C7)=2,Z$29*B7^2+Y$30*B7+Y$31,0)</f>
        <v>22.751126468554993</v>
      </c>
      <c r="AA38" s="59"/>
      <c r="AB38" s="74">
        <f t="shared" ca="1" si="8"/>
        <v>1.8194598038329275</v>
      </c>
      <c r="AC38" s="32"/>
      <c r="AD38" s="75">
        <f ca="1">IF(COUNT(Sheet1!$B7:'Sheet1'!$C7)=2,($Z$25/n-Z38)^2,0)</f>
        <v>355.44759869999666</v>
      </c>
      <c r="AE38" s="10"/>
    </row>
    <row r="39" spans="1:31">
      <c r="A39" s="10">
        <f t="shared" ca="1" si="6"/>
        <v>0.35446600802391093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110.34335308641991</v>
      </c>
      <c r="Z39" s="74">
        <f ca="1">IF(COUNT(Sheet1!$B8:'Sheet1'!$C8)=2,Z$29*B8^2+Y$30*B8+Y$31,0)</f>
        <v>32.299767544134291</v>
      </c>
      <c r="AA39" s="59"/>
      <c r="AB39" s="74">
        <f t="shared" ca="1" si="8"/>
        <v>1.4394421599580236</v>
      </c>
      <c r="AC39" s="32"/>
      <c r="AD39" s="75">
        <f ca="1">IF(COUNT(Sheet1!$B8:'Sheet1'!$C8)=2,($Z$25/n-Z39)^2,0)</f>
        <v>86.577012219165539</v>
      </c>
      <c r="AE39" s="10"/>
    </row>
    <row r="40" spans="1:31">
      <c r="A40" s="10">
        <f t="shared" ca="1" si="6"/>
        <v>0.48994131016213394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19.320908641975226</v>
      </c>
      <c r="Z40" s="74">
        <f ca="1">IF(COUNT(Sheet1!$B9:'Sheet1'!$C9)=2,Z$29*B9^2+Y$30*B9+Y$31,0)</f>
        <v>48.515960294023756</v>
      </c>
      <c r="AA40" s="59"/>
      <c r="AB40" s="74">
        <f t="shared" ca="1" si="8"/>
        <v>6.3300562011041057</v>
      </c>
      <c r="AC40" s="32"/>
      <c r="AD40" s="75">
        <f ca="1">IF(COUNT(Sheet1!$B9:'Sheet1'!$C9)=2,($Z$25/n-Z40)^2,0)</f>
        <v>47.769051338985911</v>
      </c>
      <c r="AE40" s="10"/>
    </row>
    <row r="41" spans="1:31">
      <c r="A41" s="10">
        <f t="shared" ca="1" si="6"/>
        <v>0.94745608323793329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204.362908641975</v>
      </c>
      <c r="Z41" s="74">
        <f ca="1">IF(COUNT(Sheet1!$B10:'Sheet1'!$C10)=2,Z$29*B10^2+Y$30*B10+Y$31,0)</f>
        <v>55.183511968333931</v>
      </c>
      <c r="AA41" s="59"/>
      <c r="AB41" s="74">
        <f t="shared" ca="1" si="8"/>
        <v>0.51335509952071523</v>
      </c>
      <c r="AC41" s="32"/>
      <c r="AD41" s="75">
        <f ca="1">IF(COUNT(Sheet1!$B10:'Sheet1'!$C10)=2,($Z$25/n-Z41)^2,0)</f>
        <v>184.39107481834992</v>
      </c>
      <c r="AE41" s="10"/>
    </row>
    <row r="42" spans="1:31">
      <c r="A42" s="10">
        <f t="shared" ca="1" si="6"/>
        <v>0.9147484779783247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457.7697975308638</v>
      </c>
      <c r="Z42" s="74">
        <f ca="1">IF(COUNT(Sheet1!$B11:'Sheet1'!$C11)=2,Z$29*B11^2+Y$30*B11+Y$31,0)</f>
        <v>60.890700508887718</v>
      </c>
      <c r="AA42" s="59"/>
      <c r="AB42" s="74">
        <f t="shared" ca="1" si="8"/>
        <v>4.4491443432065303</v>
      </c>
      <c r="AC42" s="32"/>
      <c r="AD42" s="75">
        <f ca="1">IF(COUNT(Sheet1!$B11:'Sheet1'!$C11)=2,($Z$25/n-Z42)^2,0)</f>
        <v>371.95967298327463</v>
      </c>
      <c r="AE42" s="10"/>
    </row>
    <row r="43" spans="1:31">
      <c r="A43" s="10">
        <f t="shared" ca="1" si="6"/>
        <v>0.80726649259097105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552.98135308641952</v>
      </c>
      <c r="Z43" s="74">
        <f ca="1">IF(COUNT(Sheet1!$B12:'Sheet1'!$C12)=2,Z$29*B12^2+Y$30*B12+Y$31,0)</f>
        <v>65.637525915685131</v>
      </c>
      <c r="AA43" s="59"/>
      <c r="AB43" s="74">
        <f t="shared" ca="1" si="8"/>
        <v>0.26783307340572904</v>
      </c>
      <c r="AC43" s="32"/>
      <c r="AD43" s="75">
        <f ca="1">IF(COUNT(Sheet1!$B12:'Sheet1'!$C12)=2,($Z$25/n-Z43)^2,0)</f>
        <v>577.58900500329196</v>
      </c>
      <c r="AE43" s="10"/>
    </row>
    <row r="44" spans="1:31">
      <c r="A44" s="10">
        <f t="shared" ca="1" si="6"/>
        <v>0.40683130233518894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552.98135308641952</v>
      </c>
      <c r="Z44" s="74">
        <f ca="1">IF(COUNT(Sheet1!$B13:'Sheet1'!$C13)=2,Z$29*B13^2+Y$30*B13+Y$31,0)</f>
        <v>65.637525915685131</v>
      </c>
      <c r="AA44" s="32"/>
      <c r="AB44" s="74">
        <f t="shared" ca="1" si="8"/>
        <v>0.26783307340572904</v>
      </c>
      <c r="AC44" s="32"/>
      <c r="AD44" s="75">
        <f ca="1">IF(COUNT(Sheet1!$B13:'Sheet1'!$C13)=2,($Z$25/n-Z44)^2,0)</f>
        <v>577.58900500329196</v>
      </c>
      <c r="AE44" s="10"/>
    </row>
    <row r="45" spans="1:31">
      <c r="A45" s="10">
        <f t="shared" ca="1" si="6"/>
        <v>0.79842558764775728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1730.929797530865</v>
      </c>
      <c r="Z45" s="74">
        <f ca="1">IF(COUNT(Sheet1!$B14:'Sheet1'!$C14)=2,Z$29*B14^2+Y$30*B14+Y$31,0)</f>
        <v>0.7727549161272611</v>
      </c>
      <c r="AA45" s="59"/>
      <c r="AB45" s="74">
        <f t="shared" ca="1" si="8"/>
        <v>0.59715016039885038</v>
      </c>
      <c r="AC45" s="32"/>
      <c r="AD45" s="75">
        <f ca="1">IF(COUNT(Sheet1!$B14:'Sheet1'!$C14)=2,($Z$25/n-Z45)^2,0)</f>
        <v>1667.2268697368879</v>
      </c>
      <c r="AE45" s="10"/>
    </row>
    <row r="46" spans="1:31">
      <c r="A46" s="10">
        <f t="shared" ca="1" si="6"/>
        <v>0.91684391058579584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0.29363641530286755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0.28409524800302011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0.89156026414298228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0.16697902965609768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4241.5006222222219</v>
      </c>
      <c r="Z73" s="83">
        <f ca="1">SUM(Z37:Z72)</f>
        <v>374.43999999998721</v>
      </c>
      <c r="AA73" s="83"/>
      <c r="AB73" s="83">
        <f ca="1">SUM(AB37:AB72)</f>
        <v>17.50373371866554</v>
      </c>
      <c r="AC73" s="83" t="s">
        <v>0</v>
      </c>
      <c r="AD73" s="84">
        <f ca="1">SUM(AD37:AD72)</f>
        <v>4223.9968885032413</v>
      </c>
      <c r="AE73" s="10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0.3227816269832946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0.50349788556464925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0.15192966618151671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0.87003877363229321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0.49525128677878205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8.7666746845895704E-2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0.23914142548876882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0.94569441138315746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0.1380873930027281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0.47535796574241451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0.81648892607730927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0.91590854758528328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0.30708959364354849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4.5721422522748689E-4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0.60258185503376327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0.6589007754062447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0.86592081670796339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0.67405241015843109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0.67201285367234165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1.6475039685887038E-3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425.6</v>
      </c>
      <c r="AA25" s="57">
        <f t="shared" ca="1" si="7"/>
        <v>2711.5</v>
      </c>
      <c r="AB25" s="57">
        <f t="shared" ca="1" si="7"/>
        <v>316</v>
      </c>
      <c r="AC25" s="57">
        <f t="shared" ca="1" si="7"/>
        <v>2322</v>
      </c>
      <c r="AD25" s="57">
        <f t="shared" ca="1" si="7"/>
        <v>18232</v>
      </c>
      <c r="AE25" s="58">
        <f t="shared" ca="1" si="7"/>
        <v>19471.7</v>
      </c>
    </row>
    <row r="26" spans="1:31">
      <c r="A26" s="10">
        <f t="shared" ca="1" si="6"/>
        <v>0.21726766299491074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0.60916040786657644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0.42051303315046451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205820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0.49557353677832572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-0.41403653677967422</v>
      </c>
      <c r="Z29" s="17">
        <f ca="1">IF(Y29=0,0.0000000001,Y29)</f>
        <v>-0.41403653677967422</v>
      </c>
      <c r="AA29" s="17"/>
      <c r="AB29" s="17"/>
      <c r="AC29" s="10"/>
      <c r="AD29" s="10"/>
      <c r="AE29" s="11"/>
    </row>
    <row r="30" spans="1:31" ht="15">
      <c r="A30" s="10">
        <f t="shared" ca="1" si="6"/>
        <v>0.40632985784351827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11.753943251384241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0.62930259665635535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-0.86152560488960628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0.73648130804978962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-0.41403653677967422</v>
      </c>
      <c r="Z32" s="95" t="s">
        <v>66</v>
      </c>
      <c r="AA32" s="95" t="s">
        <v>67</v>
      </c>
      <c r="AB32" s="95">
        <f ca="1">Y30</f>
        <v>11.753943251384241</v>
      </c>
      <c r="AC32" s="95" t="s">
        <v>68</v>
      </c>
      <c r="AD32" s="95" t="s">
        <v>67</v>
      </c>
      <c r="AE32" s="96">
        <f ca="1">Y31</f>
        <v>-0.86152560488960628</v>
      </c>
    </row>
    <row r="33" spans="1:31" ht="15">
      <c r="A33" s="10">
        <f t="shared" ca="1" si="6"/>
        <v>0.96656124986864456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0.99688679509822364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0.25936196341673068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0.31399622398045735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0.68417926156516806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0.54979297553976481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1353.4223456790126</v>
      </c>
      <c r="Z37" s="74">
        <f ca="1">IF(COUNT(Sheet1!$B6:'Sheet1'!$C6)=2,Z$29*B6^2+Y$30*B6+Y$31,0)</f>
        <v>10.47838110971496</v>
      </c>
      <c r="AA37" s="74"/>
      <c r="AB37" s="74">
        <f t="shared" ref="AB37:AB72" ca="1" si="8">IF(COUNT($B6:$C6)=2,(C6-Z37)^2,0)</f>
        <v>4.673764171566182E-4</v>
      </c>
      <c r="AC37" s="49"/>
      <c r="AD37" s="75">
        <f ca="1">IF(COUNT(Sheet1!$B6:'Sheet1'!$C6)=2,($Z$25/n-Z37)^2,0)</f>
        <v>1355.0134829606245</v>
      </c>
      <c r="AE37" s="10" t="s">
        <v>0</v>
      </c>
    </row>
    <row r="38" spans="1:31">
      <c r="A38" s="10">
        <f t="shared" ca="1" si="6"/>
        <v>0.77180782943854076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262.08012345679015</v>
      </c>
      <c r="Z38" s="74">
        <f ca="1">IF(COUNT(Sheet1!$B7:'Sheet1'!$C7)=2,Z$29*B7^2+Y$30*B7+Y$31,0)</f>
        <v>30.673975318246047</v>
      </c>
      <c r="AA38" s="59"/>
      <c r="AB38" s="74">
        <f t="shared" ca="1" si="8"/>
        <v>0.18149702946355828</v>
      </c>
      <c r="AC38" s="32"/>
      <c r="AD38" s="75">
        <f ca="1">IF(COUNT(Sheet1!$B7:'Sheet1'!$C7)=2,($Z$25/n-Z38)^2,0)</f>
        <v>276.05535295993178</v>
      </c>
      <c r="AE38" s="10"/>
    </row>
    <row r="39" spans="1:31">
      <c r="A39" s="10">
        <f t="shared" ca="1" si="6"/>
        <v>9.0051126169979678E-2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262.08012345679015</v>
      </c>
      <c r="Z39" s="74">
        <f ca="1">IF(COUNT(Sheet1!$B8:'Sheet1'!$C8)=2,Z$29*B8^2+Y$30*B8+Y$31,0)</f>
        <v>30.673975318246047</v>
      </c>
      <c r="AA39" s="59"/>
      <c r="AB39" s="74">
        <f t="shared" ca="1" si="8"/>
        <v>0.18149702946355828</v>
      </c>
      <c r="AC39" s="32"/>
      <c r="AD39" s="75">
        <f ca="1">IF(COUNT(Sheet1!$B8:'Sheet1'!$C8)=2,($Z$25/n-Z39)^2,0)</f>
        <v>276.05535295993178</v>
      </c>
      <c r="AE39" s="10"/>
    </row>
    <row r="40" spans="1:31">
      <c r="A40" s="10">
        <f t="shared" ca="1" si="6"/>
        <v>0.97639057274017593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1.661234567901241</v>
      </c>
      <c r="Z40" s="74">
        <f ca="1">IF(COUNT(Sheet1!$B9:'Sheet1'!$C9)=2,Z$29*B9^2+Y$30*B9+Y$31,0)</f>
        <v>47.557277232539747</v>
      </c>
      <c r="AA40" s="59"/>
      <c r="AB40" s="74">
        <f t="shared" ca="1" si="8"/>
        <v>2.4251123789866518</v>
      </c>
      <c r="AC40" s="32"/>
      <c r="AD40" s="75">
        <f ca="1">IF(COUNT(Sheet1!$B9:'Sheet1'!$C9)=2,($Z$25/n-Z40)^2,0)</f>
        <v>7.203230300764954E-2</v>
      </c>
      <c r="AE40" s="10"/>
    </row>
    <row r="41" spans="1:31">
      <c r="A41" s="10">
        <f t="shared" ca="1" si="6"/>
        <v>0.68965194901456439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1.661234567901241</v>
      </c>
      <c r="Z41" s="74">
        <f ca="1">IF(COUNT(Sheet1!$B10:'Sheet1'!$C10)=2,Z$29*B10^2+Y$30*B10+Y$31,0)</f>
        <v>47.557277232539747</v>
      </c>
      <c r="AA41" s="59"/>
      <c r="AB41" s="74">
        <f t="shared" ca="1" si="8"/>
        <v>2.4251123789866518</v>
      </c>
      <c r="AC41" s="32"/>
      <c r="AD41" s="75">
        <f ca="1">IF(COUNT(Sheet1!$B10:'Sheet1'!$C10)=2,($Z$25/n-Z41)^2,0)</f>
        <v>7.203230300764954E-2</v>
      </c>
      <c r="AE41" s="10"/>
    </row>
    <row r="42" spans="1:31">
      <c r="A42" s="10">
        <f t="shared" ca="1" si="6"/>
        <v>0.29626948667376551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74.15123456790117</v>
      </c>
      <c r="Z42" s="74">
        <f ca="1">IF(COUNT(Sheet1!$B11:'Sheet1'!$C11)=2,Z$29*B11^2+Y$30*B11+Y$31,0)</f>
        <v>54.756818579347566</v>
      </c>
      <c r="AA42" s="59"/>
      <c r="AB42" s="74">
        <f t="shared" ca="1" si="8"/>
        <v>1.3068637605249132</v>
      </c>
      <c r="AC42" s="32"/>
      <c r="AD42" s="75">
        <f ca="1">IF(COUNT(Sheet1!$B11:'Sheet1'!$C11)=2,($Z$25/n-Z42)^2,0)</f>
        <v>55.769973861634199</v>
      </c>
      <c r="AE42" s="10"/>
    </row>
    <row r="43" spans="1:31">
      <c r="A43" s="10">
        <f t="shared" ca="1" si="6"/>
        <v>0.16792148706303955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246.83901234567892</v>
      </c>
      <c r="Z43" s="74">
        <f ca="1">IF(COUNT(Sheet1!$B12:'Sheet1'!$C12)=2,Z$29*B12^2+Y$30*B12+Y$31,0)</f>
        <v>61.128286852596041</v>
      </c>
      <c r="AA43" s="59"/>
      <c r="AB43" s="74">
        <f t="shared" ca="1" si="8"/>
        <v>3.5033101061648342</v>
      </c>
      <c r="AC43" s="32"/>
      <c r="AD43" s="75">
        <f ca="1">IF(COUNT(Sheet1!$B12:'Sheet1'!$C12)=2,($Z$25/n-Z43)^2,0)</f>
        <v>191.52893599786159</v>
      </c>
      <c r="AE43" s="10"/>
    </row>
    <row r="44" spans="1:31">
      <c r="A44" s="10">
        <f t="shared" ca="1" si="6"/>
        <v>8.2274181494129794E-2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562.21679012345669</v>
      </c>
      <c r="Z44" s="74">
        <f ca="1">IF(COUNT(Sheet1!$B13:'Sheet1'!$C13)=2,Z$29*B13^2+Y$30*B13+Y$31,0)</f>
        <v>71.387004178414955</v>
      </c>
      <c r="AA44" s="32"/>
      <c r="AB44" s="74">
        <f t="shared" ca="1" si="8"/>
        <v>0.14977223411063428</v>
      </c>
      <c r="AC44" s="32"/>
      <c r="AD44" s="75">
        <f ca="1">IF(COUNT(Sheet1!$B13:'Sheet1'!$C13)=2,($Z$25/n-Z44)^2,0)</f>
        <v>580.71916050728987</v>
      </c>
      <c r="AE44" s="10"/>
    </row>
    <row r="45" spans="1:31">
      <c r="A45" s="10">
        <f t="shared" ca="1" si="6"/>
        <v>2.0848760669422872E-2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562.21679012345669</v>
      </c>
      <c r="Z45" s="74">
        <f ca="1">IF(COUNT(Sheet1!$B14:'Sheet1'!$C14)=2,Z$29*B14^2+Y$30*B14+Y$31,0)</f>
        <v>71.387004178414955</v>
      </c>
      <c r="AA45" s="59"/>
      <c r="AB45" s="74">
        <f t="shared" ca="1" si="8"/>
        <v>0.14977223411063428</v>
      </c>
      <c r="AC45" s="32"/>
      <c r="AD45" s="75">
        <f ca="1">IF(COUNT(Sheet1!$B14:'Sheet1'!$C14)=2,($Z$25/n-Z45)^2,0)</f>
        <v>580.71916050728987</v>
      </c>
      <c r="AE45" s="10"/>
    </row>
    <row r="46" spans="1:31">
      <c r="A46" s="10">
        <f t="shared" ca="1" si="6"/>
        <v>0.92107325435383347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0.73163809827613002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0.71048019223367642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0.31762273698421684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0.64315479255799202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3326.3288888888883</v>
      </c>
      <c r="Z73" s="83">
        <f ca="1">SUM(Z37:Z72)</f>
        <v>425.60000000006005</v>
      </c>
      <c r="AA73" s="83"/>
      <c r="AB73" s="83">
        <f ca="1">SUM(AB37:AB72)</f>
        <v>10.32340452822859</v>
      </c>
      <c r="AC73" s="83" t="s">
        <v>0</v>
      </c>
      <c r="AD73" s="84">
        <f ca="1">SUM(AD37:AD72)</f>
        <v>3316.005484360579</v>
      </c>
      <c r="AE73" s="10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0.63765284851668858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0.13931814466696313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0.38453471662396899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0.79088477848650474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0.76429376748240641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0.81847555966189356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0.16478453745992894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0.51466457667013221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0.82739539713106858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5.6481331415317304E-2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0.22183261742114557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0.17406590254105703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8.9633265013356889E-2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0.70238474155170649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6.5212786818292234E-2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0.69624793092233928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2.1487664630950754E-2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0.98604495764517996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0.85268220625064917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0.42832282697580937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378.20000000000005</v>
      </c>
      <c r="AA25" s="57">
        <f t="shared" ca="1" si="7"/>
        <v>2276.1</v>
      </c>
      <c r="AB25" s="57">
        <f t="shared" ca="1" si="7"/>
        <v>257</v>
      </c>
      <c r="AC25" s="57">
        <f t="shared" ca="1" si="7"/>
        <v>1799</v>
      </c>
      <c r="AD25" s="57">
        <f t="shared" ca="1" si="7"/>
        <v>13397</v>
      </c>
      <c r="AE25" s="58">
        <f t="shared" ca="1" si="7"/>
        <v>15560.1</v>
      </c>
    </row>
    <row r="26" spans="1:31">
      <c r="A26" s="10">
        <f t="shared" ca="1" si="6"/>
        <v>0.68707950769937076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0.45135859946006296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0.17094342620964931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276828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0.7273991266578268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-0.4304629589492231</v>
      </c>
      <c r="Z29" s="17">
        <f ca="1">IF(Y29=0,0.0000000001,Y29)</f>
        <v>-0.4304629589492231</v>
      </c>
      <c r="AA29" s="17"/>
      <c r="AB29" s="17"/>
      <c r="AC29" s="10"/>
      <c r="AD29" s="10"/>
      <c r="AE29" s="11"/>
    </row>
    <row r="30" spans="1:31" ht="15">
      <c r="A30" s="10">
        <f t="shared" ca="1" si="6"/>
        <v>0.37072092870597506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11.728698686549112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0.70843261575050187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0.88359270016142188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0.25315590894050988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-0.4304629589492231</v>
      </c>
      <c r="Z32" s="95" t="s">
        <v>66</v>
      </c>
      <c r="AA32" s="95" t="s">
        <v>67</v>
      </c>
      <c r="AB32" s="95">
        <f ca="1">Y30</f>
        <v>11.728698686549112</v>
      </c>
      <c r="AC32" s="95" t="s">
        <v>68</v>
      </c>
      <c r="AD32" s="95" t="s">
        <v>67</v>
      </c>
      <c r="AE32" s="96">
        <f ca="1">Y31</f>
        <v>0.88359270016142188</v>
      </c>
    </row>
    <row r="33" spans="1:31" ht="15">
      <c r="A33" s="10">
        <f t="shared" ca="1" si="6"/>
        <v>0.12622766344063097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0.99621067984702427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0.73314777309913326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0.60660051253068026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0.66827193262210749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0.76244426794582498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321.20604938271612</v>
      </c>
      <c r="Z37" s="74">
        <f ca="1">IF(COUNT(Sheet1!$B6:'Sheet1'!$C6)=2,Z$29*B6^2+Y$30*B6+Y$31,0)</f>
        <v>22.619138237462753</v>
      </c>
      <c r="AA37" s="74"/>
      <c r="AB37" s="74">
        <f t="shared" ref="AB37:AB72" ca="1" si="8">IF(COUNT($B6:$C6)=2,(C6-Z37)^2,0)</f>
        <v>2.1929515597449258</v>
      </c>
      <c r="AC37" s="49"/>
      <c r="AD37" s="75">
        <f ca="1">IF(COUNT(Sheet1!$B6:'Sheet1'!$C6)=2,($Z$25/n-Z37)^2,0)</f>
        <v>376.47966811962954</v>
      </c>
      <c r="AE37" s="10" t="s">
        <v>0</v>
      </c>
    </row>
    <row r="38" spans="1:31">
      <c r="A38" s="10">
        <f t="shared" ca="1" si="6"/>
        <v>0.95806724905836504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321.20604938271612</v>
      </c>
      <c r="Z38" s="74">
        <f ca="1">IF(COUNT(Sheet1!$B7:'Sheet1'!$C7)=2,Z$29*B7^2+Y$30*B7+Y$31,0)</f>
        <v>22.619138237462753</v>
      </c>
      <c r="AA38" s="59"/>
      <c r="AB38" s="74">
        <f t="shared" ca="1" si="8"/>
        <v>2.1929515597449258</v>
      </c>
      <c r="AC38" s="32"/>
      <c r="AD38" s="75">
        <f ca="1">IF(COUNT(Sheet1!$B7:'Sheet1'!$C7)=2,($Z$25/n-Z38)^2,0)</f>
        <v>376.47966811962954</v>
      </c>
      <c r="AE38" s="10"/>
    </row>
    <row r="39" spans="1:31">
      <c r="A39" s="10">
        <f t="shared" ca="1" si="6"/>
        <v>0.7408248052759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119.29493827160498</v>
      </c>
      <c r="Z39" s="74">
        <f ca="1">IF(COUNT(Sheet1!$B8:'Sheet1'!$C8)=2,Z$29*B8^2+Y$30*B8+Y$31,0)</f>
        <v>32.195522129265754</v>
      </c>
      <c r="AA39" s="59"/>
      <c r="AB39" s="74">
        <f t="shared" ca="1" si="8"/>
        <v>1.2001687357109685</v>
      </c>
      <c r="AC39" s="32"/>
      <c r="AD39" s="75">
        <f ca="1">IF(COUNT(Sheet1!$B8:'Sheet1'!$C8)=2,($Z$25/n-Z39)^2,0)</f>
        <v>96.564034716910726</v>
      </c>
      <c r="AE39" s="10"/>
    </row>
    <row r="40" spans="1:31">
      <c r="A40" s="10">
        <f t="shared" ca="1" si="6"/>
        <v>0.65678799722411407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15.822716049382688</v>
      </c>
      <c r="Z40" s="74">
        <f ca="1">IF(COUNT(Sheet1!$B9:'Sheet1'!$C9)=2,Z$29*B9^2+Y$30*B9+Y$31,0)</f>
        <v>48.765512159176403</v>
      </c>
      <c r="AA40" s="59"/>
      <c r="AB40" s="74">
        <f t="shared" ca="1" si="8"/>
        <v>7.6480575025525299</v>
      </c>
      <c r="AC40" s="32"/>
      <c r="AD40" s="75">
        <f ca="1">IF(COUNT(Sheet1!$B9:'Sheet1'!$C9)=2,($Z$25/n-Z40)^2,0)</f>
        <v>45.471959173827472</v>
      </c>
      <c r="AE40" s="10"/>
    </row>
    <row r="41" spans="1:31">
      <c r="A41" s="10">
        <f t="shared" ca="1" si="6"/>
        <v>0.16618070027331366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192.59271604938257</v>
      </c>
      <c r="Z41" s="74">
        <f ca="1">IF(COUNT(Sheet1!$B10:'Sheet1'!$C10)=2,Z$29*B10^2+Y$30*B10+Y$31,0)</f>
        <v>55.759118297284068</v>
      </c>
      <c r="AA41" s="59"/>
      <c r="AB41" s="74">
        <f t="shared" ca="1" si="8"/>
        <v>1.984765416013972E-2</v>
      </c>
      <c r="AC41" s="32"/>
      <c r="AD41" s="75">
        <f ca="1">IF(COUNT(Sheet1!$B10:'Sheet1'!$C10)=2,($Z$25/n-Z41)^2,0)</f>
        <v>188.70231377704945</v>
      </c>
      <c r="AE41" s="10"/>
    </row>
    <row r="42" spans="1:31">
      <c r="A42" s="10">
        <f t="shared" ca="1" si="6"/>
        <v>0.23050405037811972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440.06716049382703</v>
      </c>
      <c r="Z42" s="74">
        <f ca="1">IF(COUNT(Sheet1!$B11:'Sheet1'!$C11)=2,Z$29*B11^2+Y$30*B11+Y$31,0)</f>
        <v>61.891798517493278</v>
      </c>
      <c r="AA42" s="59"/>
      <c r="AB42" s="74">
        <f t="shared" ca="1" si="8"/>
        <v>1.2281105258300962</v>
      </c>
      <c r="AC42" s="32"/>
      <c r="AD42" s="75">
        <f ca="1">IF(COUNT(Sheet1!$B11:'Sheet1'!$C11)=2,($Z$25/n-Z42)^2,0)</f>
        <v>394.80006215359731</v>
      </c>
      <c r="AE42" s="10"/>
    </row>
    <row r="43" spans="1:31">
      <c r="A43" s="10">
        <f t="shared" ca="1" si="6"/>
        <v>0.59623891595594602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440.06716049382703</v>
      </c>
      <c r="Z43" s="74">
        <f ca="1">IF(COUNT(Sheet1!$B12:'Sheet1'!$C12)=2,Z$29*B12^2+Y$30*B12+Y$31,0)</f>
        <v>61.891798517493278</v>
      </c>
      <c r="AA43" s="59"/>
      <c r="AB43" s="74">
        <f t="shared" ca="1" si="8"/>
        <v>1.2281105258300962</v>
      </c>
      <c r="AC43" s="32"/>
      <c r="AD43" s="75">
        <f ca="1">IF(COUNT(Sheet1!$B12:'Sheet1'!$C12)=2,($Z$25/n-Z43)^2,0)</f>
        <v>394.80006215359731</v>
      </c>
      <c r="AE43" s="10"/>
    </row>
    <row r="44" spans="1:31">
      <c r="A44" s="10">
        <f t="shared" ca="1" si="6"/>
        <v>0.37327499251010721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839.71160493827142</v>
      </c>
      <c r="Z44" s="74">
        <f ca="1">IF(COUNT(Sheet1!$B13:'Sheet1'!$C13)=2,Z$29*B13^2+Y$30*B13+Y$31,0)</f>
        <v>71.574381204216351</v>
      </c>
      <c r="AA44" s="32"/>
      <c r="AB44" s="74">
        <f t="shared" ca="1" si="8"/>
        <v>0.32991376775702574</v>
      </c>
      <c r="AC44" s="32"/>
      <c r="AD44" s="75">
        <f ca="1">IF(COUNT(Sheet1!$B13:'Sheet1'!$C13)=2,($Z$25/n-Z44)^2,0)</f>
        <v>873.33010049705604</v>
      </c>
      <c r="AE44" s="10"/>
    </row>
    <row r="45" spans="1:31">
      <c r="A45" s="10">
        <f t="shared" ca="1" si="6"/>
        <v>0.65283957905478185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1765.8671604938274</v>
      </c>
      <c r="Z45" s="74">
        <f ca="1">IF(COUNT(Sheet1!$B14:'Sheet1'!$C14)=2,Z$29*B14^2+Y$30*B14+Y$31,0)</f>
        <v>0.88359270016142188</v>
      </c>
      <c r="AA45" s="59"/>
      <c r="AB45" s="74">
        <f t="shared" ca="1" si="8"/>
        <v>0.78073605977855243</v>
      </c>
      <c r="AC45" s="32"/>
      <c r="AD45" s="75">
        <f ca="1">IF(COUNT(Sheet1!$B14:'Sheet1'!$C14)=2,($Z$25/n-Z45)^2,0)</f>
        <v>1692.3868389533727</v>
      </c>
      <c r="AE45" s="10"/>
    </row>
    <row r="46" spans="1:31">
      <c r="A46" s="10">
        <f t="shared" ca="1" si="6"/>
        <v>0.32228201215856844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0.40463462020023822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0.79442903234567419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0.73601940688477507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0.97674834541150601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4455.8355555555554</v>
      </c>
      <c r="Z73" s="83">
        <f ca="1">SUM(Z37:Z72)</f>
        <v>378.20000000001608</v>
      </c>
      <c r="AA73" s="83"/>
      <c r="AB73" s="83">
        <f ca="1">SUM(AB37:AB72)</f>
        <v>16.82084789110926</v>
      </c>
      <c r="AC73" s="83" t="s">
        <v>0</v>
      </c>
      <c r="AD73" s="84">
        <f ca="1">SUM(AD37:AD72)</f>
        <v>4439.0147076646699</v>
      </c>
      <c r="AE73" s="10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0.26182893886196579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0.34852424411926419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0.10235525825203018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0.9927248753529031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3.60219702009279E-3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0.13548783060651026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0.46734886411103682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0.32917672052624691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0.76875465734248427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0.37784745937017739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0.34460734077614463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7.3340489317610835E-2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0.73556139123960673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0.64771510856051817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0.40745073690711908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0.60724717594880229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0.41851694654915983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0.5957121696314408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0.35814577384462098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4.0123631422132267E-2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37</v>
      </c>
      <c r="Z25" s="56">
        <f t="shared" ca="1" si="7"/>
        <v>341.72</v>
      </c>
      <c r="AA25" s="57">
        <f t="shared" ca="1" si="7"/>
        <v>1909.3600000000001</v>
      </c>
      <c r="AB25" s="57">
        <f t="shared" ca="1" si="7"/>
        <v>213</v>
      </c>
      <c r="AC25" s="57">
        <f t="shared" ca="1" si="7"/>
        <v>1357</v>
      </c>
      <c r="AD25" s="57">
        <f t="shared" ca="1" si="7"/>
        <v>9141</v>
      </c>
      <c r="AE25" s="58">
        <f t="shared" ca="1" si="7"/>
        <v>11953.880000000001</v>
      </c>
    </row>
    <row r="26" spans="1:31">
      <c r="A26" s="10">
        <f t="shared" ca="1" si="6"/>
        <v>0.76880751998540675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0.91989274043277236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0.24178314415381363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161664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3.649107717748834E-2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-0.41256235154396881</v>
      </c>
      <c r="Z29" s="17">
        <f ca="1">IF(Y29=0,0.0000000001,Y29)</f>
        <v>-0.41256235154396881</v>
      </c>
      <c r="AA29" s="17"/>
      <c r="AB29" s="17"/>
      <c r="AC29" s="10"/>
      <c r="AD29" s="10"/>
      <c r="AE29" s="11"/>
    </row>
    <row r="30" spans="1:31" ht="15">
      <c r="A30" s="10">
        <f t="shared" ca="1" si="6"/>
        <v>0.11878144825026515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11.547116983372767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0.72319418576366024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0.26138361045089348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0.43101893883403919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-0.41256235154396881</v>
      </c>
      <c r="Z32" s="95" t="s">
        <v>66</v>
      </c>
      <c r="AA32" s="95" t="s">
        <v>67</v>
      </c>
      <c r="AB32" s="95">
        <f ca="1">Y30</f>
        <v>11.547116983372767</v>
      </c>
      <c r="AC32" s="95" t="s">
        <v>68</v>
      </c>
      <c r="AD32" s="95" t="s">
        <v>67</v>
      </c>
      <c r="AE32" s="96">
        <f ca="1">Y31</f>
        <v>0.26138361045089348</v>
      </c>
    </row>
    <row r="33" spans="1:31" ht="15">
      <c r="A33" s="10">
        <f t="shared" ca="1" si="6"/>
        <v>0.33445166107049051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0.99539248950574077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0.25928466040921616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0.23817899344223303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3.4255189129175356E-2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0.43015723149560814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754.53985679012362</v>
      </c>
      <c r="Z37" s="74">
        <f ca="1">IF(COUNT(Sheet1!$B6:'Sheet1'!$C6)=2,Z$29*B6^2+Y$30*B6+Y$31,0)</f>
        <v>11.395938242279692</v>
      </c>
      <c r="AA37" s="74"/>
      <c r="AB37" s="74">
        <f t="shared" ref="AB37:AB72" ca="1" si="8">IF(COUNT($B6:$C6)=2,(C6-Z37)^2,0)</f>
        <v>0.80270533397922483</v>
      </c>
      <c r="AC37" s="49"/>
      <c r="AD37" s="75">
        <f ca="1">IF(COUNT(Sheet1!$B6:'Sheet1'!$C6)=2,($Z$25/n-Z37)^2,0)</f>
        <v>706.12170606712834</v>
      </c>
      <c r="AE37" s="10" t="s">
        <v>0</v>
      </c>
    </row>
    <row r="38" spans="1:31">
      <c r="A38" s="10">
        <f t="shared" ca="1" si="6"/>
        <v>0.63399822530848526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192.34607901234571</v>
      </c>
      <c r="Z38" s="74">
        <f ca="1">IF(COUNT(Sheet1!$B7:'Sheet1'!$C7)=2,Z$29*B7^2+Y$30*B7+Y$31,0)</f>
        <v>21.705368171020552</v>
      </c>
      <c r="AA38" s="59"/>
      <c r="AB38" s="74">
        <f t="shared" ca="1" si="8"/>
        <v>5.7342615963614616</v>
      </c>
      <c r="AC38" s="32"/>
      <c r="AD38" s="75">
        <f ca="1">IF(COUNT(Sheet1!$B7:'Sheet1'!$C7)=2,($Z$25/n-Z38)^2,0)</f>
        <v>264.5021061405327</v>
      </c>
      <c r="AE38" s="10"/>
    </row>
    <row r="39" spans="1:31">
      <c r="A39" s="10">
        <f t="shared" ca="1" si="6"/>
        <v>0.71404379689377484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47.181634567901249</v>
      </c>
      <c r="Z39" s="74">
        <f ca="1">IF(COUNT(Sheet1!$B8:'Sheet1'!$C8)=2,Z$29*B8^2+Y$30*B8+Y$31,0)</f>
        <v>31.189673396673474</v>
      </c>
      <c r="AA39" s="59"/>
      <c r="AB39" s="74">
        <f t="shared" ca="1" si="8"/>
        <v>8.0413180709578928E-3</v>
      </c>
      <c r="AC39" s="32"/>
      <c r="AD39" s="75">
        <f ca="1">IF(COUNT(Sheet1!$B8:'Sheet1'!$C8)=2,($Z$25/n-Z39)^2,0)</f>
        <v>45.957762689893528</v>
      </c>
      <c r="AE39" s="10"/>
    </row>
    <row r="40" spans="1:31">
      <c r="A40" s="10">
        <f t="shared" ca="1" si="6"/>
        <v>0.17216208894989526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64.498745679012316</v>
      </c>
      <c r="Z40" s="74">
        <f ca="1">IF(COUNT(Sheet1!$B9:'Sheet1'!$C9)=2,Z$29*B9^2+Y$30*B9+Y$31,0)</f>
        <v>47.682909738715509</v>
      </c>
      <c r="AA40" s="59"/>
      <c r="AB40" s="74">
        <f t="shared" ca="1" si="8"/>
        <v>2.8321851886635021</v>
      </c>
      <c r="AC40" s="32"/>
      <c r="AD40" s="75">
        <f ca="1">IF(COUNT(Sheet1!$B9:'Sheet1'!$C9)=2,($Z$25/n-Z40)^2,0)</f>
        <v>94.362201070866249</v>
      </c>
      <c r="AE40" s="10"/>
    </row>
    <row r="41" spans="1:31">
      <c r="A41" s="10">
        <f t="shared" ca="1" si="6"/>
        <v>0.43340728439877274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64.498745679012316</v>
      </c>
      <c r="Z41" s="74">
        <f ca="1">IF(COUNT(Sheet1!$B10:'Sheet1'!$C10)=2,Z$29*B10^2+Y$30*B10+Y$31,0)</f>
        <v>47.682909738715509</v>
      </c>
      <c r="AA41" s="59"/>
      <c r="AB41" s="74">
        <f t="shared" ca="1" si="8"/>
        <v>2.8321851886635021</v>
      </c>
      <c r="AC41" s="32"/>
      <c r="AD41" s="75">
        <f ca="1">IF(COUNT(Sheet1!$B10:'Sheet1'!$C10)=2,($Z$25/n-Z41)^2,0)</f>
        <v>94.362201070866249</v>
      </c>
      <c r="AE41" s="10"/>
    </row>
    <row r="42" spans="1:31">
      <c r="A42" s="10">
        <f t="shared" ca="1" si="6"/>
        <v>0.2474755495639992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321.5247456790122</v>
      </c>
      <c r="Z42" s="74">
        <f ca="1">IF(COUNT(Sheet1!$B11:'Sheet1'!$C11)=2,Z$29*B11^2+Y$30*B11+Y$31,0)</f>
        <v>54.691840855104616</v>
      </c>
      <c r="AA42" s="59"/>
      <c r="AB42" s="74">
        <f t="shared" ca="1" si="8"/>
        <v>1.4596485193943431</v>
      </c>
      <c r="AC42" s="32"/>
      <c r="AD42" s="75">
        <f ca="1">IF(COUNT(Sheet1!$B11:'Sheet1'!$C11)=2,($Z$25/n-Z42)^2,0)</f>
        <v>279.65712246435834</v>
      </c>
      <c r="AE42" s="10"/>
    </row>
    <row r="43" spans="1:31">
      <c r="A43" s="10">
        <f t="shared" ca="1" si="6"/>
        <v>0.16639915248779635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626.55652345679005</v>
      </c>
      <c r="Z43" s="74">
        <f ca="1">IF(COUNT(Sheet1!$B12:'Sheet1'!$C12)=2,Z$29*B12^2+Y$30*B12+Y$31,0)</f>
        <v>60.875647268405785</v>
      </c>
      <c r="AA43" s="59"/>
      <c r="AB43" s="74">
        <f t="shared" ca="1" si="8"/>
        <v>4.5128745282318006</v>
      </c>
      <c r="AC43" s="32"/>
      <c r="AD43" s="75">
        <f ca="1">IF(COUNT(Sheet1!$B12:'Sheet1'!$C12)=2,($Z$25/n-Z43)^2,0)</f>
        <v>524.71957945756742</v>
      </c>
      <c r="AE43" s="10"/>
    </row>
    <row r="44" spans="1:31">
      <c r="A44" s="10">
        <f t="shared" ca="1" si="6"/>
        <v>2.9136848841859186E-2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737.18283456790141</v>
      </c>
      <c r="Z44" s="74">
        <f ca="1">IF(COUNT(Sheet1!$B13:'Sheet1'!$C13)=2,Z$29*B13^2+Y$30*B13+Y$31,0)</f>
        <v>66.234328978619018</v>
      </c>
      <c r="AA44" s="32"/>
      <c r="AB44" s="74">
        <f t="shared" ca="1" si="8"/>
        <v>1.2417290725900945</v>
      </c>
      <c r="AC44" s="32"/>
      <c r="AD44" s="75">
        <f ca="1">IF(COUNT(Sheet1!$B13:'Sheet1'!$C13)=2,($Z$25/n-Z44)^2,0)</f>
        <v>798.93510346612311</v>
      </c>
      <c r="AE44" s="10"/>
    </row>
    <row r="45" spans="1:31">
      <c r="A45" s="10">
        <f t="shared" ca="1" si="6"/>
        <v>0.21082835315885873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1441.6365234567902</v>
      </c>
      <c r="Z45" s="74">
        <f ca="1">IF(COUNT(Sheet1!$B14:'Sheet1'!$C14)=2,Z$29*B14^2+Y$30*B14+Y$31,0)</f>
        <v>0.26138361045089348</v>
      </c>
      <c r="AA45" s="59"/>
      <c r="AB45" s="74">
        <f t="shared" ca="1" si="8"/>
        <v>6.8321391812344437E-2</v>
      </c>
      <c r="AC45" s="32"/>
      <c r="AD45" s="75">
        <f ca="1">IF(COUNT(Sheet1!$B14:'Sheet1'!$C14)=2,($Z$25/n-Z45)^2,0)</f>
        <v>1421.8559543234296</v>
      </c>
      <c r="AE45" s="10"/>
    </row>
    <row r="46" spans="1:31">
      <c r="A46" s="10">
        <f t="shared" ca="1" si="6"/>
        <v>0.54877880358610842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0.38332741991676389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0.34107781173480223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0.31226876450539665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0.98047149568675351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4249.9656888888894</v>
      </c>
      <c r="Z73" s="83">
        <f ca="1">SUM(Z37:Z72)</f>
        <v>341.71999999998502</v>
      </c>
      <c r="AA73" s="83"/>
      <c r="AB73" s="83">
        <f ca="1">SUM(AB37:AB72)</f>
        <v>19.491952137767228</v>
      </c>
      <c r="AC73" s="83" t="s">
        <v>0</v>
      </c>
      <c r="AD73" s="84">
        <f ca="1">SUM(AD37:AD72)</f>
        <v>4230.473736750766</v>
      </c>
      <c r="AE73" s="10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0.98745782495587098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0.61488849777893539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0.43385818080648209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9.860923273456057E-2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0.9756447924071423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0.78233693325321063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0.11711120199936487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0.66554410976929068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0.249345315306715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0.70345789057570807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0.41703008295769906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0.86788556326582256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0.40469721529343894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0.6628381789245672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0.74515018462490135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8.2430730274358766E-3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0.69523652179556372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0.641668572369269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9.8688762387332707E-2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0.74703432275150761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451.70000000000005</v>
      </c>
      <c r="AA25" s="57">
        <f t="shared" ca="1" si="7"/>
        <v>2896.2</v>
      </c>
      <c r="AB25" s="57">
        <f t="shared" ca="1" si="7"/>
        <v>334</v>
      </c>
      <c r="AC25" s="57">
        <f t="shared" ca="1" si="7"/>
        <v>2486</v>
      </c>
      <c r="AD25" s="57">
        <f t="shared" ca="1" si="7"/>
        <v>19654</v>
      </c>
      <c r="AE25" s="58">
        <f t="shared" ca="1" si="7"/>
        <v>21008.6</v>
      </c>
    </row>
    <row r="26" spans="1:31">
      <c r="A26" s="10">
        <f t="shared" ca="1" si="6"/>
        <v>0.32573535274154608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0.67351049614820868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0.79675971273004065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95856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4.6191018902389525E-3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-0.48220664329834295</v>
      </c>
      <c r="Z29" s="17">
        <f ca="1">IF(Y29=0,0.0000000001,Y29)</f>
        <v>-0.48220664329834295</v>
      </c>
      <c r="AA29" s="17"/>
      <c r="AB29" s="17"/>
      <c r="AC29" s="10"/>
      <c r="AD29" s="10"/>
      <c r="AE29" s="11"/>
    </row>
    <row r="30" spans="1:31" ht="15">
      <c r="A30" s="10">
        <f t="shared" ca="1" si="6"/>
        <v>0.49011827662294283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12.286246035719376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0.48974054990986271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-0.17280921382769543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0.54154565216369954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-0.48220664329834295</v>
      </c>
      <c r="Z32" s="95" t="s">
        <v>66</v>
      </c>
      <c r="AA32" s="95" t="s">
        <v>67</v>
      </c>
      <c r="AB32" s="95">
        <f ca="1">Y30</f>
        <v>12.286246035719376</v>
      </c>
      <c r="AC32" s="95" t="s">
        <v>68</v>
      </c>
      <c r="AD32" s="95" t="s">
        <v>67</v>
      </c>
      <c r="AE32" s="96">
        <f ca="1">Y31</f>
        <v>-0.17280921382769543</v>
      </c>
    </row>
    <row r="33" spans="1:31" ht="15">
      <c r="A33" s="10">
        <f t="shared" ca="1" si="6"/>
        <v>0.51239413054879046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0.99726068604752705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0.27232096937581818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0.78645111105598242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0.94325702476328166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0.79098414250793847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680.63012345679044</v>
      </c>
      <c r="Z37" s="74">
        <f ca="1">IF(COUNT(Sheet1!$B6:'Sheet1'!$C6)=2,Z$29*B6^2+Y$30*B6+Y$31,0)</f>
        <v>22.470856284417685</v>
      </c>
      <c r="AA37" s="74"/>
      <c r="AB37" s="74">
        <f t="shared" ref="AB37:AB72" ca="1" si="8">IF(COUNT($B6:$C6)=2,(C6-Z37)^2,0)</f>
        <v>2.6541092460213545</v>
      </c>
      <c r="AC37" s="49"/>
      <c r="AD37" s="75">
        <f ca="1">IF(COUNT(Sheet1!$B6:'Sheet1'!$C6)=2,($Z$25/n-Z37)^2,0)</f>
        <v>768.28933146252916</v>
      </c>
      <c r="AE37" s="10" t="s">
        <v>0</v>
      </c>
    </row>
    <row r="38" spans="1:31">
      <c r="A38" s="10">
        <f t="shared" ca="1" si="6"/>
        <v>0.97789709740231345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364.38567901234592</v>
      </c>
      <c r="Z38" s="74">
        <f ca="1">IF(COUNT(Sheet1!$B7:'Sheet1'!$C7)=2,Z$29*B7^2+Y$30*B7+Y$31,0)</f>
        <v>32.346069103645348</v>
      </c>
      <c r="AA38" s="59"/>
      <c r="AB38" s="74">
        <f t="shared" ca="1" si="8"/>
        <v>1.5526882110595182</v>
      </c>
      <c r="AC38" s="32"/>
      <c r="AD38" s="75">
        <f ca="1">IF(COUNT(Sheet1!$B7:'Sheet1'!$C7)=2,($Z$25/n-Z38)^2,0)</f>
        <v>318.36621788867865</v>
      </c>
      <c r="AE38" s="10"/>
    </row>
    <row r="39" spans="1:31">
      <c r="A39" s="10">
        <f t="shared" ca="1" si="6"/>
        <v>0.72567759504295504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364.38567901234592</v>
      </c>
      <c r="Z39" s="74">
        <f ca="1">IF(COUNT(Sheet1!$B8:'Sheet1'!$C8)=2,Z$29*B8^2+Y$30*B8+Y$31,0)</f>
        <v>32.346069103645348</v>
      </c>
      <c r="AA39" s="59"/>
      <c r="AB39" s="74">
        <f t="shared" ca="1" si="8"/>
        <v>1.5526882110595182</v>
      </c>
      <c r="AC39" s="32"/>
      <c r="AD39" s="75">
        <f ca="1">IF(COUNT(Sheet1!$B8:'Sheet1'!$C8)=2,($Z$25/n-Z39)^2,0)</f>
        <v>318.36621788867865</v>
      </c>
      <c r="AE39" s="10"/>
    </row>
    <row r="40" spans="1:31">
      <c r="A40" s="10">
        <f t="shared" ca="1" si="6"/>
        <v>0.71981581608839484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75.496790123456933</v>
      </c>
      <c r="Z40" s="74">
        <f ca="1">IF(COUNT(Sheet1!$B9:'Sheet1'!$C9)=2,Z$29*B9^2+Y$30*B9+Y$31,0)</f>
        <v>41.256868636276316</v>
      </c>
      <c r="AA40" s="59"/>
      <c r="AB40" s="74">
        <f t="shared" ca="1" si="8"/>
        <v>5.9112860026138345E-2</v>
      </c>
      <c r="AC40" s="32"/>
      <c r="AD40" s="75">
        <f ca="1">IF(COUNT(Sheet1!$B9:'Sheet1'!$C9)=2,($Z$25/n-Z40)^2,0)</f>
        <v>79.780985793081314</v>
      </c>
      <c r="AE40" s="10"/>
    </row>
    <row r="41" spans="1:31">
      <c r="A41" s="10">
        <f t="shared" ca="1" si="6"/>
        <v>0.18470734172882963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32.616790123456681</v>
      </c>
      <c r="Z41" s="74">
        <f ca="1">IF(COUNT(Sheet1!$B10:'Sheet1'!$C10)=2,Z$29*B10^2+Y$30*B10+Y$31,0)</f>
        <v>56.185227841748222</v>
      </c>
      <c r="AA41" s="59"/>
      <c r="AB41" s="74">
        <f t="shared" ca="1" si="8"/>
        <v>8.1354921708349862E-2</v>
      </c>
      <c r="AC41" s="32"/>
      <c r="AD41" s="75">
        <f ca="1">IF(COUNT(Sheet1!$B10:'Sheet1'!$C10)=2,($Z$25/n-Z41)^2,0)</f>
        <v>35.956080837578071</v>
      </c>
      <c r="AE41" s="10"/>
    </row>
    <row r="42" spans="1:31">
      <c r="A42" s="10">
        <f t="shared" ca="1" si="6"/>
        <v>0.29631913140354582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164.12456790123437</v>
      </c>
      <c r="Z42" s="74">
        <f ca="1">IF(COUNT(Sheet1!$B11:'Sheet1'!$C11)=2,Z$29*B11^2+Y$30*B11+Y$31,0)</f>
        <v>62.202787514589133</v>
      </c>
      <c r="AA42" s="59"/>
      <c r="AB42" s="74">
        <f t="shared" ca="1" si="8"/>
        <v>0.63554774689497195</v>
      </c>
      <c r="AC42" s="32"/>
      <c r="AD42" s="75">
        <f ca="1">IF(COUNT(Sheet1!$B11:'Sheet1'!$C11)=2,($Z$25/n-Z42)^2,0)</f>
        <v>144.33376018860201</v>
      </c>
      <c r="AE42" s="10"/>
    </row>
    <row r="43" spans="1:31">
      <c r="A43" s="10">
        <f t="shared" ca="1" si="6"/>
        <v>0.31333271888315806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164.12456790123437</v>
      </c>
      <c r="Z43" s="74">
        <f ca="1">IF(COUNT(Sheet1!$B12:'Sheet1'!$C12)=2,Z$29*B12^2+Y$30*B12+Y$31,0)</f>
        <v>62.202787514589133</v>
      </c>
      <c r="AA43" s="59"/>
      <c r="AB43" s="74">
        <f t="shared" ca="1" si="8"/>
        <v>0.63554774689497195</v>
      </c>
      <c r="AC43" s="32"/>
      <c r="AD43" s="75">
        <f ca="1">IF(COUNT(Sheet1!$B12:'Sheet1'!$C12)=2,($Z$25/n-Z43)^2,0)</f>
        <v>144.33376018860201</v>
      </c>
      <c r="AE43" s="10"/>
    </row>
    <row r="44" spans="1:31">
      <c r="A44" s="10">
        <f t="shared" ca="1" si="6"/>
        <v>5.4735565762946692E-3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433.10234567901199</v>
      </c>
      <c r="Z44" s="74">
        <f ca="1">IF(COUNT(Sheet1!$B13:'Sheet1'!$C13)=2,Z$29*B13^2+Y$30*B13+Y$31,0)</f>
        <v>71.344667000480911</v>
      </c>
      <c r="AA44" s="32"/>
      <c r="AB44" s="74">
        <f t="shared" ca="1" si="8"/>
        <v>0.1187953412205081</v>
      </c>
      <c r="AC44" s="32"/>
      <c r="AD44" s="75">
        <f ca="1">IF(COUNT(Sheet1!$B13:'Sheet1'!$C13)=2,($Z$25/n-Z44)^2,0)</f>
        <v>447.56694750691577</v>
      </c>
      <c r="AE44" s="10"/>
    </row>
    <row r="45" spans="1:31">
      <c r="A45" s="10">
        <f t="shared" ca="1" si="6"/>
        <v>0.735243891692267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433.10234567901199</v>
      </c>
      <c r="Z45" s="74">
        <f ca="1">IF(COUNT(Sheet1!$B14:'Sheet1'!$C14)=2,Z$29*B14^2+Y$30*B14+Y$31,0)</f>
        <v>71.344667000480911</v>
      </c>
      <c r="AA45" s="59"/>
      <c r="AB45" s="74">
        <f t="shared" ca="1" si="8"/>
        <v>0.1187953412205081</v>
      </c>
      <c r="AC45" s="32"/>
      <c r="AD45" s="75">
        <f ca="1">IF(COUNT(Sheet1!$B14:'Sheet1'!$C14)=2,($Z$25/n-Z45)^2,0)</f>
        <v>447.56694750691577</v>
      </c>
      <c r="AE45" s="10"/>
    </row>
    <row r="46" spans="1:31">
      <c r="A46" s="10">
        <f t="shared" ca="1" si="6"/>
        <v>0.66001229655403582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0.7990454166869988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5.2007363405502827E-2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0.23659425684043234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0.92142770894348647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2711.9688888888886</v>
      </c>
      <c r="Z73" s="83">
        <f ca="1">SUM(Z37:Z72)</f>
        <v>451.69999999987306</v>
      </c>
      <c r="AA73" s="83"/>
      <c r="AB73" s="83">
        <f ca="1">SUM(AB37:AB72)</f>
        <v>7.4086396261058383</v>
      </c>
      <c r="AC73" s="83" t="s">
        <v>0</v>
      </c>
      <c r="AD73" s="84">
        <f ca="1">SUM(AD37:AD72)</f>
        <v>2704.5602492615812</v>
      </c>
      <c r="AE73" s="10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3.6815319029545157E-2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4.0623907266615022E-2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0.11015857718703048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0.16420498437964359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0.7265849072674998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1.6242116617620095E-2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0.6582022723032861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0.91566871219542656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6.8198933359322034E-2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0.17154740367267662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0.22424374808566494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0.50027067364006328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0.3767763698062333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0.15942247548690991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0.21690828542885676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0.32528737619507131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0.7684370292521191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0.23622234513136486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0.41776792532052143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0.66036889989970193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426.12</v>
      </c>
      <c r="AA25" s="57">
        <f t="shared" ca="1" si="7"/>
        <v>2787.76</v>
      </c>
      <c r="AB25" s="57">
        <f t="shared" ca="1" si="7"/>
        <v>328</v>
      </c>
      <c r="AC25" s="57">
        <f t="shared" ca="1" si="7"/>
        <v>2502</v>
      </c>
      <c r="AD25" s="57">
        <f t="shared" ca="1" si="7"/>
        <v>20164</v>
      </c>
      <c r="AE25" s="58">
        <f t="shared" ca="1" si="7"/>
        <v>20745.28</v>
      </c>
    </row>
    <row r="26" spans="1:31">
      <c r="A26" s="10">
        <f t="shared" ca="1" si="6"/>
        <v>0.33370714811848312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0.71593033875511869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0.83612603575182032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221660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0.12571778527621469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-0.49504358025801659</v>
      </c>
      <c r="Z29" s="17">
        <f ca="1">IF(Y29=0,0.0000000001,Y29)</f>
        <v>-0.49504358025801659</v>
      </c>
      <c r="AA29" s="17"/>
      <c r="AB29" s="17"/>
      <c r="AC29" s="10"/>
      <c r="AD29" s="10"/>
      <c r="AE29" s="11"/>
    </row>
    <row r="30" spans="1:31" ht="15">
      <c r="A30" s="10">
        <f t="shared" ca="1" si="6"/>
        <v>0.24588415551410714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12.32948335288374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0.5211604126841296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-0.36898962375350369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0.51126546716871879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-0.49504358025801659</v>
      </c>
      <c r="Z32" s="95" t="s">
        <v>66</v>
      </c>
      <c r="AA32" s="95" t="s">
        <v>67</v>
      </c>
      <c r="AB32" s="95">
        <f ca="1">Y30</f>
        <v>12.32948335288374</v>
      </c>
      <c r="AC32" s="95" t="s">
        <v>68</v>
      </c>
      <c r="AD32" s="95" t="s">
        <v>67</v>
      </c>
      <c r="AE32" s="96">
        <f ca="1">Y31</f>
        <v>-0.36898962375350369</v>
      </c>
    </row>
    <row r="33" spans="1:31" ht="15">
      <c r="A33" s="10">
        <f t="shared" ca="1" si="6"/>
        <v>0.28212962985828505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0.99783365913063038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0.91015518009108853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0.56724370615177466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0.36081634188022438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0.4975366061829809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1357.6768444444442</v>
      </c>
      <c r="Z37" s="74">
        <f ca="1">IF(COUNT(Sheet1!$B6:'Sheet1'!$C6)=2,Z$29*B6^2+Y$30*B6+Y$31,0)</f>
        <v>11.46545014887222</v>
      </c>
      <c r="AA37" s="74"/>
      <c r="AB37" s="74">
        <f t="shared" ref="AB37:AB72" ca="1" si="8">IF(COUNT($B6:$C6)=2,(C6-Z37)^2,0)</f>
        <v>0.93209398995739179</v>
      </c>
      <c r="AC37" s="49"/>
      <c r="AD37" s="75">
        <f ca="1">IF(COUNT(Sheet1!$B6:'Sheet1'!$C6)=2,($Z$25/n-Z37)^2,0)</f>
        <v>1287.4616987968448</v>
      </c>
      <c r="AE37" s="10" t="s">
        <v>0</v>
      </c>
    </row>
    <row r="38" spans="1:31">
      <c r="A38" s="10">
        <f t="shared" ca="1" si="6"/>
        <v>0.97852884998541212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540.40751111111092</v>
      </c>
      <c r="Z38" s="74">
        <f ca="1">IF(COUNT(Sheet1!$B7:'Sheet1'!$C7)=2,Z$29*B7^2+Y$30*B7+Y$31,0)</f>
        <v>22.30980276098191</v>
      </c>
      <c r="AA38" s="59"/>
      <c r="AB38" s="74">
        <f t="shared" ca="1" si="8"/>
        <v>3.204806154587998</v>
      </c>
      <c r="AC38" s="32"/>
      <c r="AD38" s="75">
        <f ca="1">IF(COUNT(Sheet1!$B7:'Sheet1'!$C7)=2,($Z$25/n-Z38)^2,0)</f>
        <v>626.84455423178008</v>
      </c>
      <c r="AE38" s="10"/>
    </row>
    <row r="39" spans="1:31">
      <c r="A39" s="10">
        <f t="shared" ca="1" si="6"/>
        <v>0.69591412124467811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263.95417777777766</v>
      </c>
      <c r="Z39" s="74">
        <f ca="1">IF(COUNT(Sheet1!$B8:'Sheet1'!$C8)=2,Z$29*B8^2+Y$30*B8+Y$31,0)</f>
        <v>32.164068212575565</v>
      </c>
      <c r="AA39" s="59"/>
      <c r="AB39" s="74">
        <f t="shared" ca="1" si="8"/>
        <v>1.1322411610137539</v>
      </c>
      <c r="AC39" s="32"/>
      <c r="AD39" s="75">
        <f ca="1">IF(COUNT(Sheet1!$B8:'Sheet1'!$C8)=2,($Z$25/n-Z39)^2,0)</f>
        <v>230.51129581816943</v>
      </c>
      <c r="AE39" s="10"/>
    </row>
    <row r="40" spans="1:31">
      <c r="A40" s="10">
        <f t="shared" ca="1" si="6"/>
        <v>0.49395831396733225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34.183511111111081</v>
      </c>
      <c r="Z40" s="74">
        <f ca="1">IF(COUNT(Sheet1!$B9:'Sheet1'!$C9)=2,Z$29*B9^2+Y$30*B9+Y$31,0)</f>
        <v>41.028246503653186</v>
      </c>
      <c r="AA40" s="59"/>
      <c r="AB40" s="74">
        <f t="shared" ca="1" si="8"/>
        <v>0.22255136131544342</v>
      </c>
      <c r="AC40" s="32"/>
      <c r="AD40" s="75">
        <f ca="1">IF(COUNT(Sheet1!$B9:'Sheet1'!$C9)=2,($Z$25/n-Z40)^2,0)</f>
        <v>39.922433356375265</v>
      </c>
      <c r="AE40" s="10"/>
    </row>
    <row r="41" spans="1:31">
      <c r="A41" s="10">
        <f t="shared" ca="1" si="6"/>
        <v>0.50725718458953584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73.159511111111129</v>
      </c>
      <c r="Z41" s="74">
        <f ca="1">IF(COUNT(Sheet1!$B10:'Sheet1'!$C10)=2,Z$29*B10^2+Y$30*B10+Y$31,0)</f>
        <v>55.786341604260329</v>
      </c>
      <c r="AA41" s="59"/>
      <c r="AB41" s="74">
        <f t="shared" ca="1" si="8"/>
        <v>1.2918230922115326E-2</v>
      </c>
      <c r="AC41" s="32"/>
      <c r="AD41" s="75">
        <f ca="1">IF(COUNT(Sheet1!$B10:'Sheet1'!$C10)=2,($Z$25/n-Z41)^2,0)</f>
        <v>71.228113052246627</v>
      </c>
      <c r="AE41" s="10"/>
    </row>
    <row r="42" spans="1:31">
      <c r="A42" s="10">
        <f t="shared" ca="1" si="6"/>
        <v>8.4110717277969815E-3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73.159511111111129</v>
      </c>
      <c r="Z42" s="74">
        <f ca="1">IF(COUNT(Sheet1!$B11:'Sheet1'!$C11)=2,Z$29*B11^2+Y$30*B11+Y$31,0)</f>
        <v>55.786341604260329</v>
      </c>
      <c r="AA42" s="59"/>
      <c r="AB42" s="74">
        <f t="shared" ca="1" si="8"/>
        <v>1.2918230922115326E-2</v>
      </c>
      <c r="AC42" s="32"/>
      <c r="AD42" s="75">
        <f ca="1">IF(COUNT(Sheet1!$B11:'Sheet1'!$C11)=2,($Z$25/n-Z42)^2,0)</f>
        <v>71.228113052246627</v>
      </c>
      <c r="AE42" s="10"/>
    </row>
    <row r="43" spans="1:31">
      <c r="A43" s="10">
        <f t="shared" ca="1" si="6"/>
        <v>0.29354165515964081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315.89137777777802</v>
      </c>
      <c r="Z43" s="74">
        <f ca="1">IF(COUNT(Sheet1!$B12:'Sheet1'!$C12)=2,Z$29*B12^2+Y$30*B12+Y$31,0)</f>
        <v>66.584088062803346</v>
      </c>
      <c r="AA43" s="59"/>
      <c r="AB43" s="74">
        <f t="shared" ca="1" si="8"/>
        <v>2.143553855643241</v>
      </c>
      <c r="AC43" s="32"/>
      <c r="AD43" s="75">
        <f ca="1">IF(COUNT(Sheet1!$B12:'Sheet1'!$C12)=2,($Z$25/n-Z43)^2,0)</f>
        <v>370.07838197253739</v>
      </c>
      <c r="AE43" s="10"/>
    </row>
    <row r="44" spans="1:31">
      <c r="A44" s="10">
        <f t="shared" ca="1" si="6"/>
        <v>0.23785097135800393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559.48017777777795</v>
      </c>
      <c r="Z44" s="74">
        <f ca="1">IF(COUNT(Sheet1!$B13:'Sheet1'!$C13)=2,Z$29*B13^2+Y$30*B13+Y$31,0)</f>
        <v>70.497830551300808</v>
      </c>
      <c r="AA44" s="32"/>
      <c r="AB44" s="74">
        <f t="shared" ca="1" si="8"/>
        <v>0.25217415520685033</v>
      </c>
      <c r="AC44" s="32"/>
      <c r="AD44" s="75">
        <f ca="1">IF(COUNT(Sheet1!$B13:'Sheet1'!$C13)=2,($Z$25/n-Z44)^2,0)</f>
        <v>535.97638921318833</v>
      </c>
      <c r="AE44" s="10"/>
    </row>
    <row r="45" spans="1:31">
      <c r="A45" s="10">
        <f t="shared" ca="1" si="6"/>
        <v>0.66631047395761389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559.48017777777795</v>
      </c>
      <c r="Z45" s="74">
        <f ca="1">IF(COUNT(Sheet1!$B14:'Sheet1'!$C14)=2,Z$29*B14^2+Y$30*B14+Y$31,0)</f>
        <v>70.497830551300808</v>
      </c>
      <c r="AA45" s="59"/>
      <c r="AB45" s="74">
        <f t="shared" ca="1" si="8"/>
        <v>0.25217415520685033</v>
      </c>
      <c r="AC45" s="32"/>
      <c r="AD45" s="75">
        <f ca="1">IF(COUNT(Sheet1!$B14:'Sheet1'!$C14)=2,($Z$25/n-Z45)^2,0)</f>
        <v>535.97638921318833</v>
      </c>
      <c r="AE45" s="10"/>
    </row>
    <row r="46" spans="1:31">
      <c r="A46" s="10">
        <f t="shared" ca="1" si="6"/>
        <v>0.62098054348268961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0.19757054809652208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0.24771165702073794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0.51837393776127938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4.0128835278610664E-2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3777.3927999999996</v>
      </c>
      <c r="Z73" s="83">
        <f ca="1">SUM(Z37:Z72)</f>
        <v>426.12000000000847</v>
      </c>
      <c r="AA73" s="83"/>
      <c r="AB73" s="83">
        <f ca="1">SUM(AB37:AB72)</f>
        <v>8.1654312947757592</v>
      </c>
      <c r="AC73" s="83" t="s">
        <v>0</v>
      </c>
      <c r="AD73" s="84">
        <f ca="1">SUM(AD37:AD72)</f>
        <v>3769.2273687065763</v>
      </c>
      <c r="AE73" s="10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4.5048090922007455E-2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6.4999799498518418E-2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0.53953855372908743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0.53997700713928942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0.30992843067736142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0.58772288779398496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0.49413774010866363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0.24679173659900855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0.15373140799826657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0.34156080644679587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0.37581373105287497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0.7645766868428755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0.65614426742236043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0.35362324786680721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0.82028970378120969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0.28640199981383863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0.18770699755814313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0.43586410666708286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0.21412029782063724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0.28709430501431621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430.22</v>
      </c>
      <c r="AA25" s="57">
        <f t="shared" ca="1" si="7"/>
        <v>2726.66</v>
      </c>
      <c r="AB25" s="57">
        <f t="shared" ca="1" si="7"/>
        <v>314</v>
      </c>
      <c r="AC25" s="57">
        <f t="shared" ca="1" si="7"/>
        <v>2250</v>
      </c>
      <c r="AD25" s="57">
        <f t="shared" ca="1" si="7"/>
        <v>16982</v>
      </c>
      <c r="AE25" s="58">
        <f t="shared" ca="1" si="7"/>
        <v>19163.580000000002</v>
      </c>
    </row>
    <row r="26" spans="1:31">
      <c r="A26" s="10">
        <f t="shared" ca="1" si="6"/>
        <v>0.36975442350392573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5.3698276833091141E-2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0.91074544340223051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166960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0.9952747024050651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-0.41607474844267295</v>
      </c>
      <c r="Z29" s="17">
        <f ca="1">IF(Y29=0,0.0000000001,Y29)</f>
        <v>-0.41607474844267295</v>
      </c>
      <c r="AA29" s="17"/>
      <c r="AB29" s="17"/>
      <c r="AC29" s="10"/>
      <c r="AD29" s="10"/>
      <c r="AE29" s="11"/>
    </row>
    <row r="30" spans="1:31" ht="15">
      <c r="A30" s="10">
        <f t="shared" ca="1" si="6"/>
        <v>0.61908651002655601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11.578189746046615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0.91185068789285895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0.56826257786513179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0.83280871353554253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-0.41607474844267295</v>
      </c>
      <c r="Z32" s="95" t="s">
        <v>66</v>
      </c>
      <c r="AA32" s="95" t="s">
        <v>67</v>
      </c>
      <c r="AB32" s="95">
        <f ca="1">Y30</f>
        <v>11.578189746046615</v>
      </c>
      <c r="AC32" s="95" t="s">
        <v>68</v>
      </c>
      <c r="AD32" s="95" t="s">
        <v>67</v>
      </c>
      <c r="AE32" s="96">
        <f ca="1">Y31</f>
        <v>0.56826257786513179</v>
      </c>
    </row>
    <row r="33" spans="1:31" ht="15">
      <c r="A33" s="10">
        <f t="shared" ca="1" si="6"/>
        <v>0.80767611646380588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0.99262929581155568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0.52004171466300719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0.46834452202485521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4.9434427366906286E-2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0.36758414975239151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1391.4557827160497</v>
      </c>
      <c r="Z37" s="74">
        <f ca="1">IF(COUNT(Sheet1!$B6:'Sheet1'!$C6)=2,Z$29*B6^2+Y$30*B6+Y$31,0)</f>
        <v>11.730377575469074</v>
      </c>
      <c r="AA37" s="74"/>
      <c r="AB37" s="74">
        <f t="shared" ref="AB37:AB72" ca="1" si="8">IF(COUNT($B6:$C6)=2,(C6-Z37)^2,0)</f>
        <v>1.5138289782171568</v>
      </c>
      <c r="AC37" s="49"/>
      <c r="AD37" s="75">
        <f ca="1">IF(COUNT(Sheet1!$B6:'Sheet1'!$C6)=2,($Z$25/n-Z37)^2,0)</f>
        <v>1301.1779762194938</v>
      </c>
      <c r="AE37" s="10" t="s">
        <v>0</v>
      </c>
    </row>
    <row r="38" spans="1:31">
      <c r="A38" s="10">
        <f t="shared" ca="1" si="6"/>
        <v>0.72808536621398867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561.79533827160503</v>
      </c>
      <c r="Z38" s="74">
        <f ca="1">IF(COUNT(Sheet1!$B7:'Sheet1'!$C7)=2,Z$29*B7^2+Y$30*B7+Y$31,0)</f>
        <v>22.060343076187667</v>
      </c>
      <c r="AA38" s="59"/>
      <c r="AB38" s="74">
        <f t="shared" ca="1" si="8"/>
        <v>4.1602003668555936</v>
      </c>
      <c r="AC38" s="32"/>
      <c r="AD38" s="75">
        <f ca="1">IF(COUNT(Sheet1!$B7:'Sheet1'!$C7)=2,($Z$25/n-Z38)^2,0)</f>
        <v>662.64434196904892</v>
      </c>
      <c r="AE38" s="10"/>
    </row>
    <row r="39" spans="1:31">
      <c r="A39" s="10">
        <f t="shared" ca="1" si="6"/>
        <v>3.7427677342347754E-2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39.718004938271662</v>
      </c>
      <c r="Z39" s="74">
        <f ca="1">IF(COUNT(Sheet1!$B8:'Sheet1'!$C8)=2,Z$29*B8^2+Y$30*B8+Y$31,0)</f>
        <v>40.223825586968829</v>
      </c>
      <c r="AA39" s="59"/>
      <c r="AB39" s="74">
        <f t="shared" ca="1" si="8"/>
        <v>1.6286211324754543</v>
      </c>
      <c r="AC39" s="32"/>
      <c r="AD39" s="75">
        <f ca="1">IF(COUNT(Sheet1!$B8:'Sheet1'!$C8)=2,($Z$25/n-Z39)^2,0)</f>
        <v>57.432095561220024</v>
      </c>
      <c r="AE39" s="10"/>
    </row>
    <row r="40" spans="1:31">
      <c r="A40" s="10">
        <f t="shared" ca="1" si="6"/>
        <v>0.18781355732248017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3.2480049382716216</v>
      </c>
      <c r="Z40" s="74">
        <f ca="1">IF(COUNT(Sheet1!$B9:'Sheet1'!$C9)=2,Z$29*B9^2+Y$30*B9+Y$31,0)</f>
        <v>48.057342597031386</v>
      </c>
      <c r="AA40" s="59"/>
      <c r="AB40" s="74">
        <f t="shared" ca="1" si="8"/>
        <v>4.2326585615598491</v>
      </c>
      <c r="AC40" s="32"/>
      <c r="AD40" s="75">
        <f ca="1">IF(COUNT(Sheet1!$B9:'Sheet1'!$C9)=2,($Z$25/n-Z40)^2,0)</f>
        <v>6.5086405642766021E-2</v>
      </c>
      <c r="AE40" s="10"/>
    </row>
    <row r="41" spans="1:31">
      <c r="A41" s="10">
        <f t="shared" ca="1" si="6"/>
        <v>0.20563865069473009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3.2480049382716216</v>
      </c>
      <c r="Z41" s="74">
        <f ca="1">IF(COUNT(Sheet1!$B10:'Sheet1'!$C10)=2,Z$29*B10^2+Y$30*B10+Y$31,0)</f>
        <v>48.057342597031386</v>
      </c>
      <c r="AA41" s="59"/>
      <c r="AB41" s="74">
        <f t="shared" ca="1" si="8"/>
        <v>4.2326585615598491</v>
      </c>
      <c r="AC41" s="32"/>
      <c r="AD41" s="75">
        <f ca="1">IF(COUNT(Sheet1!$B10:'Sheet1'!$C10)=2,($Z$25/n-Z41)^2,0)</f>
        <v>6.5086405642766021E-2</v>
      </c>
      <c r="AE41" s="10"/>
    </row>
    <row r="42" spans="1:31">
      <c r="A42" s="10">
        <f t="shared" ca="1" si="6"/>
        <v>0.79744768039026248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230.97244938271592</v>
      </c>
      <c r="Z42" s="74">
        <f ca="1">IF(COUNT(Sheet1!$B11:'Sheet1'!$C11)=2,Z$29*B11^2+Y$30*B11+Y$31,0)</f>
        <v>61.227928126500458</v>
      </c>
      <c r="AA42" s="59"/>
      <c r="AB42" s="74">
        <f t="shared" ca="1" si="8"/>
        <v>3.1402387248481753</v>
      </c>
      <c r="AC42" s="32"/>
      <c r="AD42" s="75">
        <f ca="1">IF(COUNT(Sheet1!$B11:'Sheet1'!$C11)=2,($Z$25/n-Z42)^2,0)</f>
        <v>180.24957902817138</v>
      </c>
      <c r="AE42" s="10"/>
    </row>
    <row r="43" spans="1:31">
      <c r="A43" s="10">
        <f t="shared" ca="1" si="6"/>
        <v>0.64522080641790669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230.97244938271592</v>
      </c>
      <c r="Z43" s="74">
        <f ca="1">IF(COUNT(Sheet1!$B12:'Sheet1'!$C12)=2,Z$29*B12^2+Y$30*B12+Y$31,0)</f>
        <v>61.227928126500458</v>
      </c>
      <c r="AA43" s="59"/>
      <c r="AB43" s="74">
        <f t="shared" ca="1" si="8"/>
        <v>3.1402387248481753</v>
      </c>
      <c r="AC43" s="32"/>
      <c r="AD43" s="75">
        <f ca="1">IF(COUNT(Sheet1!$B12:'Sheet1'!$C12)=2,($Z$25/n-Z43)^2,0)</f>
        <v>180.24957902817138</v>
      </c>
      <c r="AE43" s="10"/>
    </row>
    <row r="44" spans="1:31">
      <c r="A44" s="10">
        <f t="shared" ca="1" si="6"/>
        <v>0.2289744332839948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299.90542716049384</v>
      </c>
      <c r="Z44" s="74">
        <f ca="1">IF(COUNT(Sheet1!$B13:'Sheet1'!$C13)=2,Z$29*B13^2+Y$30*B13+Y$31,0)</f>
        <v>66.564996645906973</v>
      </c>
      <c r="AA44" s="32"/>
      <c r="AB44" s="74">
        <f t="shared" ca="1" si="8"/>
        <v>2.0880153066823888</v>
      </c>
      <c r="AC44" s="32"/>
      <c r="AD44" s="75">
        <f ca="1">IF(COUNT(Sheet1!$B13:'Sheet1'!$C13)=2,($Z$25/n-Z44)^2,0)</f>
        <v>352.04170407407844</v>
      </c>
      <c r="AE44" s="10"/>
    </row>
    <row r="45" spans="1:31">
      <c r="A45" s="10">
        <f t="shared" ca="1" si="6"/>
        <v>0.35208914356377774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538.13689382716029</v>
      </c>
      <c r="Z45" s="74">
        <f ca="1">IF(COUNT(Sheet1!$B14:'Sheet1'!$C14)=2,Z$29*B14^2+Y$30*B14+Y$31,0)</f>
        <v>71.069915668428152</v>
      </c>
      <c r="AA45" s="59"/>
      <c r="AB45" s="74">
        <f t="shared" ca="1" si="8"/>
        <v>4.8882006917552751E-3</v>
      </c>
      <c r="AC45" s="32"/>
      <c r="AD45" s="75">
        <f ca="1">IF(COUNT(Sheet1!$B14:'Sheet1'!$C14)=2,($Z$25/n-Z45)^2,0)</f>
        <v>541.38555830661414</v>
      </c>
      <c r="AE45" s="10"/>
    </row>
    <row r="46" spans="1:31">
      <c r="A46" s="10">
        <f t="shared" ca="1" si="6"/>
        <v>0.7804030021396946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6.0886331099039737E-2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7.5202912778609243E-2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7.9306253971142548E-2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0.62624934464945037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3299.4523555555556</v>
      </c>
      <c r="Z73" s="83">
        <f ca="1">SUM(Z37:Z72)</f>
        <v>430.22000000002436</v>
      </c>
      <c r="AA73" s="83"/>
      <c r="AB73" s="83">
        <f ca="1">SUM(AB37:AB72)</f>
        <v>24.141348557738397</v>
      </c>
      <c r="AC73" s="83" t="s">
        <v>0</v>
      </c>
      <c r="AD73" s="84">
        <f ca="1">SUM(AD37:AD72)</f>
        <v>3275.3110069980835</v>
      </c>
      <c r="AE73" s="10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0.65899736775863438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0.723984503440531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0.68422902704586397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0.45966612494985037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0.95220236367425926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0.28307482747104717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0.16969345965580962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0.58180276891622773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2.8730667875938143E-2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0.7603231830252184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0.26568136554559774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0.29910940957848864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0.78150302155713125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0.92067571672305637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0.97144850604628874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0.17250436810064229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0.38630744334277689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0.94437848465093954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0.3639491026403795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0.12532182244023804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455</v>
      </c>
      <c r="AA25" s="57">
        <f t="shared" ca="1" si="7"/>
        <v>2863.3</v>
      </c>
      <c r="AB25" s="57">
        <f t="shared" ca="1" si="7"/>
        <v>328</v>
      </c>
      <c r="AC25" s="57">
        <f t="shared" ca="1" si="7"/>
        <v>2396</v>
      </c>
      <c r="AD25" s="57">
        <f t="shared" ca="1" si="7"/>
        <v>18724</v>
      </c>
      <c r="AE25" s="58">
        <f t="shared" ca="1" si="7"/>
        <v>20318.099999999999</v>
      </c>
    </row>
    <row r="26" spans="1:31">
      <c r="A26" s="10">
        <f t="shared" ca="1" si="6"/>
        <v>0.61499232296064921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4.6888655828099091E-2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8.3350152433136815E-2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97152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7.4084202320972015E-3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-0.45310441370239318</v>
      </c>
      <c r="Z29" s="17">
        <f ca="1">IF(Y29=0,0.0000000001,Y29)</f>
        <v>-0.45310441370239318</v>
      </c>
      <c r="AA29" s="17"/>
      <c r="AB29" s="17"/>
      <c r="AC29" s="10"/>
      <c r="AD29" s="10"/>
      <c r="AE29" s="11"/>
    </row>
    <row r="30" spans="1:31" ht="15">
      <c r="A30" s="10">
        <f t="shared" ca="1" si="6"/>
        <v>0.45040104564232852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11.857369894597419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0.59831255194755184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1.1944169960474309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0.43302569658724299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-0.45310441370239318</v>
      </c>
      <c r="Z32" s="95" t="s">
        <v>66</v>
      </c>
      <c r="AA32" s="95" t="s">
        <v>67</v>
      </c>
      <c r="AB32" s="95">
        <f ca="1">Y30</f>
        <v>11.857369894597419</v>
      </c>
      <c r="AC32" s="95" t="s">
        <v>68</v>
      </c>
      <c r="AD32" s="95" t="s">
        <v>67</v>
      </c>
      <c r="AE32" s="96">
        <f ca="1">Y31</f>
        <v>1.1944169960474309</v>
      </c>
    </row>
    <row r="33" spans="1:31" ht="15">
      <c r="A33" s="10">
        <f t="shared" ca="1" si="6"/>
        <v>0.83806041728031377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0.99794640566997617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0.99595053232291897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0.64461593417005947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0.21253255584530728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0.71399032343916113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699.89641975308643</v>
      </c>
      <c r="Z37" s="74">
        <f ca="1">IF(COUNT(Sheet1!$B6:'Sheet1'!$C6)=2,Z$29*B6^2+Y$30*B6+Y$31,0)</f>
        <v>23.096739130432695</v>
      </c>
      <c r="AA37" s="74"/>
      <c r="AB37" s="74">
        <f t="shared" ref="AB37:AB72" ca="1" si="8">IF(COUNT($B6:$C6)=2,(C6-Z37)^2,0)</f>
        <v>1.0065323724049473</v>
      </c>
      <c r="AC37" s="49"/>
      <c r="AD37" s="75">
        <f ca="1">IF(COUNT(Sheet1!$B6:'Sheet1'!$C6)=2,($Z$25/n-Z37)^2,0)</f>
        <v>753.98659946859709</v>
      </c>
      <c r="AE37" s="10" t="s">
        <v>0</v>
      </c>
    </row>
    <row r="38" spans="1:31">
      <c r="A38" s="10">
        <f t="shared" ca="1" si="6"/>
        <v>0.53157432831751583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378.51864197530864</v>
      </c>
      <c r="Z38" s="74">
        <f ca="1">IF(COUNT(Sheet1!$B7:'Sheet1'!$C7)=2,Z$29*B7^2+Y$30*B7+Y$31,0)</f>
        <v>32.688586956518151</v>
      </c>
      <c r="AA38" s="59"/>
      <c r="AB38" s="74">
        <f t="shared" ca="1" si="8"/>
        <v>2.5236085184195969</v>
      </c>
      <c r="AC38" s="32"/>
      <c r="AD38" s="75">
        <f ca="1">IF(COUNT(Sheet1!$B7:'Sheet1'!$C7)=2,($Z$25/n-Z38)^2,0)</f>
        <v>319.22856691898869</v>
      </c>
      <c r="AE38" s="10"/>
    </row>
    <row r="39" spans="1:31">
      <c r="A39" s="10">
        <f t="shared" ca="1" si="6"/>
        <v>1.5028431284062727E-2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82.003086419753117</v>
      </c>
      <c r="Z39" s="74">
        <f ca="1">IF(COUNT(Sheet1!$B8:'Sheet1'!$C8)=2,Z$29*B8^2+Y$30*B8+Y$31,0)</f>
        <v>41.374225955198817</v>
      </c>
      <c r="AA39" s="59"/>
      <c r="AB39" s="74">
        <f t="shared" ca="1" si="8"/>
        <v>1.5819110345649999E-2</v>
      </c>
      <c r="AC39" s="32"/>
      <c r="AD39" s="75">
        <f ca="1">IF(COUNT(Sheet1!$B8:'Sheet1'!$C8)=2,($Z$25/n-Z39)^2,0)</f>
        <v>84.29681323038686</v>
      </c>
      <c r="AE39" s="10"/>
    </row>
    <row r="40" spans="1:31">
      <c r="A40" s="10">
        <f t="shared" ca="1" si="6"/>
        <v>0.31834093219247972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82.003086419753117</v>
      </c>
      <c r="Z40" s="74">
        <f ca="1">IF(COUNT(Sheet1!$B9:'Sheet1'!$C9)=2,Z$29*B9^2+Y$30*B9+Y$31,0)</f>
        <v>41.374225955198817</v>
      </c>
      <c r="AA40" s="59"/>
      <c r="AB40" s="74">
        <f t="shared" ca="1" si="8"/>
        <v>1.5819110345649999E-2</v>
      </c>
      <c r="AC40" s="32"/>
      <c r="AD40" s="75">
        <f ca="1">IF(COUNT(Sheet1!$B9:'Sheet1'!$C9)=2,($Z$25/n-Z40)^2,0)</f>
        <v>84.29681323038686</v>
      </c>
      <c r="AE40" s="10"/>
    </row>
    <row r="41" spans="1:31">
      <c r="A41" s="10">
        <f t="shared" ca="1" si="6"/>
        <v>0.81944771462592481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28.563086419753056</v>
      </c>
      <c r="Z41" s="74">
        <f ca="1">IF(COUNT(Sheet1!$B10:'Sheet1'!$C10)=2,Z$29*B10^2+Y$30*B10+Y$31,0)</f>
        <v>56.026877470345788</v>
      </c>
      <c r="AA41" s="59"/>
      <c r="AB41" s="74">
        <f t="shared" ca="1" si="8"/>
        <v>1.6097892481346653E-2</v>
      </c>
      <c r="AC41" s="32"/>
      <c r="AD41" s="75">
        <f ca="1">IF(COUNT(Sheet1!$B10:'Sheet1'!$C10)=2,($Z$25/n-Z41)^2,0)</f>
        <v>29.935363495263836</v>
      </c>
      <c r="AE41" s="10"/>
    </row>
    <row r="42" spans="1:31">
      <c r="A42" s="10">
        <f t="shared" ca="1" si="6"/>
        <v>0.53303355130030317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28.563086419753056</v>
      </c>
      <c r="Z42" s="74">
        <f ca="1">IF(COUNT(Sheet1!$B11:'Sheet1'!$C11)=2,Z$29*B11^2+Y$30*B11+Y$31,0)</f>
        <v>56.026877470345788</v>
      </c>
      <c r="AA42" s="59"/>
      <c r="AB42" s="74">
        <f t="shared" ca="1" si="8"/>
        <v>1.6097892481346653E-2</v>
      </c>
      <c r="AC42" s="32"/>
      <c r="AD42" s="75">
        <f ca="1">IF(COUNT(Sheet1!$B11:'Sheet1'!$C11)=2,($Z$25/n-Z42)^2,0)</f>
        <v>29.935363495263836</v>
      </c>
      <c r="AE42" s="10"/>
    </row>
    <row r="43" spans="1:31">
      <c r="A43" s="10">
        <f t="shared" ca="1" si="6"/>
        <v>0.83034940953316416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154.86419753086415</v>
      </c>
      <c r="Z43" s="74">
        <f ca="1">IF(COUNT(Sheet1!$B12:'Sheet1'!$C12)=2,Z$29*B12^2+Y$30*B12+Y$31,0)</f>
        <v>61.9938899868121</v>
      </c>
      <c r="AA43" s="59"/>
      <c r="AB43" s="74">
        <f t="shared" ca="1" si="8"/>
        <v>1.0122573586369565</v>
      </c>
      <c r="AC43" s="32"/>
      <c r="AD43" s="75">
        <f ca="1">IF(COUNT(Sheet1!$B12:'Sheet1'!$C12)=2,($Z$25/n-Z43)^2,0)</f>
        <v>130.83549456126894</v>
      </c>
      <c r="AE43" s="10"/>
    </row>
    <row r="44" spans="1:31">
      <c r="A44" s="10">
        <f t="shared" ca="1" si="6"/>
        <v>0.34921317150449016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417.97530864197523</v>
      </c>
      <c r="Z44" s="74">
        <f ca="1">IF(COUNT(Sheet1!$B13:'Sheet1'!$C13)=2,Z$29*B13^2+Y$30*B13+Y$31,0)</f>
        <v>71.209288537530341</v>
      </c>
      <c r="AA44" s="32"/>
      <c r="AB44" s="74">
        <f t="shared" ca="1" si="8"/>
        <v>4.380169194158897E-2</v>
      </c>
      <c r="AC44" s="32"/>
      <c r="AD44" s="75">
        <f ca="1">IF(COUNT(Sheet1!$B13:'Sheet1'!$C13)=2,($Z$25/n-Z44)^2,0)</f>
        <v>426.576686090713</v>
      </c>
      <c r="AE44" s="10"/>
    </row>
    <row r="45" spans="1:31">
      <c r="A45" s="10">
        <f t="shared" ca="1" si="6"/>
        <v>0.60823540354814842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417.97530864197523</v>
      </c>
      <c r="Z45" s="74">
        <f ca="1">IF(COUNT(Sheet1!$B14:'Sheet1'!$C14)=2,Z$29*B14^2+Y$30*B14+Y$31,0)</f>
        <v>71.209288537530341</v>
      </c>
      <c r="AA45" s="59"/>
      <c r="AB45" s="74">
        <f t="shared" ca="1" si="8"/>
        <v>4.380169194158897E-2</v>
      </c>
      <c r="AC45" s="32"/>
      <c r="AD45" s="75">
        <f ca="1">IF(COUNT(Sheet1!$B14:'Sheet1'!$C14)=2,($Z$25/n-Z45)^2,0)</f>
        <v>426.576686090713</v>
      </c>
      <c r="AE45" s="10"/>
    </row>
    <row r="46" spans="1:31">
      <c r="A46" s="10">
        <f t="shared" ca="1" si="6"/>
        <v>0.52312416607911483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0.55233751199471137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0.54511062607054228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0.17605955175082377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0.51771144757383425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2290.362222222222</v>
      </c>
      <c r="Z73" s="83">
        <f ca="1">SUM(Z37:Z72)</f>
        <v>454.99999999991292</v>
      </c>
      <c r="AA73" s="83"/>
      <c r="AB73" s="83">
        <f ca="1">SUM(AB37:AB72)</f>
        <v>4.6938356389986717</v>
      </c>
      <c r="AC73" s="83" t="s">
        <v>0</v>
      </c>
      <c r="AD73" s="84">
        <f ca="1">SUM(AD37:AD72)</f>
        <v>2285.6683865815817</v>
      </c>
      <c r="AE73" s="10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0.54451487032287427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0.27438160744885509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0.46276854933814715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0.18066748847102754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0.48746055343325356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0.33564664798799237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0.56483221729045963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0.69545053429970782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0.9885051054450017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0.21802652619331597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0.69230604196673562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0.75064147390294167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0.45680045601242791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0.74967499437435414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5.1422083875289348E-2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0.45054869131818909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0.54552404983626157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0.25243715128043953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0.47700412857384256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0.89739155908143886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358.82000000000005</v>
      </c>
      <c r="AA25" s="57">
        <f t="shared" ca="1" si="7"/>
        <v>2081.06</v>
      </c>
      <c r="AB25" s="57">
        <f t="shared" ca="1" si="7"/>
        <v>239</v>
      </c>
      <c r="AC25" s="57">
        <f t="shared" ca="1" si="7"/>
        <v>1689</v>
      </c>
      <c r="AD25" s="57">
        <f t="shared" ca="1" si="7"/>
        <v>12947</v>
      </c>
      <c r="AE25" s="58">
        <f t="shared" ca="1" si="7"/>
        <v>14217.779999999999</v>
      </c>
    </row>
    <row r="26" spans="1:31">
      <c r="A26" s="10">
        <f t="shared" ca="1" si="6"/>
        <v>0.17769382251173715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0.78606129422372761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0.8635105206319672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316540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0.69913944135157713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-0.44151260504203566</v>
      </c>
      <c r="Z29" s="17">
        <f ca="1">IF(Y29=0,0.0000000001,Y29)</f>
        <v>-0.44151260504203566</v>
      </c>
      <c r="AA29" s="17"/>
      <c r="AB29" s="17"/>
      <c r="AC29" s="10"/>
      <c r="AD29" s="10"/>
      <c r="AE29" s="11"/>
    </row>
    <row r="30" spans="1:31" ht="15">
      <c r="A30" s="10">
        <f t="shared" ca="1" si="6"/>
        <v>0.77093350388020787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11.637546218487474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0.49986884265404141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1.1641344537807745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0.6796703509890637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-0.44151260504203566</v>
      </c>
      <c r="Z32" s="95" t="s">
        <v>66</v>
      </c>
      <c r="AA32" s="95" t="s">
        <v>67</v>
      </c>
      <c r="AB32" s="95">
        <f ca="1">Y30</f>
        <v>11.637546218487474</v>
      </c>
      <c r="AC32" s="95" t="s">
        <v>68</v>
      </c>
      <c r="AD32" s="95" t="s">
        <v>67</v>
      </c>
      <c r="AE32" s="96">
        <f ca="1">Y31</f>
        <v>1.1641344537807745</v>
      </c>
    </row>
    <row r="33" spans="1:31" ht="15">
      <c r="A33" s="10">
        <f t="shared" ca="1" si="6"/>
        <v>0.50469817685479468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0.99637636324292755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5.2654598931819452E-2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0.5842232323540365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8.7495897941481271E-2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0.10034688955749949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248.65785679012367</v>
      </c>
      <c r="Z37" s="74">
        <f ca="1">IF(COUNT(Sheet1!$B6:'Sheet1'!$C6)=2,Z$29*B6^2+Y$30*B6+Y$31,0)</f>
        <v>22.673176470587581</v>
      </c>
      <c r="AA37" s="74"/>
      <c r="AB37" s="74">
        <f t="shared" ref="AB37:AB72" ca="1" si="8">IF(COUNT($B6:$C6)=2,(C6-Z37)^2,0)</f>
        <v>2.0358253840849159</v>
      </c>
      <c r="AC37" s="49"/>
      <c r="AD37" s="75">
        <f ca="1">IF(COUNT(Sheet1!$B6:'Sheet1'!$C6)=2,($Z$25/n-Z37)^2,0)</f>
        <v>295.69252557292208</v>
      </c>
      <c r="AE37" s="10" t="s">
        <v>0</v>
      </c>
    </row>
    <row r="38" spans="1:31">
      <c r="A38" s="10">
        <f t="shared" ca="1" si="6"/>
        <v>0.24728889662137354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248.65785679012367</v>
      </c>
      <c r="Z38" s="74">
        <f ca="1">IF(COUNT(Sheet1!$B7:'Sheet1'!$C7)=2,Z$29*B7^2+Y$30*B7+Y$31,0)</f>
        <v>22.673176470587581</v>
      </c>
      <c r="AA38" s="59"/>
      <c r="AB38" s="74">
        <f t="shared" ca="1" si="8"/>
        <v>2.0358253840849159</v>
      </c>
      <c r="AC38" s="32"/>
      <c r="AD38" s="75">
        <f ca="1">IF(COUNT(Sheet1!$B7:'Sheet1'!$C7)=2,($Z$25/n-Z38)^2,0)</f>
        <v>295.69252557292208</v>
      </c>
      <c r="AE38" s="10"/>
    </row>
    <row r="39" spans="1:31">
      <c r="A39" s="10">
        <f t="shared" ca="1" si="6"/>
        <v>0.8354165539398446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76.893412345679124</v>
      </c>
      <c r="Z39" s="74">
        <f ca="1">IF(COUNT(Sheet1!$B8:'Sheet1'!$C8)=2,Z$29*B8^2+Y$30*B8+Y$31,0)</f>
        <v>32.103159663864879</v>
      </c>
      <c r="AA39" s="59"/>
      <c r="AB39" s="74">
        <f t="shared" ca="1" si="8"/>
        <v>1.0063293112054947</v>
      </c>
      <c r="AC39" s="32"/>
      <c r="AD39" s="75">
        <f ca="1">IF(COUNT(Sheet1!$B8:'Sheet1'!$C8)=2,($Z$25/n-Z39)^2,0)</f>
        <v>60.306550396392126</v>
      </c>
      <c r="AE39" s="10"/>
    </row>
    <row r="40" spans="1:31">
      <c r="A40" s="10">
        <f t="shared" ca="1" si="6"/>
        <v>0.21853911973221984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2.6605234567900977</v>
      </c>
      <c r="Z40" s="74">
        <f ca="1">IF(COUNT(Sheet1!$B9:'Sheet1'!$C9)=2,Z$29*B9^2+Y$30*B9+Y$31,0)</f>
        <v>40.650117647058103</v>
      </c>
      <c r="AA40" s="59"/>
      <c r="AB40" s="74">
        <f t="shared" ca="1" si="8"/>
        <v>0.72230001384205533</v>
      </c>
      <c r="AC40" s="32"/>
      <c r="AD40" s="75">
        <f ca="1">IF(COUNT(Sheet1!$B9:'Sheet1'!$C9)=2,($Z$25/n-Z40)^2,0)</f>
        <v>0.61031837259059996</v>
      </c>
      <c r="AE40" s="10"/>
    </row>
    <row r="41" spans="1:31">
      <c r="A41" s="10">
        <f t="shared" ca="1" si="6"/>
        <v>0.76311066718231724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37.590523456790024</v>
      </c>
      <c r="Z41" s="74">
        <f ca="1">IF(COUNT(Sheet1!$B10:'Sheet1'!$C10)=2,Z$29*B10^2+Y$30*B10+Y$31,0)</f>
        <v>48.314050420167248</v>
      </c>
      <c r="AA41" s="59"/>
      <c r="AB41" s="74">
        <f t="shared" ca="1" si="8"/>
        <v>5.3548293470762189</v>
      </c>
      <c r="AC41" s="32"/>
      <c r="AD41" s="75">
        <f ca="1">IF(COUNT(Sheet1!$B10:'Sheet1'!$C10)=2,($Z$25/n-Z41)^2,0)</f>
        <v>71.320753289383717</v>
      </c>
      <c r="AE41" s="10"/>
    </row>
    <row r="42" spans="1:31">
      <c r="A42" s="10">
        <f t="shared" ca="1" si="6"/>
        <v>0.47679153939689567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256.99652345678982</v>
      </c>
      <c r="Z42" s="74">
        <f ca="1">IF(COUNT(Sheet1!$B11:'Sheet1'!$C11)=2,Z$29*B11^2+Y$30*B11+Y$31,0)</f>
        <v>55.094957983192337</v>
      </c>
      <c r="AA42" s="59"/>
      <c r="AB42" s="74">
        <f t="shared" ca="1" si="8"/>
        <v>0.6480926488257468</v>
      </c>
      <c r="AC42" s="32"/>
      <c r="AD42" s="75">
        <f ca="1">IF(COUNT(Sheet1!$B11:'Sheet1'!$C11)=2,($Z$25/n-Z42)^2,0)</f>
        <v>231.83318006450239</v>
      </c>
      <c r="AE42" s="10"/>
    </row>
    <row r="43" spans="1:31">
      <c r="A43" s="10">
        <f t="shared" ca="1" si="6"/>
        <v>0.61658555811073745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637.6186123456788</v>
      </c>
      <c r="Z43" s="74">
        <f ca="1">IF(COUNT(Sheet1!$B12:'Sheet1'!$C12)=2,Z$29*B12^2+Y$30*B12+Y$31,0)</f>
        <v>66.007697478990281</v>
      </c>
      <c r="AA43" s="59"/>
      <c r="AB43" s="74">
        <f t="shared" ca="1" si="8"/>
        <v>0.78800681420569163</v>
      </c>
      <c r="AC43" s="32"/>
      <c r="AD43" s="75">
        <f ca="1">IF(COUNT(Sheet1!$B12:'Sheet1'!$C12)=2,($Z$25/n-Z43)^2,0)</f>
        <v>683.23731450995786</v>
      </c>
      <c r="AE43" s="10"/>
    </row>
    <row r="44" spans="1:31">
      <c r="A44" s="10">
        <f t="shared" ca="1" si="6"/>
        <v>0.44259641615540823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969.14607901234524</v>
      </c>
      <c r="Z44" s="74">
        <f ca="1">IF(COUNT(Sheet1!$B13:'Sheet1'!$C13)=2,Z$29*B13^2+Y$30*B13+Y$31,0)</f>
        <v>70.139529411763149</v>
      </c>
      <c r="AA44" s="32"/>
      <c r="AB44" s="74">
        <f t="shared" ca="1" si="8"/>
        <v>0.74040963322067177</v>
      </c>
      <c r="AC44" s="32"/>
      <c r="AD44" s="75">
        <f ca="1">IF(COUNT(Sheet1!$B13:'Sheet1'!$C13)=2,($Z$25/n-Z44)^2,0)</f>
        <v>916.31167766507679</v>
      </c>
      <c r="AE44" s="10"/>
    </row>
    <row r="45" spans="1:31">
      <c r="A45" s="10">
        <f t="shared" ca="1" si="6"/>
        <v>8.8699761996935744E-2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1589.5283012345685</v>
      </c>
      <c r="Z45" s="74">
        <f ca="1">IF(COUNT(Sheet1!$B14:'Sheet1'!$C14)=2,Z$29*B14^2+Y$30*B14+Y$31,0)</f>
        <v>1.1641344537807745</v>
      </c>
      <c r="AA45" s="59"/>
      <c r="AB45" s="74">
        <f t="shared" ca="1" si="8"/>
        <v>1.3552090264794623</v>
      </c>
      <c r="AC45" s="32"/>
      <c r="AD45" s="75">
        <f ca="1">IF(COUNT(Sheet1!$B14:'Sheet1'!$C14)=2,($Z$25/n-Z45)^2,0)</f>
        <v>1498.0580158820219</v>
      </c>
      <c r="AE45" s="10"/>
    </row>
    <row r="46" spans="1:31">
      <c r="A46" s="10">
        <f t="shared" ca="1" si="6"/>
        <v>0.92066154627126218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0.62138510044471928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0.73072174254480593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0.59750269448065874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0.67439622266040034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4067.7496888888891</v>
      </c>
      <c r="Z73" s="83">
        <f ca="1">SUM(Z37:Z72)</f>
        <v>358.81999999999192</v>
      </c>
      <c r="AA73" s="83"/>
      <c r="AB73" s="83">
        <f ca="1">SUM(AB37:AB72)</f>
        <v>14.686827563025174</v>
      </c>
      <c r="AC73" s="83" t="s">
        <v>0</v>
      </c>
      <c r="AD73" s="84">
        <f ca="1">SUM(AD37:AD72)</f>
        <v>4053.0628613257695</v>
      </c>
      <c r="AE73" s="10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0.77516608381969365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6.64029838367588E-2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0.56532909733113612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0.79073613155025457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0.1503991975166048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0.870988872053438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3.9348777111997357E-2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8.9286718965036482E-2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0.43750247116798135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0.37350803685217315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0.85886311346843869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0.53793517378984979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2.0038701232690914E-2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2.3299648694071751E-3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0.85106171979784928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0.27817887846174472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0.4780868101860819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0.35800918663162251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6.8267240581157296E-2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0.35723108584413088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443.82</v>
      </c>
      <c r="AA25" s="57">
        <f t="shared" ca="1" si="7"/>
        <v>2764.36</v>
      </c>
      <c r="AB25" s="57">
        <f t="shared" ca="1" si="7"/>
        <v>317</v>
      </c>
      <c r="AC25" s="57">
        <f t="shared" ca="1" si="7"/>
        <v>2257</v>
      </c>
      <c r="AD25" s="57">
        <f t="shared" ca="1" si="7"/>
        <v>16997</v>
      </c>
      <c r="AE25" s="58">
        <f t="shared" ca="1" si="7"/>
        <v>19249.48</v>
      </c>
    </row>
    <row r="26" spans="1:31">
      <c r="A26" s="10">
        <f t="shared" ca="1" si="6"/>
        <v>0.48682305508300505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0.80263924985356405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0.51269728241254442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97152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0.37140730394688615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-0.29354578392624325</v>
      </c>
      <c r="Z29" s="17">
        <f ca="1">IF(Y29=0,0.0000000001,Y29)</f>
        <v>-0.29354578392624325</v>
      </c>
      <c r="AA29" s="17"/>
      <c r="AB29" s="17"/>
      <c r="AC29" s="10"/>
      <c r="AD29" s="10"/>
      <c r="AE29" s="11"/>
    </row>
    <row r="30" spans="1:31" ht="15">
      <c r="A30" s="10">
        <f t="shared" ca="1" si="6"/>
        <v>0.68805240888479469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10.033647891964115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0.36191564972541035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5.0250296442670077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0.16425643308409743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-0.29354578392624325</v>
      </c>
      <c r="Z32" s="95" t="s">
        <v>66</v>
      </c>
      <c r="AA32" s="95" t="s">
        <v>67</v>
      </c>
      <c r="AB32" s="95">
        <f ca="1">Y30</f>
        <v>10.033647891964115</v>
      </c>
      <c r="AC32" s="95" t="s">
        <v>68</v>
      </c>
      <c r="AD32" s="95" t="s">
        <v>67</v>
      </c>
      <c r="AE32" s="96">
        <f ca="1">Y31</f>
        <v>5.0250296442670077</v>
      </c>
    </row>
    <row r="33" spans="1:31" ht="15">
      <c r="A33" s="10">
        <f t="shared" ca="1" si="6"/>
        <v>0.54314336664129492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0.99207212274082379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0.85005624028350613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0.48689264033342439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0.32366684788455424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0.17526601991400848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635.7121777777777</v>
      </c>
      <c r="Z37" s="74">
        <f ca="1">IF(COUNT(Sheet1!$B6:'Sheet1'!$C6)=2,Z$29*B6^2+Y$30*B6+Y$31,0)</f>
        <v>23.918142292490266</v>
      </c>
      <c r="AA37" s="74"/>
      <c r="AB37" s="74">
        <f t="shared" ref="AB37:AB72" ca="1" si="8">IF(COUNT($B6:$C6)=2,(C6-Z37)^2,0)</f>
        <v>3.3072225780696393E-2</v>
      </c>
      <c r="AC37" s="49"/>
      <c r="AD37" s="75">
        <f ca="1">IF(COUNT(Sheet1!$B6:'Sheet1'!$C6)=2,($Z$25/n-Z37)^2,0)</f>
        <v>644.91572800091592</v>
      </c>
      <c r="AE37" s="10" t="s">
        <v>0</v>
      </c>
    </row>
    <row r="38" spans="1:31">
      <c r="A38" s="10">
        <f t="shared" ca="1" si="6"/>
        <v>0.6100404240735241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635.7121777777777</v>
      </c>
      <c r="Z38" s="74">
        <f ca="1">IF(COUNT(Sheet1!$B7:'Sheet1'!$C7)=2,Z$29*B7^2+Y$30*B7+Y$31,0)</f>
        <v>23.918142292490266</v>
      </c>
      <c r="AA38" s="59"/>
      <c r="AB38" s="74">
        <f t="shared" ca="1" si="8"/>
        <v>3.3072225780696393E-2</v>
      </c>
      <c r="AC38" s="32"/>
      <c r="AD38" s="75">
        <f ca="1">IF(COUNT(Sheet1!$B7:'Sheet1'!$C7)=2,($Z$25/n-Z38)^2,0)</f>
        <v>644.91572800091592</v>
      </c>
      <c r="AE38" s="10"/>
    </row>
    <row r="39" spans="1:31">
      <c r="A39" s="10">
        <f t="shared" ca="1" si="6"/>
        <v>0.5655989876058396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61.048177777777767</v>
      </c>
      <c r="Z39" s="74">
        <f ca="1">IF(COUNT(Sheet1!$B8:'Sheet1'!$C8)=2,Z$29*B8^2+Y$30*B8+Y$31,0)</f>
        <v>40.462888669303574</v>
      </c>
      <c r="AA39" s="59"/>
      <c r="AB39" s="74">
        <f t="shared" ca="1" si="8"/>
        <v>1.0755999122589117</v>
      </c>
      <c r="AC39" s="32"/>
      <c r="AD39" s="75">
        <f ca="1">IF(COUNT(Sheet1!$B8:'Sheet1'!$C8)=2,($Z$25/n-Z39)^2,0)</f>
        <v>78.330370751052826</v>
      </c>
      <c r="AE39" s="10"/>
    </row>
    <row r="40" spans="1:31">
      <c r="A40" s="10">
        <f t="shared" ca="1" si="6"/>
        <v>0.3938253585731385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10.978177777777773</v>
      </c>
      <c r="Z40" s="74">
        <f ca="1">IF(COUNT(Sheet1!$B9:'Sheet1'!$C9)=2,Z$29*B9^2+Y$30*B9+Y$31,0)</f>
        <v>47.854624505931504</v>
      </c>
      <c r="AA40" s="59"/>
      <c r="AB40" s="74">
        <f t="shared" ca="1" si="8"/>
        <v>3.4396320580016755</v>
      </c>
      <c r="AC40" s="32"/>
      <c r="AD40" s="75">
        <f ca="1">IF(COUNT(Sheet1!$B9:'Sheet1'!$C9)=2,($Z$25/n-Z40)^2,0)</f>
        <v>2.1278314431400176</v>
      </c>
      <c r="AE40" s="10"/>
    </row>
    <row r="41" spans="1:31">
      <c r="A41" s="10">
        <f t="shared" ca="1" si="6"/>
        <v>0.17503972170710269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10.978177777777773</v>
      </c>
      <c r="Z41" s="74">
        <f ca="1">IF(COUNT(Sheet1!$B10:'Sheet1'!$C10)=2,Z$29*B10^2+Y$30*B10+Y$31,0)</f>
        <v>47.854624505931504</v>
      </c>
      <c r="AA41" s="59"/>
      <c r="AB41" s="74">
        <f t="shared" ca="1" si="8"/>
        <v>3.4396320580016755</v>
      </c>
      <c r="AC41" s="32"/>
      <c r="AD41" s="75">
        <f ca="1">IF(COUNT(Sheet1!$B10:'Sheet1'!$C10)=2,($Z$25/n-Z41)^2,0)</f>
        <v>2.1278314431400176</v>
      </c>
      <c r="AE41" s="10"/>
    </row>
    <row r="42" spans="1:31">
      <c r="A42" s="10">
        <f t="shared" ca="1" si="6"/>
        <v>0.21998760381294014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187.32484444444447</v>
      </c>
      <c r="Z42" s="74">
        <f ca="1">IF(COUNT(Sheet1!$B11:'Sheet1'!$C11)=2,Z$29*B11^2+Y$30*B11+Y$31,0)</f>
        <v>60.876821475629903</v>
      </c>
      <c r="AA42" s="59"/>
      <c r="AB42" s="74">
        <f t="shared" ca="1" si="8"/>
        <v>4.507887046346382</v>
      </c>
      <c r="AC42" s="32"/>
      <c r="AD42" s="75">
        <f ca="1">IF(COUNT(Sheet1!$B11:'Sheet1'!$C11)=2,($Z$25/n-Z42)^2,0)</f>
        <v>133.71425801703339</v>
      </c>
      <c r="AE42" s="10"/>
    </row>
    <row r="43" spans="1:31">
      <c r="A43" s="10">
        <f t="shared" ca="1" si="6"/>
        <v>6.090557843342681E-2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187.32484444444447</v>
      </c>
      <c r="Z43" s="74">
        <f ca="1">IF(COUNT(Sheet1!$B12:'Sheet1'!$C12)=2,Z$29*B12^2+Y$30*B12+Y$31,0)</f>
        <v>60.876821475629903</v>
      </c>
      <c r="AA43" s="59"/>
      <c r="AB43" s="74">
        <f t="shared" ca="1" si="8"/>
        <v>4.507887046346382</v>
      </c>
      <c r="AC43" s="32"/>
      <c r="AD43" s="75">
        <f ca="1">IF(COUNT(Sheet1!$B12:'Sheet1'!$C12)=2,($Z$25/n-Z43)^2,0)</f>
        <v>133.71425801703339</v>
      </c>
      <c r="AE43" s="10"/>
    </row>
    <row r="44" spans="1:31">
      <c r="A44" s="10">
        <f t="shared" ca="1" si="6"/>
        <v>5.0331527080833549E-3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249.85071111111128</v>
      </c>
      <c r="Z44" s="74">
        <f ca="1">IF(COUNT(Sheet1!$B13:'Sheet1'!$C13)=2,Z$29*B13^2+Y$30*B13+Y$31,0)</f>
        <v>66.507282608700365</v>
      </c>
      <c r="AA44" s="32"/>
      <c r="AB44" s="74">
        <f t="shared" ca="1" si="8"/>
        <v>1.9245530364024768</v>
      </c>
      <c r="AC44" s="32"/>
      <c r="AD44" s="75">
        <f ca="1">IF(COUNT(Sheet1!$B13:'Sheet1'!$C13)=2,($Z$25/n-Z44)^2,0)</f>
        <v>295.63189168389448</v>
      </c>
      <c r="AE44" s="10"/>
    </row>
    <row r="45" spans="1:31">
      <c r="A45" s="10">
        <f t="shared" ca="1" si="6"/>
        <v>0.61515377222574019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470.31151111111114</v>
      </c>
      <c r="Z45" s="74">
        <f ca="1">IF(COUNT(Sheet1!$B14:'Sheet1'!$C14)=2,Z$29*B14^2+Y$30*B14+Y$31,0)</f>
        <v>71.550652173918337</v>
      </c>
      <c r="AA45" s="59"/>
      <c r="AB45" s="74">
        <f t="shared" ca="1" si="8"/>
        <v>0.30321781664099046</v>
      </c>
      <c r="AC45" s="32"/>
      <c r="AD45" s="75">
        <f ca="1">IF(COUNT(Sheet1!$B14:'Sheet1'!$C14)=2,($Z$25/n-Z45)^2,0)</f>
        <v>494.49834921783679</v>
      </c>
      <c r="AE45" s="10"/>
    </row>
    <row r="46" spans="1:31">
      <c r="A46" s="10">
        <f t="shared" ca="1" si="6"/>
        <v>0.78892732838128332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0.85230010160439362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0.21273087103420585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0.15478146196965015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0.43722155717763045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2449.2407999999996</v>
      </c>
      <c r="Z73" s="83">
        <f ca="1">SUM(Z37:Z72)</f>
        <v>443.82000000002563</v>
      </c>
      <c r="AA73" s="83"/>
      <c r="AB73" s="83">
        <f ca="1">SUM(AB37:AB72)</f>
        <v>19.264553425559885</v>
      </c>
      <c r="AC73" s="83" t="s">
        <v>0</v>
      </c>
      <c r="AD73" s="84">
        <f ca="1">SUM(AD37:AD72)</f>
        <v>2429.9762465749627</v>
      </c>
      <c r="AE73" s="10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0.35410876922220169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0.54383909116247275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3.9618414518474143E-3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0.76212500365471725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0.81780740921378947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9.8154081281280003E-2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0.40271207679903065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3.8272200379208532E-2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0.23780150548214263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0.26783384418059508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0.56485018842275025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8.2971470715498263E-4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0.56395402723636157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0.28492043705513193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0.83514243471548244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0.43187819583703879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1.8842725009480921E-2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0.68418926495508003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0.35989902408203078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0.1014473263801754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429.62</v>
      </c>
      <c r="AA25" s="57">
        <f t="shared" ca="1" si="7"/>
        <v>2698.86</v>
      </c>
      <c r="AB25" s="57">
        <f t="shared" ca="1" si="7"/>
        <v>310</v>
      </c>
      <c r="AC25" s="57">
        <f t="shared" ca="1" si="7"/>
        <v>2196</v>
      </c>
      <c r="AD25" s="57">
        <f t="shared" ca="1" si="7"/>
        <v>16438</v>
      </c>
      <c r="AE25" s="58">
        <f t="shared" ca="1" si="7"/>
        <v>18750.78</v>
      </c>
    </row>
    <row r="26" spans="1:31">
      <c r="A26" s="10">
        <f t="shared" ca="1" si="6"/>
        <v>0.12262640215642473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0.21278780951745768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0.61007857396139753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149084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0.33014316982242686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-0.46584610018505057</v>
      </c>
      <c r="Z29" s="17">
        <f ca="1">IF(Y29=0,0.0000000001,Y29)</f>
        <v>-0.46584610018505057</v>
      </c>
      <c r="AA29" s="17"/>
      <c r="AB29" s="17"/>
      <c r="AC29" s="10"/>
      <c r="AD29" s="10"/>
      <c r="AE29" s="11"/>
    </row>
    <row r="30" spans="1:31" ht="15">
      <c r="A30" s="10">
        <f t="shared" ca="1" si="6"/>
        <v>0.95831483974795961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12.228749698157255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0.5496360642344793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-1.4386327171299456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0.84919861603554225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-0.46584610018505057</v>
      </c>
      <c r="Z32" s="95" t="s">
        <v>66</v>
      </c>
      <c r="AA32" s="95" t="s">
        <v>67</v>
      </c>
      <c r="AB32" s="95">
        <f ca="1">Y30</f>
        <v>12.228749698157255</v>
      </c>
      <c r="AC32" s="95" t="s">
        <v>68</v>
      </c>
      <c r="AD32" s="95" t="s">
        <v>67</v>
      </c>
      <c r="AE32" s="96">
        <f ca="1">Y31</f>
        <v>-1.4386327171299456</v>
      </c>
    </row>
    <row r="33" spans="1:31" ht="15">
      <c r="A33" s="10">
        <f t="shared" ca="1" si="6"/>
        <v>0.7662471998518815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0.99673376429719474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0.46170117315717774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0.48203625412625151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4.2682122768202713E-2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0.56358777039835117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1386.4865975308644</v>
      </c>
      <c r="Z37" s="74">
        <f ca="1">IF(COUNT(Sheet1!$B6:'Sheet1'!$C6)=2,Z$29*B6^2+Y$30*B6+Y$31,0)</f>
        <v>10.32427088084226</v>
      </c>
      <c r="AA37" s="74"/>
      <c r="AB37" s="74">
        <f t="shared" ref="AB37:AB72" ca="1" si="8">IF(COUNT($B6:$C6)=2,(C6-Z37)^2,0)</f>
        <v>3.0880723319955235E-2</v>
      </c>
      <c r="AC37" s="49"/>
      <c r="AD37" s="75">
        <f ca="1">IF(COUNT(Sheet1!$B6:'Sheet1'!$C6)=2,($Z$25/n-Z37)^2,0)</f>
        <v>1399.6042210124383</v>
      </c>
      <c r="AE37" s="10" t="s">
        <v>0</v>
      </c>
    </row>
    <row r="38" spans="1:31">
      <c r="A38" s="10">
        <f t="shared" ca="1" si="6"/>
        <v>0.13323481069990473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276.74170864197532</v>
      </c>
      <c r="Z38" s="74">
        <f ca="1">IF(COUNT(Sheet1!$B7:'Sheet1'!$C7)=2,Z$29*B7^2+Y$30*B7+Y$31,0)</f>
        <v>31.055001475676359</v>
      </c>
      <c r="AA38" s="59"/>
      <c r="AB38" s="74">
        <f t="shared" ca="1" si="8"/>
        <v>2.0248671913053943E-3</v>
      </c>
      <c r="AC38" s="32"/>
      <c r="AD38" s="75">
        <f ca="1">IF(COUNT(Sheet1!$B7:'Sheet1'!$C7)=2,($Z$25/n-Z38)^2,0)</f>
        <v>278.24088441177452</v>
      </c>
      <c r="AE38" s="10"/>
    </row>
    <row r="39" spans="1:31">
      <c r="A39" s="10">
        <f t="shared" ca="1" si="6"/>
        <v>5.5648700262156736E-2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276.74170864197532</v>
      </c>
      <c r="Z39" s="74">
        <f ca="1">IF(COUNT(Sheet1!$B8:'Sheet1'!$C8)=2,Z$29*B8^2+Y$30*B8+Y$31,0)</f>
        <v>31.055001475676359</v>
      </c>
      <c r="AA39" s="59"/>
      <c r="AB39" s="74">
        <f t="shared" ca="1" si="8"/>
        <v>2.0248671913053943E-3</v>
      </c>
      <c r="AC39" s="32"/>
      <c r="AD39" s="75">
        <f ca="1">IF(COUNT(Sheet1!$B8:'Sheet1'!$C8)=2,($Z$25/n-Z39)^2,0)</f>
        <v>278.24088441177452</v>
      </c>
      <c r="AE39" s="10"/>
    </row>
    <row r="40" spans="1:31">
      <c r="A40" s="10">
        <f t="shared" ca="1" si="6"/>
        <v>0.6353382838389926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3.0121530864197577</v>
      </c>
      <c r="Z40" s="74">
        <f ca="1">IF(COUNT(Sheet1!$B9:'Sheet1'!$C9)=2,Z$29*B9^2+Y$30*B9+Y$31,0)</f>
        <v>48.058963269030066</v>
      </c>
      <c r="AA40" s="59"/>
      <c r="AB40" s="74">
        <f t="shared" ca="1" si="8"/>
        <v>4.2393297432149764</v>
      </c>
      <c r="AC40" s="32"/>
      <c r="AD40" s="75">
        <f ca="1">IF(COUNT(Sheet1!$B9:'Sheet1'!$C9)=2,($Z$25/n-Z40)^2,0)</f>
        <v>0.10459254913481027</v>
      </c>
      <c r="AE40" s="10"/>
    </row>
    <row r="41" spans="1:31">
      <c r="A41" s="10">
        <f t="shared" ca="1" si="6"/>
        <v>0.15080086911452495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66.658153086419702</v>
      </c>
      <c r="Z41" s="74">
        <f ca="1">IF(COUNT(Sheet1!$B10:'Sheet1'!$C10)=2,Z$29*B10^2+Y$30*B10+Y$31,0)</f>
        <v>55.163405865151759</v>
      </c>
      <c r="AA41" s="59"/>
      <c r="AB41" s="74">
        <f t="shared" ca="1" si="8"/>
        <v>0.54257091949282632</v>
      </c>
      <c r="AC41" s="32"/>
      <c r="AD41" s="75">
        <f ca="1">IF(COUNT(Sheet1!$B10:'Sheet1'!$C10)=2,($Z$25/n-Z41)^2,0)</f>
        <v>55.172960221768399</v>
      </c>
      <c r="AE41" s="10"/>
    </row>
    <row r="42" spans="1:31">
      <c r="A42" s="10">
        <f t="shared" ca="1" si="6"/>
        <v>0.69974025852624711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66.658153086419702</v>
      </c>
      <c r="Z42" s="74">
        <f ca="1">IF(COUNT(Sheet1!$B11:'Sheet1'!$C11)=2,Z$29*B11^2+Y$30*B11+Y$31,0)</f>
        <v>55.163405865151759</v>
      </c>
      <c r="AA42" s="59"/>
      <c r="AB42" s="74">
        <f t="shared" ca="1" si="8"/>
        <v>0.54257091949282632</v>
      </c>
      <c r="AC42" s="32"/>
      <c r="AD42" s="75">
        <f ca="1">IF(COUNT(Sheet1!$B11:'Sheet1'!$C11)=2,($Z$25/n-Z42)^2,0)</f>
        <v>55.172960221768399</v>
      </c>
      <c r="AE42" s="10"/>
    </row>
    <row r="43" spans="1:31">
      <c r="A43" s="10">
        <f t="shared" ca="1" si="6"/>
        <v>0.71907730558004346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233.00326419753083</v>
      </c>
      <c r="Z43" s="74">
        <f ca="1">IF(COUNT(Sheet1!$B12:'Sheet1'!$C12)=2,Z$29*B12^2+Y$30*B12+Y$31,0)</f>
        <v>61.336156260903351</v>
      </c>
      <c r="AA43" s="59"/>
      <c r="AB43" s="74">
        <f t="shared" ca="1" si="8"/>
        <v>2.7683759881311167</v>
      </c>
      <c r="AC43" s="32"/>
      <c r="AD43" s="75">
        <f ca="1">IF(COUNT(Sheet1!$B12:'Sheet1'!$C12)=2,($Z$25/n-Z43)^2,0)</f>
        <v>184.97633954630692</v>
      </c>
      <c r="AE43" s="10"/>
    </row>
    <row r="44" spans="1:31">
      <c r="A44" s="10">
        <f t="shared" ca="1" si="6"/>
        <v>4.7153073709738091E-4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302.21890864197542</v>
      </c>
      <c r="Z44" s="74">
        <f ca="1">IF(COUNT(Sheet1!$B13:'Sheet1'!$C13)=2,Z$29*B13^2+Y$30*B13+Y$31,0)</f>
        <v>66.577214456284864</v>
      </c>
      <c r="AA44" s="32"/>
      <c r="AB44" s="74">
        <f t="shared" ca="1" si="8"/>
        <v>2.1234739716055779</v>
      </c>
      <c r="AC44" s="32"/>
      <c r="AD44" s="75">
        <f ca="1">IF(COUNT(Sheet1!$B13:'Sheet1'!$C13)=2,($Z$25/n-Z44)^2,0)</f>
        <v>355.00811013143192</v>
      </c>
      <c r="AE44" s="10"/>
    </row>
    <row r="45" spans="1:31">
      <c r="A45" s="10">
        <f t="shared" ca="1" si="6"/>
        <v>0.86470799911731211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541.23437530864192</v>
      </c>
      <c r="Z45" s="74">
        <f ca="1">IF(COUNT(Sheet1!$B14:'Sheet1'!$C14)=2,Z$29*B14^2+Y$30*B14+Y$31,0)</f>
        <v>70.886580451296254</v>
      </c>
      <c r="AA45" s="59"/>
      <c r="AB45" s="74">
        <f t="shared" ca="1" si="8"/>
        <v>1.2863994028161395E-2</v>
      </c>
      <c r="AC45" s="32"/>
      <c r="AD45" s="75">
        <f ca="1">IF(COUNT(Sheet1!$B14:'Sheet1'!$C14)=2,($Z$25/n-Z45)^2,0)</f>
        <v>535.96995372320555</v>
      </c>
      <c r="AE45" s="10"/>
    </row>
    <row r="46" spans="1:31">
      <c r="A46" s="10">
        <f t="shared" ca="1" si="6"/>
        <v>0.70353435447734936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9.5646027984751969E-2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0.80864485969351829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0.37101816002041943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0.28990601253361903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3152.7550222222221</v>
      </c>
      <c r="Z73" s="83">
        <f ca="1">SUM(Z37:Z72)</f>
        <v>429.62000000001308</v>
      </c>
      <c r="AA73" s="83"/>
      <c r="AB73" s="83">
        <f ca="1">SUM(AB37:AB72)</f>
        <v>10.264115993668051</v>
      </c>
      <c r="AC73" s="83" t="s">
        <v>0</v>
      </c>
      <c r="AD73" s="84">
        <f ca="1">SUM(AD37:AD72)</f>
        <v>3142.4909062296028</v>
      </c>
      <c r="AE73" s="10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0.81084870733089787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0.55976763248955375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0.57602374955189228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0.83832495313991817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0.7716570973260849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0.80446382873014843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0.94911717803760365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0.87809590468791832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0.4458861222976932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0.8389975983919481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0.47153486489206164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0.20857497997496555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0.73878898809208304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0.98800873963775704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0.89947777777930582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0.97447639401441633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5.0810694156055547E-2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0.43076538171165379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0.81479182504644199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0.43444163150665871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53</v>
      </c>
      <c r="Z25" s="56">
        <f t="shared" ca="1" si="7"/>
        <v>468.72</v>
      </c>
      <c r="AA25" s="57">
        <f t="shared" ca="1" si="7"/>
        <v>3112.86</v>
      </c>
      <c r="AB25" s="57">
        <f t="shared" ca="1" si="7"/>
        <v>365</v>
      </c>
      <c r="AC25" s="57">
        <f t="shared" ca="1" si="7"/>
        <v>2753</v>
      </c>
      <c r="AD25" s="57">
        <f t="shared" ca="1" si="7"/>
        <v>21893</v>
      </c>
      <c r="AE25" s="58">
        <f t="shared" ca="1" si="7"/>
        <v>22959.38</v>
      </c>
    </row>
    <row r="26" spans="1:31">
      <c r="A26" s="10">
        <f t="shared" ca="1" si="6"/>
        <v>0.30029279029480249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0.39969810499737091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0.63131271229343211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96432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0.12892829284790186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-0.36446573751432637</v>
      </c>
      <c r="Z29" s="17">
        <f ca="1">IF(Y29=0,0.0000000001,Y29)</f>
        <v>-0.36446573751432637</v>
      </c>
      <c r="AA29" s="17"/>
      <c r="AB29" s="17"/>
      <c r="AC29" s="10"/>
      <c r="AD29" s="10"/>
      <c r="AE29" s="11"/>
    </row>
    <row r="30" spans="1:31" ht="15">
      <c r="A30" s="10">
        <f t="shared" ca="1" si="6"/>
        <v>0.13431638850751582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10.826382113823067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0.43719539702748567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3.1057491289238164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0.12678183954278688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-0.36446573751432637</v>
      </c>
      <c r="Z32" s="95" t="s">
        <v>66</v>
      </c>
      <c r="AA32" s="95" t="s">
        <v>67</v>
      </c>
      <c r="AB32" s="95">
        <f ca="1">Y30</f>
        <v>10.826382113823067</v>
      </c>
      <c r="AC32" s="95" t="s">
        <v>68</v>
      </c>
      <c r="AD32" s="95" t="s">
        <v>67</v>
      </c>
      <c r="AE32" s="96">
        <f ca="1">Y31</f>
        <v>3.1057491289238164</v>
      </c>
    </row>
    <row r="33" spans="1:31" ht="15">
      <c r="A33" s="10">
        <f t="shared" ca="1" si="6"/>
        <v>0.64255073285062325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0.99416996367092181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0.56739711242294022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5.1723261030148793E-2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0.49801642163394233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0.86568133540235936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782.88040000000024</v>
      </c>
      <c r="Z37" s="74">
        <f ca="1">IF(COUNT(Sheet1!$B6:'Sheet1'!$C6)=2,Z$29*B6^2+Y$30*B6+Y$31,0)</f>
        <v>23.300650406512645</v>
      </c>
      <c r="AA37" s="74"/>
      <c r="AB37" s="74">
        <f t="shared" ref="AB37:AB72" ca="1" si="8">IF(COUNT($B6:$C6)=2,(C6-Z37)^2,0)</f>
        <v>0.63895977260840198</v>
      </c>
      <c r="AC37" s="49"/>
      <c r="AD37" s="75">
        <f ca="1">IF(COUNT(Sheet1!$B6:'Sheet1'!$C6)=2,($Z$25/n-Z37)^2,0)</f>
        <v>828.25096302416114</v>
      </c>
      <c r="AE37" s="10" t="s">
        <v>0</v>
      </c>
    </row>
    <row r="38" spans="1:31">
      <c r="A38" s="10">
        <f t="shared" ca="1" si="6"/>
        <v>0.89139764894909879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440.16040000000015</v>
      </c>
      <c r="Z38" s="74">
        <f ca="1">IF(COUNT(Sheet1!$B7:'Sheet1'!$C7)=2,Z$29*B7^2+Y$30*B7+Y$31,0)</f>
        <v>32.304703832764083</v>
      </c>
      <c r="AA38" s="59"/>
      <c r="AB38" s="74">
        <f t="shared" ca="1" si="8"/>
        <v>1.4513113246764693</v>
      </c>
      <c r="AC38" s="32"/>
      <c r="AD38" s="75">
        <f ca="1">IF(COUNT(Sheet1!$B7:'Sheet1'!$C7)=2,($Z$25/n-Z38)^2,0)</f>
        <v>391.06233850189574</v>
      </c>
      <c r="AE38" s="10"/>
    </row>
    <row r="39" spans="1:31">
      <c r="A39" s="10">
        <f t="shared" ca="1" si="6"/>
        <v>0.88674068636697256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111.93640000000012</v>
      </c>
      <c r="Z39" s="74">
        <f ca="1">IF(COUNT(Sheet1!$B8:'Sheet1'!$C8)=2,Z$29*B8^2+Y$30*B8+Y$31,0)</f>
        <v>40.579825783986863</v>
      </c>
      <c r="AA39" s="59"/>
      <c r="AB39" s="74">
        <f t="shared" ca="1" si="8"/>
        <v>0.84672058781539206</v>
      </c>
      <c r="AC39" s="32"/>
      <c r="AD39" s="75">
        <f ca="1">IF(COUNT(Sheet1!$B8:'Sheet1'!$C8)=2,($Z$25/n-Z39)^2,0)</f>
        <v>132.25400699865349</v>
      </c>
      <c r="AE39" s="10"/>
    </row>
    <row r="40" spans="1:31">
      <c r="A40" s="10">
        <f t="shared" ca="1" si="6"/>
        <v>0.6759520984706302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36.966400000000064</v>
      </c>
      <c r="Z40" s="74">
        <f ca="1">IF(COUNT(Sheet1!$B9:'Sheet1'!$C9)=2,Z$29*B9^2+Y$30*B9+Y$31,0)</f>
        <v>48.12601626018099</v>
      </c>
      <c r="AA40" s="59"/>
      <c r="AB40" s="74">
        <f t="shared" ca="1" si="8"/>
        <v>4.5199451385539611</v>
      </c>
      <c r="AC40" s="32"/>
      <c r="AD40" s="75">
        <f ca="1">IF(COUNT(Sheet1!$B9:'Sheet1'!$C9)=2,($Z$25/n-Z40)^2,0)</f>
        <v>15.633987414753172</v>
      </c>
      <c r="AE40" s="10"/>
    </row>
    <row r="41" spans="1:31">
      <c r="A41" s="10">
        <f t="shared" ca="1" si="6"/>
        <v>0.39906289150110874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14.592399999999948</v>
      </c>
      <c r="Z41" s="74">
        <f ca="1">IF(COUNT(Sheet1!$B10:'Sheet1'!$C10)=2,Z$29*B10^2+Y$30*B10+Y$31,0)</f>
        <v>54.943275261346471</v>
      </c>
      <c r="AA41" s="59"/>
      <c r="AB41" s="74">
        <f t="shared" ca="1" si="8"/>
        <v>0.91532222555165976</v>
      </c>
      <c r="AC41" s="32"/>
      <c r="AD41" s="75">
        <f ca="1">IF(COUNT(Sheet1!$B10:'Sheet1'!$C10)=2,($Z$25/n-Z41)^2,0)</f>
        <v>8.1983452222386735</v>
      </c>
      <c r="AE41" s="10"/>
    </row>
    <row r="42" spans="1:31">
      <c r="A42" s="10">
        <f t="shared" ca="1" si="6"/>
        <v>0.92213913216323884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119.24639999999988</v>
      </c>
      <c r="Z42" s="74">
        <f ca="1">IF(COUNT(Sheet1!$B11:'Sheet1'!$C11)=2,Z$29*B11^2+Y$30*B11+Y$31,0)</f>
        <v>61.031602787483294</v>
      </c>
      <c r="AA42" s="59"/>
      <c r="AB42" s="74">
        <f t="shared" ca="1" si="8"/>
        <v>3.8745875862435382</v>
      </c>
      <c r="AC42" s="32"/>
      <c r="AD42" s="75">
        <f ca="1">IF(COUNT(Sheet1!$B11:'Sheet1'!$C11)=2,($Z$25/n-Z42)^2,0)</f>
        <v>80.13119246487858</v>
      </c>
      <c r="AE42" s="10"/>
    </row>
    <row r="43" spans="1:31">
      <c r="A43" s="10">
        <f t="shared" ca="1" si="6"/>
        <v>3.411800074880833E-2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170.04159999999999</v>
      </c>
      <c r="Z43" s="74">
        <f ca="1">IF(COUNT(Sheet1!$B12:'Sheet1'!$C12)=2,Z$29*B12^2+Y$30*B12+Y$31,0)</f>
        <v>66.390998838591472</v>
      </c>
      <c r="AA43" s="59"/>
      <c r="AB43" s="74">
        <f t="shared" ca="1" si="8"/>
        <v>1.6154380477008581</v>
      </c>
      <c r="AC43" s="32"/>
      <c r="AD43" s="75">
        <f ca="1">IF(COUNT(Sheet1!$B12:'Sheet1'!$C12)=2,($Z$25/n-Z43)^2,0)</f>
        <v>204.8046877581663</v>
      </c>
      <c r="AE43" s="10"/>
    </row>
    <row r="44" spans="1:31">
      <c r="A44" s="10">
        <f t="shared" ca="1" si="6"/>
        <v>0.43646392686749302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357.96639999999979</v>
      </c>
      <c r="Z44" s="74">
        <f ca="1">IF(COUNT(Sheet1!$B13:'Sheet1'!$C13)=2,Z$29*B13^2+Y$30*B13+Y$31,0)</f>
        <v>71.02146341467099</v>
      </c>
      <c r="AA44" s="32"/>
      <c r="AB44" s="74">
        <f t="shared" ca="1" si="8"/>
        <v>4.6067816933885924E-4</v>
      </c>
      <c r="AC44" s="32"/>
      <c r="AD44" s="75">
        <f ca="1">IF(COUNT(Sheet1!$B13:'Sheet1'!$C13)=2,($Z$25/n-Z44)^2,0)</f>
        <v>358.77903628931938</v>
      </c>
      <c r="AE44" s="10"/>
    </row>
    <row r="45" spans="1:31">
      <c r="A45" s="10">
        <f t="shared" ca="1" si="6"/>
        <v>8.2042777506702746E-2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357.96639999999979</v>
      </c>
      <c r="Z45" s="74">
        <f ca="1">IF(COUNT(Sheet1!$B14:'Sheet1'!$C14)=2,Z$29*B14^2+Y$30*B14+Y$31,0)</f>
        <v>71.02146341467099</v>
      </c>
      <c r="AA45" s="59"/>
      <c r="AB45" s="74">
        <f t="shared" ca="1" si="8"/>
        <v>4.6067816933885924E-4</v>
      </c>
      <c r="AC45" s="32"/>
      <c r="AD45" s="75">
        <f ca="1">IF(COUNT(Sheet1!$B14:'Sheet1'!$C14)=2,($Z$25/n-Z45)^2,0)</f>
        <v>358.77903628931938</v>
      </c>
      <c r="AE45" s="10"/>
    </row>
    <row r="46" spans="1:31">
      <c r="A46" s="10">
        <f t="shared" ca="1" si="6"/>
        <v>1.7763406249608704E-2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0.65808060827053705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0.78090233124164177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0.50846647157315161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0.79953008846571783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2391.7568000000001</v>
      </c>
      <c r="Z73" s="83">
        <f ca="1">SUM(Z37:Z72)</f>
        <v>468.72000000020773</v>
      </c>
      <c r="AA73" s="83"/>
      <c r="AB73" s="83">
        <f ca="1">SUM(AB37:AB72)</f>
        <v>13.86320603948896</v>
      </c>
      <c r="AC73" s="83" t="s">
        <v>0</v>
      </c>
      <c r="AD73" s="84">
        <f ca="1">SUM(AD37:AD72)</f>
        <v>2377.8935939633857</v>
      </c>
      <c r="AE73" s="10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0.88011294571637855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0.99919632844037132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0.78523103358428603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0.63991135261120169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0.93074227775783847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0.29413340425723755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0.29894882517139665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0.60677164332104416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0.38347903821822138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0.88898836165466077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0.85715521291858177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5.0594199670693341E-2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0.81893812654987796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0.68843262509706971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0.44672737706573173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0.4623365771863629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0.43478610590677602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0.55200742675022962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0.26927096314134835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0.45707193975300897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51</v>
      </c>
      <c r="Z25" s="56">
        <f t="shared" ca="1" si="7"/>
        <v>459.5</v>
      </c>
      <c r="AA25" s="57">
        <f t="shared" ca="1" si="7"/>
        <v>2927.3</v>
      </c>
      <c r="AB25" s="57">
        <f t="shared" ca="1" si="7"/>
        <v>337</v>
      </c>
      <c r="AC25" s="57">
        <f t="shared" ca="1" si="7"/>
        <v>2457</v>
      </c>
      <c r="AD25" s="57">
        <f t="shared" ca="1" si="7"/>
        <v>19093</v>
      </c>
      <c r="AE25" s="58">
        <f t="shared" ca="1" si="7"/>
        <v>20804.099999999999</v>
      </c>
    </row>
    <row r="26" spans="1:31">
      <c r="A26" s="10">
        <f t="shared" ca="1" si="6"/>
        <v>0.21385042874914195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0.20926687227248597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3.4331871190427576E-2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100700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0.37554548358946471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-0.38627209533261209</v>
      </c>
      <c r="Z29" s="17">
        <f ca="1">IF(Y29=0,0.0000000001,Y29)</f>
        <v>-0.38627209533261209</v>
      </c>
      <c r="AA29" s="17"/>
      <c r="AB29" s="17"/>
      <c r="AC29" s="10"/>
      <c r="AD29" s="10"/>
      <c r="AE29" s="11"/>
    </row>
    <row r="30" spans="1:31" ht="15">
      <c r="A30" s="10">
        <f t="shared" ca="1" si="6"/>
        <v>5.0448656650732615E-2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11.143463753723459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0.77161137969148663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2.3730049652518201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0.61017233741401256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-0.38627209533261209</v>
      </c>
      <c r="Z32" s="95" t="s">
        <v>66</v>
      </c>
      <c r="AA32" s="95" t="s">
        <v>67</v>
      </c>
      <c r="AB32" s="95">
        <f ca="1">Y30</f>
        <v>11.143463753723459</v>
      </c>
      <c r="AC32" s="95" t="s">
        <v>68</v>
      </c>
      <c r="AD32" s="95" t="s">
        <v>67</v>
      </c>
      <c r="AE32" s="96">
        <f ca="1">Y31</f>
        <v>2.3730049652518201</v>
      </c>
    </row>
    <row r="33" spans="1:31" ht="15">
      <c r="A33" s="10">
        <f t="shared" ca="1" si="6"/>
        <v>0.89541226420899689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0.99445672018826003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0.35174120866392777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0.33892522230783328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0.14054673890372105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0.13713339327095109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726.60197530864195</v>
      </c>
      <c r="Z37" s="74">
        <f ca="1">IF(COUNT(Sheet1!$B6:'Sheet1'!$C6)=2,Z$29*B6^2+Y$30*B6+Y$31,0)</f>
        <v>23.11484409136829</v>
      </c>
      <c r="AA37" s="74"/>
      <c r="AB37" s="74">
        <f t="shared" ref="AB37:AB72" ca="1" si="8">IF(COUNT($B6:$C6)=2,(C6-Z37)^2,0)</f>
        <v>0.97053216431197209</v>
      </c>
      <c r="AC37" s="49"/>
      <c r="AD37" s="75">
        <f ca="1">IF(COUNT(Sheet1!$B6:'Sheet1'!$C6)=2,($Z$25/n-Z37)^2,0)</f>
        <v>780.68335712496571</v>
      </c>
      <c r="AE37" s="10" t="s">
        <v>0</v>
      </c>
    </row>
    <row r="38" spans="1:31">
      <c r="A38" s="10">
        <f t="shared" ca="1" si="6"/>
        <v>0.55120931313555044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398.22419753086422</v>
      </c>
      <c r="Z38" s="74">
        <f ca="1">IF(COUNT(Sheet1!$B7:'Sheet1'!$C7)=2,Z$29*B7^2+Y$30*B7+Y$31,0)</f>
        <v>32.326947368428691</v>
      </c>
      <c r="AA38" s="59"/>
      <c r="AB38" s="74">
        <f t="shared" ca="1" si="8"/>
        <v>1.505399844894086</v>
      </c>
      <c r="AC38" s="32"/>
      <c r="AD38" s="75">
        <f ca="1">IF(COUNT(Sheet1!$B7:'Sheet1'!$C7)=2,($Z$25/n-Z38)^2,0)</f>
        <v>350.76076462691549</v>
      </c>
      <c r="AE38" s="10"/>
    </row>
    <row r="39" spans="1:31">
      <c r="A39" s="10">
        <f t="shared" ca="1" si="6"/>
        <v>0.6482993477286253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91.308641975308674</v>
      </c>
      <c r="Z39" s="74">
        <f ca="1">IF(COUNT(Sheet1!$B8:'Sheet1'!$C8)=2,Z$29*B8^2+Y$30*B8+Y$31,0)</f>
        <v>40.766506454823869</v>
      </c>
      <c r="AA39" s="59"/>
      <c r="AB39" s="74">
        <f t="shared" ca="1" si="8"/>
        <v>0.538012780815049</v>
      </c>
      <c r="AC39" s="32"/>
      <c r="AD39" s="75">
        <f ca="1">IF(COUNT(Sheet1!$B8:'Sheet1'!$C8)=2,($Z$25/n-Z39)^2,0)</f>
        <v>105.86453139726756</v>
      </c>
      <c r="AE39" s="10"/>
    </row>
    <row r="40" spans="1:31">
      <c r="A40" s="10">
        <f t="shared" ca="1" si="6"/>
        <v>0.81846920336867723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25.558641975308657</v>
      </c>
      <c r="Z40" s="74">
        <f ca="1">IF(COUNT(Sheet1!$B9:'Sheet1'!$C9)=2,Z$29*B9^2+Y$30*B9+Y$31,0)</f>
        <v>48.433521350553818</v>
      </c>
      <c r="AA40" s="59"/>
      <c r="AB40" s="74">
        <f t="shared" ca="1" si="8"/>
        <v>5.9220261636012772</v>
      </c>
      <c r="AC40" s="32"/>
      <c r="AD40" s="75">
        <f ca="1">IF(COUNT(Sheet1!$B9:'Sheet1'!$C9)=2,($Z$25/n-Z40)^2,0)</f>
        <v>6.8750633721991035</v>
      </c>
      <c r="AE40" s="10"/>
    </row>
    <row r="41" spans="1:31">
      <c r="A41" s="10">
        <f t="shared" ca="1" si="6"/>
        <v>0.71566907689026726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23.468641975308614</v>
      </c>
      <c r="Z41" s="74">
        <f ca="1">IF(COUNT(Sheet1!$B10:'Sheet1'!$C10)=2,Z$29*B10^2+Y$30*B10+Y$31,0)</f>
        <v>55.327992055618544</v>
      </c>
      <c r="AA41" s="59"/>
      <c r="AB41" s="74">
        <f t="shared" ca="1" si="8"/>
        <v>0.32719308843549666</v>
      </c>
      <c r="AC41" s="32"/>
      <c r="AD41" s="75">
        <f ca="1">IF(COUNT(Sheet1!$B10:'Sheet1'!$C10)=2,($Z$25/n-Z41)^2,0)</f>
        <v>18.25371364707047</v>
      </c>
      <c r="AE41" s="10"/>
    </row>
    <row r="42" spans="1:31">
      <c r="A42" s="10">
        <f t="shared" ca="1" si="6"/>
        <v>0.81640087296523611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23.468641975308614</v>
      </c>
      <c r="Z42" s="74">
        <f ca="1">IF(COUNT(Sheet1!$B11:'Sheet1'!$C11)=2,Z$29*B11^2+Y$30*B11+Y$31,0)</f>
        <v>55.327992055618544</v>
      </c>
      <c r="AA42" s="59"/>
      <c r="AB42" s="74">
        <f t="shared" ca="1" si="8"/>
        <v>0.32719308843549666</v>
      </c>
      <c r="AC42" s="32"/>
      <c r="AD42" s="75">
        <f ca="1">IF(COUNT(Sheet1!$B11:'Sheet1'!$C11)=2,($Z$25/n-Z42)^2,0)</f>
        <v>18.25371364707047</v>
      </c>
      <c r="AE42" s="10"/>
    </row>
    <row r="43" spans="1:31">
      <c r="A43" s="10">
        <f t="shared" ca="1" si="6"/>
        <v>0.82093033281353534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142.66975308641972</v>
      </c>
      <c r="Z43" s="74">
        <f ca="1">IF(COUNT(Sheet1!$B12:'Sheet1'!$C12)=2,Z$29*B12^2+Y$30*B12+Y$31,0)</f>
        <v>61.449918570018042</v>
      </c>
      <c r="AA43" s="59"/>
      <c r="AB43" s="74">
        <f t="shared" ca="1" si="8"/>
        <v>2.402752439574912</v>
      </c>
      <c r="AC43" s="32"/>
      <c r="AD43" s="75">
        <f ca="1">IF(COUNT(Sheet1!$B12:'Sheet1'!$C12)=2,($Z$25/n-Z43)^2,0)</f>
        <v>108.04278247642563</v>
      </c>
      <c r="AE43" s="10"/>
    </row>
    <row r="44" spans="1:31">
      <c r="A44" s="10">
        <f t="shared" ca="1" si="6"/>
        <v>0.89504271777305233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397.78086419753078</v>
      </c>
      <c r="Z44" s="74">
        <f ca="1">IF(COUNT(Sheet1!$B13:'Sheet1'!$C13)=2,Z$29*B13^2+Y$30*B13+Y$31,0)</f>
        <v>71.376139026821392</v>
      </c>
      <c r="AA44" s="32"/>
      <c r="AB44" s="74">
        <f t="shared" ca="1" si="8"/>
        <v>0.14148056749814353</v>
      </c>
      <c r="AC44" s="32"/>
      <c r="AD44" s="75">
        <f ca="1">IF(COUNT(Sheet1!$B13:'Sheet1'!$C13)=2,($Z$25/n-Z44)^2,0)</f>
        <v>412.92611261268223</v>
      </c>
      <c r="AE44" s="10"/>
    </row>
    <row r="45" spans="1:31">
      <c r="A45" s="10">
        <f t="shared" ca="1" si="6"/>
        <v>0.58094615147738582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397.78086419753078</v>
      </c>
      <c r="Z45" s="74">
        <f ca="1">IF(COUNT(Sheet1!$B14:'Sheet1'!$C14)=2,Z$29*B14^2+Y$30*B14+Y$31,0)</f>
        <v>71.376139026821392</v>
      </c>
      <c r="AA45" s="59"/>
      <c r="AB45" s="74">
        <f t="shared" ca="1" si="8"/>
        <v>0.14148056749814353</v>
      </c>
      <c r="AC45" s="32"/>
      <c r="AD45" s="75">
        <f ca="1">IF(COUNT(Sheet1!$B14:'Sheet1'!$C14)=2,($Z$25/n-Z45)^2,0)</f>
        <v>412.92611261268223</v>
      </c>
      <c r="AE45" s="10"/>
    </row>
    <row r="46" spans="1:31">
      <c r="A46" s="10">
        <f t="shared" ca="1" si="6"/>
        <v>0.95468960343195375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0.46575368539670448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0.1395120166954511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0.18987622326999365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0.94936904538492739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2226.862222222222</v>
      </c>
      <c r="Z73" s="83">
        <f ca="1">SUM(Z37:Z72)</f>
        <v>459.50000000007265</v>
      </c>
      <c r="AA73" s="83"/>
      <c r="AB73" s="83">
        <f ca="1">SUM(AB37:AB72)</f>
        <v>12.276070705064576</v>
      </c>
      <c r="AC73" s="83" t="s">
        <v>0</v>
      </c>
      <c r="AD73" s="84">
        <f ca="1">SUM(AD37:AD72)</f>
        <v>2214.5861515172787</v>
      </c>
      <c r="AE73" s="10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0.82236727968647361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0.16249077934483203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0.60564297750092955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0.3370645735424409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0.29977886356750472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0.50655151786073938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0.30249995095745885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0.65146191769036299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0.70941306546365135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0.39075274589783704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0.61125321431904134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9.6694621348066723E-2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8.1273358248470262E-2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9.964384815566818E-2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0.97249738370295347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0.47139192415398168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0.15482454413727109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0.57284308959820152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0.3244919328352257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0.31374648115477444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374.2</v>
      </c>
      <c r="AA25" s="57">
        <f t="shared" ca="1" si="7"/>
        <v>2179.4</v>
      </c>
      <c r="AB25" s="57">
        <f t="shared" ca="1" si="7"/>
        <v>244</v>
      </c>
      <c r="AC25" s="57">
        <f t="shared" ca="1" si="7"/>
        <v>1684</v>
      </c>
      <c r="AD25" s="57">
        <f t="shared" ca="1" si="7"/>
        <v>12532</v>
      </c>
      <c r="AE25" s="58">
        <f t="shared" ca="1" si="7"/>
        <v>14595.8</v>
      </c>
    </row>
    <row r="26" spans="1:31">
      <c r="A26" s="10">
        <f t="shared" ca="1" si="6"/>
        <v>0.47042265876517142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0.60628424740690989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0.75605629630182514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291264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3.0473630199185253E-2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-0.4573335530652885</v>
      </c>
      <c r="Z29" s="17">
        <f ca="1">IF(Y29=0,0.0000000001,Y29)</f>
        <v>-0.4573335530652885</v>
      </c>
      <c r="AA29" s="17"/>
      <c r="AB29" s="17"/>
      <c r="AC29" s="10"/>
      <c r="AD29" s="10"/>
      <c r="AE29" s="11"/>
    </row>
    <row r="30" spans="1:31" ht="15">
      <c r="A30" s="10">
        <f t="shared" ca="1" si="6"/>
        <v>0.57499196033796707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11.936865524061117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6.669019693804823E-2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0.92386288727711219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0.84132093711678557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-0.4573335530652885</v>
      </c>
      <c r="Z32" s="95" t="s">
        <v>66</v>
      </c>
      <c r="AA32" s="95" t="s">
        <v>67</v>
      </c>
      <c r="AB32" s="95">
        <f ca="1">Y30</f>
        <v>11.936865524061117</v>
      </c>
      <c r="AC32" s="95" t="s">
        <v>68</v>
      </c>
      <c r="AD32" s="95" t="s">
        <v>67</v>
      </c>
      <c r="AE32" s="96">
        <f ca="1">Y31</f>
        <v>0.92386288727711219</v>
      </c>
    </row>
    <row r="33" spans="1:31" ht="15">
      <c r="A33" s="10">
        <f t="shared" ca="1" si="6"/>
        <v>6.130049301649021E-2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0.9962797391846524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9.6216400213016695E-2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0.99155267649156908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0.46987462927675205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0.90231194682434468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305.4727160493826</v>
      </c>
      <c r="Z37" s="74">
        <f ca="1">IF(COUNT(Sheet1!$B6:'Sheet1'!$C6)=2,Z$29*B6^2+Y$30*B6+Y$31,0)</f>
        <v>22.968259723138193</v>
      </c>
      <c r="AA37" s="74"/>
      <c r="AB37" s="74">
        <f t="shared" ref="AB37:AB72" ca="1" si="8">IF(COUNT($B6:$C6)=2,(C6-Z37)^2,0)</f>
        <v>1.2808360542712436</v>
      </c>
      <c r="AC37" s="49"/>
      <c r="AD37" s="75">
        <f ca="1">IF(COUNT(Sheet1!$B6:'Sheet1'!$C6)=2,($Z$25/n-Z37)^2,0)</f>
        <v>346.31416222595664</v>
      </c>
      <c r="AE37" s="10" t="s">
        <v>0</v>
      </c>
    </row>
    <row r="38" spans="1:31">
      <c r="A38" s="10">
        <f t="shared" ca="1" si="6"/>
        <v>5.7972149059629885E-2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305.4727160493826</v>
      </c>
      <c r="Z38" s="74">
        <f ca="1">IF(COUNT(Sheet1!$B7:'Sheet1'!$C7)=2,Z$29*B7^2+Y$30*B7+Y$31,0)</f>
        <v>22.968259723138193</v>
      </c>
      <c r="AA38" s="59"/>
      <c r="AB38" s="74">
        <f t="shared" ca="1" si="8"/>
        <v>1.2808360542712436</v>
      </c>
      <c r="AC38" s="32"/>
      <c r="AD38" s="75">
        <f ca="1">IF(COUNT(Sheet1!$B7:'Sheet1'!$C7)=2,($Z$25/n-Z38)^2,0)</f>
        <v>346.31416222595664</v>
      </c>
      <c r="AE38" s="10"/>
    </row>
    <row r="39" spans="1:31">
      <c r="A39" s="10">
        <f t="shared" ca="1" si="6"/>
        <v>6.1508804380694948E-2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6.0493827160490636E-3</v>
      </c>
      <c r="Z39" s="74">
        <f ca="1">IF(COUNT(Sheet1!$B8:'Sheet1'!$C8)=2,Z$29*B8^2+Y$30*B8+Y$31,0)</f>
        <v>41.353988134476964</v>
      </c>
      <c r="AA39" s="59"/>
      <c r="AB39" s="74">
        <f t="shared" ca="1" si="8"/>
        <v>2.1319464873517154E-2</v>
      </c>
      <c r="AC39" s="32"/>
      <c r="AD39" s="75">
        <f ca="1">IF(COUNT(Sheet1!$B8:'Sheet1'!$C8)=2,($Z$25/n-Z39)^2,0)</f>
        <v>5.0081804448704553E-2</v>
      </c>
      <c r="AE39" s="10"/>
    </row>
    <row r="40" spans="1:31">
      <c r="A40" s="10">
        <f t="shared" ca="1" si="6"/>
        <v>0.8626765734392805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6.0493827160490636E-3</v>
      </c>
      <c r="Z40" s="74">
        <f ca="1">IF(COUNT(Sheet1!$B9:'Sheet1'!$C9)=2,Z$29*B9^2+Y$30*B9+Y$31,0)</f>
        <v>41.353988134476964</v>
      </c>
      <c r="AA40" s="59"/>
      <c r="AB40" s="74">
        <f t="shared" ca="1" si="8"/>
        <v>2.1319464873517154E-2</v>
      </c>
      <c r="AC40" s="32"/>
      <c r="AD40" s="75">
        <f ca="1">IF(COUNT(Sheet1!$B9:'Sheet1'!$C9)=2,($Z$25/n-Z40)^2,0)</f>
        <v>5.0081804448704553E-2</v>
      </c>
      <c r="AE40" s="10"/>
    </row>
    <row r="41" spans="1:31">
      <c r="A41" s="10">
        <f t="shared" ca="1" si="6"/>
        <v>2.0580104914403208E-2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19.556049382716068</v>
      </c>
      <c r="Z41" s="74">
        <f ca="1">IF(COUNT(Sheet1!$B10:'Sheet1'!$C10)=2,Z$29*B10^2+Y$30*B10+Y$31,0)</f>
        <v>49.174851680950482</v>
      </c>
      <c r="AA41" s="59"/>
      <c r="AB41" s="74">
        <f t="shared" ca="1" si="8"/>
        <v>10.079683196034102</v>
      </c>
      <c r="AC41" s="32"/>
      <c r="AD41" s="75">
        <f ca="1">IF(COUNT(Sheet1!$B10:'Sheet1'!$C10)=2,($Z$25/n-Z41)^2,0)</f>
        <v>57.715531890267776</v>
      </c>
      <c r="AE41" s="10"/>
    </row>
    <row r="42" spans="1:31">
      <c r="A42" s="10">
        <f t="shared" ca="1" si="6"/>
        <v>0.59988479638457082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458.91160493827169</v>
      </c>
      <c r="Z42" s="74">
        <f ca="1">IF(COUNT(Sheet1!$B11:'Sheet1'!$C11)=2,Z$29*B11^2+Y$30*B11+Y$31,0)</f>
        <v>62.072577455505794</v>
      </c>
      <c r="AA42" s="59"/>
      <c r="AB42" s="74">
        <f t="shared" ca="1" si="8"/>
        <v>0.8601125760361078</v>
      </c>
      <c r="AC42" s="32"/>
      <c r="AD42" s="75">
        <f ca="1">IF(COUNT(Sheet1!$B11:'Sheet1'!$C11)=2,($Z$25/n-Z42)^2,0)</f>
        <v>420.03681383020046</v>
      </c>
      <c r="AE42" s="10"/>
    </row>
    <row r="43" spans="1:31">
      <c r="A43" s="10">
        <f t="shared" ca="1" si="6"/>
        <v>0.19105602556461398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458.91160493827169</v>
      </c>
      <c r="Z43" s="74">
        <f ca="1">IF(COUNT(Sheet1!$B12:'Sheet1'!$C12)=2,Z$29*B12^2+Y$30*B12+Y$31,0)</f>
        <v>62.072577455505794</v>
      </c>
      <c r="AA43" s="59"/>
      <c r="AB43" s="74">
        <f t="shared" ca="1" si="8"/>
        <v>0.8601125760361078</v>
      </c>
      <c r="AC43" s="32"/>
      <c r="AD43" s="75">
        <f ca="1">IF(COUNT(Sheet1!$B12:'Sheet1'!$C12)=2,($Z$25/n-Z43)^2,0)</f>
        <v>420.03681383020046</v>
      </c>
      <c r="AE43" s="10"/>
    </row>
    <row r="44" spans="1:31">
      <c r="A44" s="10">
        <f t="shared" ca="1" si="6"/>
        <v>0.15919729808143368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865.66716049382728</v>
      </c>
      <c r="Z44" s="74">
        <f ca="1">IF(COUNT(Sheet1!$B13:'Sheet1'!$C13)=2,Z$29*B13^2+Y$30*B13+Y$31,0)</f>
        <v>71.311634805538802</v>
      </c>
      <c r="AA44" s="32"/>
      <c r="AB44" s="74">
        <f t="shared" ca="1" si="8"/>
        <v>9.7116252023206701E-2</v>
      </c>
      <c r="AC44" s="32"/>
      <c r="AD44" s="75">
        <f ca="1">IF(COUNT(Sheet1!$B13:'Sheet1'!$C13)=2,($Z$25/n-Z44)^2,0)</f>
        <v>884.10225374733375</v>
      </c>
      <c r="AE44" s="10"/>
    </row>
    <row r="45" spans="1:31">
      <c r="A45" s="10">
        <f t="shared" ca="1" si="6"/>
        <v>0.760942872191399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1728.7116049382714</v>
      </c>
      <c r="Z45" s="74">
        <f ca="1">IF(COUNT(Sheet1!$B14:'Sheet1'!$C14)=2,Z$29*B14^2+Y$30*B14+Y$31,0)</f>
        <v>0.92386288727711219</v>
      </c>
      <c r="AA45" s="59"/>
      <c r="AB45" s="74">
        <f t="shared" ca="1" si="8"/>
        <v>0.85352263448800214</v>
      </c>
      <c r="AC45" s="32"/>
      <c r="AD45" s="75">
        <f ca="1">IF(COUNT(Sheet1!$B14:'Sheet1'!$C14)=2,($Z$25/n-Z45)^2,0)</f>
        <v>1652.7407959240718</v>
      </c>
      <c r="AE45" s="10"/>
    </row>
    <row r="46" spans="1:31">
      <c r="A46" s="10">
        <f t="shared" ca="1" si="6"/>
        <v>0.55530209421123389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0.31083646337341198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0.95232262400309087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0.18195704277204561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0.8235670121065114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4142.7155555555555</v>
      </c>
      <c r="Z73" s="83">
        <f ca="1">SUM(Z37:Z72)</f>
        <v>374.20000000000823</v>
      </c>
      <c r="AA73" s="83"/>
      <c r="AB73" s="83">
        <f ca="1">SUM(AB37:AB72)</f>
        <v>15.35485827290705</v>
      </c>
      <c r="AC73" s="83" t="s">
        <v>0</v>
      </c>
      <c r="AD73" s="84">
        <f ca="1">SUM(AD37:AD72)</f>
        <v>4127.3606972828848</v>
      </c>
      <c r="AE73" s="10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0.92896593763223867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0.92652764011372457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0.66108499195415538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0.39579025318612815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0.83345334024880946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0.73177574954045932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0.34588275601003216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0.50372809119735984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0.34442266514823905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0.7132748868299591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0.98982990239533641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0.29666737081421046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0.78232114438638434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0.20754432134789513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0.11979625221390133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0.77407897737785192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0.60142492457962171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0.63851632846690509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0.38178960199491885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0.63345480317557745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51</v>
      </c>
      <c r="Z25" s="56">
        <f t="shared" ca="1" si="7"/>
        <v>462.1</v>
      </c>
      <c r="AA25" s="57">
        <f t="shared" ca="1" si="7"/>
        <v>2968.9</v>
      </c>
      <c r="AB25" s="57">
        <f t="shared" ca="1" si="7"/>
        <v>341</v>
      </c>
      <c r="AC25" s="57">
        <f t="shared" ca="1" si="7"/>
        <v>2523</v>
      </c>
      <c r="AD25" s="57">
        <f t="shared" ca="1" si="7"/>
        <v>19829</v>
      </c>
      <c r="AE25" s="58">
        <f t="shared" ca="1" si="7"/>
        <v>21392.7</v>
      </c>
    </row>
    <row r="26" spans="1:31">
      <c r="A26" s="10">
        <f t="shared" ca="1" si="6"/>
        <v>8.3166937748656022E-2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0.23706129355179362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0.6055850590217694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93376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0.83729638987705923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-0.47705620287862022</v>
      </c>
      <c r="Z29" s="17">
        <f ca="1">IF(Y29=0,0.0000000001,Y29)</f>
        <v>-0.47705620287862022</v>
      </c>
      <c r="AA29" s="17"/>
      <c r="AB29" s="17"/>
      <c r="AC29" s="10"/>
      <c r="AD29" s="10"/>
      <c r="AE29" s="11"/>
    </row>
    <row r="30" spans="1:31" ht="15">
      <c r="A30" s="10">
        <f t="shared" ca="1" si="6"/>
        <v>0.74002833654016498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12.156048663467363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0.84345349054919594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0.53529814941740916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0.29457015027730027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-0.47705620287862022</v>
      </c>
      <c r="Z32" s="95" t="s">
        <v>66</v>
      </c>
      <c r="AA32" s="95" t="s">
        <v>67</v>
      </c>
      <c r="AB32" s="95">
        <f ca="1">Y30</f>
        <v>12.156048663467363</v>
      </c>
      <c r="AC32" s="95" t="s">
        <v>68</v>
      </c>
      <c r="AD32" s="95" t="s">
        <v>67</v>
      </c>
      <c r="AE32" s="96">
        <f ca="1">Y31</f>
        <v>0.53529814941740916</v>
      </c>
    </row>
    <row r="33" spans="1:31" ht="15">
      <c r="A33" s="10">
        <f t="shared" ca="1" si="6"/>
        <v>0.19127884265301132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0.99775692918867787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0.4754621061044183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0.35027385151595025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0.18282176891541246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0.41127840758626055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742.25975308641989</v>
      </c>
      <c r="Z37" s="74">
        <f ca="1">IF(COUNT(Sheet1!$B6:'Sheet1'!$C6)=2,Z$29*B6^2+Y$30*B6+Y$31,0)</f>
        <v>22.939170664837654</v>
      </c>
      <c r="AA37" s="74"/>
      <c r="AB37" s="74">
        <f t="shared" ref="AB37:AB72" ca="1" si="8">IF(COUNT($B6:$C6)=2,(C6-Z37)^2,0)</f>
        <v>1.3475247453734573</v>
      </c>
      <c r="AC37" s="49"/>
      <c r="AD37" s="75">
        <f ca="1">IF(COUNT(Sheet1!$B6:'Sheet1'!$C6)=2,($Z$25/n-Z37)^2,0)</f>
        <v>806.85957849441729</v>
      </c>
      <c r="AE37" s="10" t="s">
        <v>0</v>
      </c>
    </row>
    <row r="38" spans="1:31">
      <c r="A38" s="10">
        <f t="shared" ca="1" si="6"/>
        <v>0.39068443500276617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409.83753086419762</v>
      </c>
      <c r="Z38" s="74">
        <f ca="1">IF(COUNT(Sheet1!$B7:'Sheet1'!$C7)=2,Z$29*B7^2+Y$30*B7+Y$31,0)</f>
        <v>32.70993831391192</v>
      </c>
      <c r="AA38" s="59"/>
      <c r="AB38" s="74">
        <f t="shared" ca="1" si="8"/>
        <v>2.5919013746015507</v>
      </c>
      <c r="AC38" s="32"/>
      <c r="AD38" s="75">
        <f ca="1">IF(COUNT(Sheet1!$B7:'Sheet1'!$C7)=2,($Z$25/n-Z38)^2,0)</f>
        <v>347.2448187288544</v>
      </c>
      <c r="AE38" s="10"/>
    </row>
    <row r="39" spans="1:31">
      <c r="A39" s="10">
        <f t="shared" ca="1" si="6"/>
        <v>0.15160320168056618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96.913086419753171</v>
      </c>
      <c r="Z39" s="74">
        <f ca="1">IF(COUNT(Sheet1!$B8:'Sheet1'!$C8)=2,Z$29*B8^2+Y$30*B8+Y$31,0)</f>
        <v>41.526593557228935</v>
      </c>
      <c r="AA39" s="59"/>
      <c r="AB39" s="74">
        <f t="shared" ca="1" si="8"/>
        <v>7.072172860886454E-4</v>
      </c>
      <c r="AC39" s="32"/>
      <c r="AD39" s="75">
        <f ca="1">IF(COUNT(Sheet1!$B8:'Sheet1'!$C8)=2,($Z$25/n-Z39)^2,0)</f>
        <v>96.390196043598451</v>
      </c>
      <c r="AE39" s="10"/>
    </row>
    <row r="40" spans="1:31">
      <c r="A40" s="10">
        <f t="shared" ca="1" si="6"/>
        <v>0.30294156509841286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96.913086419753171</v>
      </c>
      <c r="Z40" s="74">
        <f ca="1">IF(COUNT(Sheet1!$B9:'Sheet1'!$C9)=2,Z$29*B9^2+Y$30*B9+Y$31,0)</f>
        <v>41.526593557228935</v>
      </c>
      <c r="AA40" s="59"/>
      <c r="AB40" s="74">
        <f t="shared" ca="1" si="8"/>
        <v>7.072172860886454E-4</v>
      </c>
      <c r="AC40" s="32"/>
      <c r="AD40" s="75">
        <f ca="1">IF(COUNT(Sheet1!$B9:'Sheet1'!$C9)=2,($Z$25/n-Z40)^2,0)</f>
        <v>96.390196043598451</v>
      </c>
      <c r="AE40" s="10"/>
    </row>
    <row r="41" spans="1:31">
      <c r="A41" s="10">
        <f t="shared" ca="1" si="6"/>
        <v>0.40128188602108195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20.753086419753036</v>
      </c>
      <c r="Z41" s="74">
        <f ca="1">IF(COUNT(Sheet1!$B10:'Sheet1'!$C10)=2,Z$29*B10^2+Y$30*B10+Y$31,0)</f>
        <v>56.297566826591265</v>
      </c>
      <c r="AA41" s="59"/>
      <c r="AB41" s="74">
        <f t="shared" ca="1" si="8"/>
        <v>0.15805938160584973</v>
      </c>
      <c r="AC41" s="32"/>
      <c r="AD41" s="75">
        <f ca="1">IF(COUNT(Sheet1!$B10:'Sheet1'!$C10)=2,($Z$25/n-Z41)^2,0)</f>
        <v>24.533421332523748</v>
      </c>
      <c r="AE41" s="10"/>
    </row>
    <row r="42" spans="1:31">
      <c r="A42" s="10">
        <f t="shared" ca="1" si="6"/>
        <v>0.79588483332357163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135.85197530864187</v>
      </c>
      <c r="Z42" s="74">
        <f ca="1">IF(COUNT(Sheet1!$B11:'Sheet1'!$C11)=2,Z$29*B11^2+Y$30*B11+Y$31,0)</f>
        <v>62.251884852636557</v>
      </c>
      <c r="AA42" s="59"/>
      <c r="AB42" s="74">
        <f t="shared" ca="1" si="8"/>
        <v>0.55967627371462547</v>
      </c>
      <c r="AC42" s="32"/>
      <c r="AD42" s="75">
        <f ca="1">IF(COUNT(Sheet1!$B11:'Sheet1'!$C11)=2,($Z$25/n-Z42)^2,0)</f>
        <v>118.97225625826204</v>
      </c>
      <c r="AE42" s="10"/>
    </row>
    <row r="43" spans="1:31">
      <c r="A43" s="10">
        <f t="shared" ca="1" si="6"/>
        <v>0.38134589457893608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135.85197530864187</v>
      </c>
      <c r="Z43" s="74">
        <f ca="1">IF(COUNT(Sheet1!$B12:'Sheet1'!$C12)=2,Z$29*B12^2+Y$30*B12+Y$31,0)</f>
        <v>62.251884852636557</v>
      </c>
      <c r="AA43" s="59"/>
      <c r="AB43" s="74">
        <f t="shared" ca="1" si="8"/>
        <v>0.55967627371462547</v>
      </c>
      <c r="AC43" s="32"/>
      <c r="AD43" s="75">
        <f ca="1">IF(COUNT(Sheet1!$B12:'Sheet1'!$C12)=2,($Z$25/n-Z43)^2,0)</f>
        <v>118.97225625826204</v>
      </c>
      <c r="AE43" s="10"/>
    </row>
    <row r="44" spans="1:31">
      <c r="A44" s="10">
        <f t="shared" ca="1" si="6"/>
        <v>0.14382281672532882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386.34086419753072</v>
      </c>
      <c r="Z44" s="74">
        <f ca="1">IF(COUNT(Sheet1!$B13:'Sheet1'!$C13)=2,Z$29*B13^2+Y$30*B13+Y$31,0)</f>
        <v>71.298183687455449</v>
      </c>
      <c r="AA44" s="32"/>
      <c r="AB44" s="74">
        <f t="shared" ca="1" si="8"/>
        <v>8.8913511464528819E-2</v>
      </c>
      <c r="AC44" s="32"/>
      <c r="AD44" s="75">
        <f ca="1">IF(COUNT(Sheet1!$B13:'Sheet1'!$C13)=2,($Z$25/n-Z44)^2,0)</f>
        <v>398.15170977807719</v>
      </c>
      <c r="AE44" s="10"/>
    </row>
    <row r="45" spans="1:31">
      <c r="A45" s="10">
        <f t="shared" ca="1" si="6"/>
        <v>0.67652250708248651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386.34086419753072</v>
      </c>
      <c r="Z45" s="74">
        <f ca="1">IF(COUNT(Sheet1!$B14:'Sheet1'!$C14)=2,Z$29*B14^2+Y$30*B14+Y$31,0)</f>
        <v>71.298183687455449</v>
      </c>
      <c r="AA45" s="59"/>
      <c r="AB45" s="74">
        <f t="shared" ca="1" si="8"/>
        <v>8.8913511464528819E-2</v>
      </c>
      <c r="AC45" s="32"/>
      <c r="AD45" s="75">
        <f ca="1">IF(COUNT(Sheet1!$B14:'Sheet1'!$C14)=2,($Z$25/n-Z45)^2,0)</f>
        <v>398.15170977807719</v>
      </c>
      <c r="AE45" s="10"/>
    </row>
    <row r="46" spans="1:31">
      <c r="A46" s="10">
        <f t="shared" ca="1" si="6"/>
        <v>1.9958152103438875E-2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0.11946907334711776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0.64703793291666822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0.3862154051333283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0.67222937626706492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2411.0622222222223</v>
      </c>
      <c r="Z73" s="83">
        <f ca="1">SUM(Z37:Z72)</f>
        <v>462.09999999998274</v>
      </c>
      <c r="AA73" s="83"/>
      <c r="AB73" s="83">
        <f ca="1">SUM(AB37:AB72)</f>
        <v>5.3960795065113443</v>
      </c>
      <c r="AC73" s="83" t="s">
        <v>0</v>
      </c>
      <c r="AD73" s="84">
        <f ca="1">SUM(AD37:AD72)</f>
        <v>2405.666142715671</v>
      </c>
      <c r="AE73" s="10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0.69595003869775407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8.1271231812078626E-2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4.518503820876929E-2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0.60138673855049618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0.61346431279510527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0.60450697049388535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0.72929968379831811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0.73638492630073848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4.0249222019538733E-2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0.96840247861115103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0.79873532750588105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0.86794578290729485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2.5559060328940619E-2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0.85237278852718512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0.23199211308748502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0.54954288809934815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0.16623494769068314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0.33900646835283332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0.88269948293877887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0.26059621909095421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51</v>
      </c>
      <c r="Z25" s="56">
        <f t="shared" ca="1" si="7"/>
        <v>451.32000000000005</v>
      </c>
      <c r="AA25" s="57">
        <f t="shared" ca="1" si="7"/>
        <v>2995.06</v>
      </c>
      <c r="AB25" s="57">
        <f t="shared" ca="1" si="7"/>
        <v>353</v>
      </c>
      <c r="AC25" s="57">
        <f t="shared" ca="1" si="7"/>
        <v>2697</v>
      </c>
      <c r="AD25" s="57">
        <f t="shared" ca="1" si="7"/>
        <v>21653</v>
      </c>
      <c r="AE25" s="58">
        <f t="shared" ca="1" si="7"/>
        <v>22391.78</v>
      </c>
    </row>
    <row r="26" spans="1:31">
      <c r="A26" s="10">
        <f t="shared" ca="1" si="6"/>
        <v>0.55940835496880847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0.76369088793448225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0.30352982576568877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129052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9.9213096860795158E-3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-0.3268663794438712</v>
      </c>
      <c r="Z29" s="17">
        <f ca="1">IF(Y29=0,0.0000000001,Y29)</f>
        <v>-0.3268663794438712</v>
      </c>
      <c r="AA29" s="17"/>
      <c r="AB29" s="17"/>
      <c r="AC29" s="10"/>
      <c r="AD29" s="10"/>
      <c r="AE29" s="11"/>
    </row>
    <row r="30" spans="1:31" ht="15">
      <c r="A30" s="10">
        <f t="shared" ca="1" si="6"/>
        <v>0.44604697568672558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10.395264234573848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0.80199547193019027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4.0605951089415324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0.18323247782980856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-0.3268663794438712</v>
      </c>
      <c r="Z32" s="95" t="s">
        <v>66</v>
      </c>
      <c r="AA32" s="95" t="s">
        <v>67</v>
      </c>
      <c r="AB32" s="95">
        <f ca="1">Y30</f>
        <v>10.395264234573848</v>
      </c>
      <c r="AC32" s="95" t="s">
        <v>68</v>
      </c>
      <c r="AD32" s="95" t="s">
        <v>67</v>
      </c>
      <c r="AE32" s="96">
        <f ca="1">Y31</f>
        <v>4.0605951089415324</v>
      </c>
    </row>
    <row r="33" spans="1:31" ht="15">
      <c r="A33" s="10">
        <f t="shared" ca="1" si="6"/>
        <v>0.83891210366312452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0.99558764609309369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0.4969738874812808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0.68084992564659852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0.17890485475601159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0.85682383919666361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678.42884444444485</v>
      </c>
      <c r="Z37" s="74">
        <f ca="1">IF(COUNT(Sheet1!$B6:'Sheet1'!$C6)=2,Z$29*B6^2+Y$30*B6+Y$31,0)</f>
        <v>23.543658060313746</v>
      </c>
      <c r="AA37" s="74"/>
      <c r="AB37" s="74">
        <f t="shared" ref="AB37:AB72" ca="1" si="8">IF(COUNT($B6:$C6)=2,(C6-Z37)^2,0)</f>
        <v>0.30951635385386533</v>
      </c>
      <c r="AC37" s="49"/>
      <c r="AD37" s="75">
        <f ca="1">IF(COUNT(Sheet1!$B6:'Sheet1'!$C6)=2,($Z$25/n-Z37)^2,0)</f>
        <v>707.72006690968806</v>
      </c>
      <c r="AE37" s="10" t="s">
        <v>0</v>
      </c>
    </row>
    <row r="38" spans="1:31">
      <c r="A38" s="10">
        <f t="shared" ca="1" si="6"/>
        <v>0.91822639011494755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678.42884444444485</v>
      </c>
      <c r="Z38" s="74">
        <f ca="1">IF(COUNT(Sheet1!$B7:'Sheet1'!$C7)=2,Z$29*B7^2+Y$30*B7+Y$31,0)</f>
        <v>23.543658060313746</v>
      </c>
      <c r="AA38" s="59"/>
      <c r="AB38" s="74">
        <f t="shared" ca="1" si="8"/>
        <v>0.30951635385386533</v>
      </c>
      <c r="AC38" s="32"/>
      <c r="AD38" s="75">
        <f ca="1">IF(COUNT(Sheet1!$B7:'Sheet1'!$C7)=2,($Z$25/n-Z38)^2,0)</f>
        <v>707.72006690968806</v>
      </c>
      <c r="AE38" s="10"/>
    </row>
    <row r="39" spans="1:31">
      <c r="A39" s="10">
        <f t="shared" ca="1" si="6"/>
        <v>0.16441557259383999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362.77551111111137</v>
      </c>
      <c r="Z39" s="74">
        <f ca="1">IF(COUNT(Sheet1!$B8:'Sheet1'!$C8)=2,Z$29*B8^2+Y$30*B8+Y$31,0)</f>
        <v>32.304590397668235</v>
      </c>
      <c r="AA39" s="59"/>
      <c r="AB39" s="74">
        <f t="shared" ca="1" si="8"/>
        <v>1.4510380261545139</v>
      </c>
      <c r="AC39" s="32"/>
      <c r="AD39" s="75">
        <f ca="1">IF(COUNT(Sheet1!$B8:'Sheet1'!$C8)=2,($Z$25/n-Z39)^2,0)</f>
        <v>318.33968558875728</v>
      </c>
      <c r="AE39" s="10"/>
    </row>
    <row r="40" spans="1:31">
      <c r="A40" s="10">
        <f t="shared" ca="1" si="6"/>
        <v>0.11984080969404687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17.194844444444517</v>
      </c>
      <c r="Z40" s="74">
        <f ca="1">IF(COUNT(Sheet1!$B9:'Sheet1'!$C9)=2,Z$29*B9^2+Y$30*B9+Y$31,0)</f>
        <v>47.865256795713989</v>
      </c>
      <c r="AA40" s="59"/>
      <c r="AB40" s="74">
        <f t="shared" ca="1" si="8"/>
        <v>3.479182913957219</v>
      </c>
      <c r="AC40" s="32"/>
      <c r="AD40" s="75">
        <f ca="1">IF(COUNT(Sheet1!$B9:'Sheet1'!$C9)=2,($Z$25/n-Z40)^2,0)</f>
        <v>5.2048309992803512</v>
      </c>
      <c r="AE40" s="10"/>
    </row>
    <row r="41" spans="1:31">
      <c r="A41" s="10">
        <f t="shared" ca="1" si="6"/>
        <v>2.511277417608615E-2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33.100844444444327</v>
      </c>
      <c r="Z41" s="74">
        <f ca="1">IF(COUNT(Sheet1!$B10:'Sheet1'!$C10)=2,Z$29*B10^2+Y$30*B10+Y$31,0)</f>
        <v>54.664990856405254</v>
      </c>
      <c r="AA41" s="59"/>
      <c r="AB41" s="74">
        <f t="shared" ca="1" si="8"/>
        <v>1.525247584762625</v>
      </c>
      <c r="AC41" s="32"/>
      <c r="AD41" s="75">
        <f ca="1">IF(COUNT(Sheet1!$B10:'Sheet1'!$C10)=2,($Z$25/n-Z41)^2,0)</f>
        <v>20.41525348357678</v>
      </c>
      <c r="AE41" s="10"/>
    </row>
    <row r="42" spans="1:31">
      <c r="A42" s="10">
        <f t="shared" ca="1" si="6"/>
        <v>0.49357623321919508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165.20817777777756</v>
      </c>
      <c r="Z42" s="74">
        <f ca="1">IF(COUNT(Sheet1!$B11:'Sheet1'!$C11)=2,Z$29*B11^2+Y$30*B11+Y$31,0)</f>
        <v>60.810992158208784</v>
      </c>
      <c r="AA42" s="59"/>
      <c r="AB42" s="74">
        <f t="shared" ca="1" si="8"/>
        <v>4.7917553314234391</v>
      </c>
      <c r="AC42" s="32"/>
      <c r="AD42" s="75">
        <f ca="1">IF(COUNT(Sheet1!$B11:'Sheet1'!$C11)=2,($Z$25/n-Z42)^2,0)</f>
        <v>113.72783818955483</v>
      </c>
      <c r="AE42" s="10"/>
    </row>
    <row r="43" spans="1:31">
      <c r="A43" s="10">
        <f t="shared" ca="1" si="6"/>
        <v>0.92532081215380535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224.20071111111099</v>
      </c>
      <c r="Z43" s="74">
        <f ca="1">IF(COUNT(Sheet1!$B12:'Sheet1'!$C12)=2,Z$29*B12^2+Y$30*B12+Y$31,0)</f>
        <v>66.303260701124557</v>
      </c>
      <c r="AA43" s="59"/>
      <c r="AB43" s="74">
        <f t="shared" ca="1" si="8"/>
        <v>1.4001058868257683</v>
      </c>
      <c r="AC43" s="32"/>
      <c r="AD43" s="75">
        <f ca="1">IF(COUNT(Sheet1!$B12:'Sheet1'!$C12)=2,($Z$25/n-Z43)^2,0)</f>
        <v>261.03553079428002</v>
      </c>
      <c r="AE43" s="10"/>
    </row>
    <row r="44" spans="1:31">
      <c r="A44" s="10">
        <f t="shared" ca="1" si="6"/>
        <v>0.64933536417762205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434.86151111111076</v>
      </c>
      <c r="Z44" s="74">
        <f ca="1">IF(COUNT(Sheet1!$B13:'Sheet1'!$C13)=2,Z$29*B13^2+Y$30*B13+Y$31,0)</f>
        <v>71.141796485152582</v>
      </c>
      <c r="AA44" s="32"/>
      <c r="AB44" s="74">
        <f t="shared" ca="1" si="8"/>
        <v>2.010624320162651E-2</v>
      </c>
      <c r="AC44" s="32"/>
      <c r="AD44" s="75">
        <f ca="1">IF(COUNT(Sheet1!$B13:'Sheet1'!$C13)=2,($Z$25/n-Z44)^2,0)</f>
        <v>440.79547609507608</v>
      </c>
      <c r="AE44" s="10"/>
    </row>
    <row r="45" spans="1:31">
      <c r="A45" s="10">
        <f t="shared" ca="1" si="6"/>
        <v>0.4348090299400561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434.86151111111076</v>
      </c>
      <c r="Z45" s="74">
        <f ca="1">IF(COUNT(Sheet1!$B14:'Sheet1'!$C14)=2,Z$29*B14^2+Y$30*B14+Y$31,0)</f>
        <v>71.141796485152582</v>
      </c>
      <c r="AA45" s="59"/>
      <c r="AB45" s="74">
        <f t="shared" ca="1" si="8"/>
        <v>2.010624320162651E-2</v>
      </c>
      <c r="AC45" s="32"/>
      <c r="AD45" s="75">
        <f ca="1">IF(COUNT(Sheet1!$B14:'Sheet1'!$C14)=2,($Z$25/n-Z45)^2,0)</f>
        <v>440.79547609507608</v>
      </c>
      <c r="AE45" s="10"/>
    </row>
    <row r="46" spans="1:31">
      <c r="A46" s="10">
        <f t="shared" ca="1" si="6"/>
        <v>0.99305472831170827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0.93977961764260121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0.88930662238312541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0.54997755601735365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0.51987717162820091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3029.0608000000002</v>
      </c>
      <c r="Z73" s="83">
        <f ca="1">SUM(Z37:Z72)</f>
        <v>451.32000000005348</v>
      </c>
      <c r="AA73" s="83"/>
      <c r="AB73" s="83">
        <f ca="1">SUM(AB37:AB72)</f>
        <v>13.306574937234549</v>
      </c>
      <c r="AC73" s="83" t="s">
        <v>0</v>
      </c>
      <c r="AD73" s="84">
        <f ca="1">SUM(AD37:AD72)</f>
        <v>3015.7542250649776</v>
      </c>
      <c r="AE73" s="10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0.64704414935081633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0.2047040781027224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0.99633400842201192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0.55066461721473636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0.82310670609301806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0.29050957255217369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2.694127980022254E-2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0.72045591402350195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0.82041177977824575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5.8601338111909707E-2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0.87950514970688687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0.9912037625932012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0.85773120689306015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0.40708908044844305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0.52182393902309387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0.61061249162218889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0.40401375113828975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0.40824648946545616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0.78312516969225832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0.73442744116135827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381.5</v>
      </c>
      <c r="AA25" s="57">
        <f t="shared" ca="1" si="7"/>
        <v>2243.1999999999998</v>
      </c>
      <c r="AB25" s="57">
        <f t="shared" ca="1" si="7"/>
        <v>251</v>
      </c>
      <c r="AC25" s="57">
        <f t="shared" ca="1" si="7"/>
        <v>1709</v>
      </c>
      <c r="AD25" s="57">
        <f t="shared" ca="1" si="7"/>
        <v>12467</v>
      </c>
      <c r="AE25" s="58">
        <f t="shared" ca="1" si="7"/>
        <v>14869.599999999999</v>
      </c>
    </row>
    <row r="26" spans="1:31">
      <c r="A26" s="10">
        <f t="shared" ca="1" si="6"/>
        <v>9.5942469003241881E-2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0.75370156801317079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0.74726353806859436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281184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0.14665675507053921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-0.45101143735061572</v>
      </c>
      <c r="Z29" s="17">
        <f ca="1">IF(Y29=0,0.0000000001,Y29)</f>
        <v>-0.45101143735061572</v>
      </c>
      <c r="AA29" s="17"/>
      <c r="AB29" s="17"/>
      <c r="AC29" s="10"/>
      <c r="AD29" s="10"/>
      <c r="AE29" s="11"/>
    </row>
    <row r="30" spans="1:31" ht="15">
      <c r="A30" s="10">
        <f t="shared" ca="1" si="6"/>
        <v>0.84805643504770811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11.839010754524068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0.35233426346183672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1.0338255377263561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0.65610468401462019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-0.45101143735061572</v>
      </c>
      <c r="Z32" s="95" t="s">
        <v>66</v>
      </c>
      <c r="AA32" s="95" t="s">
        <v>67</v>
      </c>
      <c r="AB32" s="95">
        <f ca="1">Y30</f>
        <v>11.839010754524068</v>
      </c>
      <c r="AC32" s="95" t="s">
        <v>68</v>
      </c>
      <c r="AD32" s="95" t="s">
        <v>67</v>
      </c>
      <c r="AE32" s="96">
        <f ca="1">Y31</f>
        <v>1.0338255377263561</v>
      </c>
    </row>
    <row r="33" spans="1:31" ht="15">
      <c r="A33" s="10">
        <f t="shared" ca="1" si="6"/>
        <v>0.79258536265413682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0.99652025856089999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0.36150365088732417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2.8069449484948494E-2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0.58551480736510209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0.19023234660983501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334.48345679012328</v>
      </c>
      <c r="Z37" s="74">
        <f ca="1">IF(COUNT(Sheet1!$B6:'Sheet1'!$C6)=2,Z$29*B6^2+Y$30*B6+Y$31,0)</f>
        <v>22.907801297372032</v>
      </c>
      <c r="AA37" s="74"/>
      <c r="AB37" s="74">
        <f t="shared" ref="AB37:AB72" ca="1" si="8">IF(COUNT($B6:$C6)=2,(C6-Z37)^2,0)</f>
        <v>1.4213377465478136</v>
      </c>
      <c r="AC37" s="49"/>
      <c r="AD37" s="75">
        <f ca="1">IF(COUNT(Sheet1!$B6:'Sheet1'!$C6)=2,($Z$25/n-Z37)^2,0)</f>
        <v>379.51277374835195</v>
      </c>
      <c r="AE37" s="10" t="s">
        <v>0</v>
      </c>
    </row>
    <row r="38" spans="1:31">
      <c r="A38" s="10">
        <f t="shared" ca="1" si="6"/>
        <v>0.56845933373684066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334.48345679012328</v>
      </c>
      <c r="Z38" s="74">
        <f ca="1">IF(COUNT(Sheet1!$B7:'Sheet1'!$C7)=2,Z$29*B7^2+Y$30*B7+Y$31,0)</f>
        <v>22.907801297372032</v>
      </c>
      <c r="AA38" s="59"/>
      <c r="AB38" s="74">
        <f t="shared" ca="1" si="8"/>
        <v>1.4213377465478136</v>
      </c>
      <c r="AC38" s="32"/>
      <c r="AD38" s="75">
        <f ca="1">IF(COUNT(Sheet1!$B7:'Sheet1'!$C7)=2,($Z$25/n-Z38)^2,0)</f>
        <v>379.51277374835195</v>
      </c>
      <c r="AE38" s="10"/>
    </row>
    <row r="39" spans="1:31">
      <c r="A39" s="10">
        <f t="shared" ca="1" si="6"/>
        <v>0.64683392441262078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0.79012345679011786</v>
      </c>
      <c r="Z39" s="74">
        <f ca="1">IF(COUNT(Sheet1!$B8:'Sheet1'!$C8)=2,Z$29*B8^2+Y$30*B8+Y$31,0)</f>
        <v>41.173685558212782</v>
      </c>
      <c r="AA39" s="59"/>
      <c r="AB39" s="74">
        <f t="shared" ca="1" si="8"/>
        <v>0.10648111491890391</v>
      </c>
      <c r="AC39" s="32"/>
      <c r="AD39" s="75">
        <f ca="1">IF(COUNT(Sheet1!$B8:'Sheet1'!$C8)=2,($Z$25/n-Z39)^2,0)</f>
        <v>1.4767191348862967</v>
      </c>
      <c r="AE39" s="10"/>
    </row>
    <row r="40" spans="1:31">
      <c r="A40" s="10">
        <f t="shared" ca="1" si="6"/>
        <v>0.94307439942517635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13.040123456790147</v>
      </c>
      <c r="Z40" s="74">
        <f ca="1">IF(COUNT(Sheet1!$B9:'Sheet1'!$C9)=2,Z$29*B9^2+Y$30*B9+Y$31,0)</f>
        <v>48.95359337658131</v>
      </c>
      <c r="AA40" s="59"/>
      <c r="AB40" s="74">
        <f t="shared" ca="1" si="8"/>
        <v>8.7237138341849825</v>
      </c>
      <c r="AC40" s="32"/>
      <c r="AD40" s="75">
        <f ca="1">IF(COUNT(Sheet1!$B9:'Sheet1'!$C9)=2,($Z$25/n-Z40)^2,0)</f>
        <v>43.095345010729055</v>
      </c>
      <c r="AE40" s="10"/>
    </row>
    <row r="41" spans="1:31">
      <c r="A41" s="10">
        <f t="shared" ca="1" si="6"/>
        <v>0.51070463867659732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182.55012345679017</v>
      </c>
      <c r="Z41" s="74">
        <f ca="1">IF(COUNT(Sheet1!$B10:'Sheet1'!$C10)=2,Z$29*B10^2+Y$30*B10+Y$31,0)</f>
        <v>55.8314783202486</v>
      </c>
      <c r="AA41" s="59"/>
      <c r="AB41" s="74">
        <f t="shared" ca="1" si="8"/>
        <v>4.6952205959532537E-3</v>
      </c>
      <c r="AC41" s="32"/>
      <c r="AD41" s="75">
        <f ca="1">IF(COUNT(Sheet1!$B10:'Sheet1'!$C10)=2,($Z$25/n-Z41)^2,0)</f>
        <v>180.70321062010387</v>
      </c>
      <c r="AE41" s="10"/>
    </row>
    <row r="42" spans="1:31">
      <c r="A42" s="10">
        <f t="shared" ca="1" si="6"/>
        <v>0.14035467385329814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182.55012345679017</v>
      </c>
      <c r="Z42" s="74">
        <f ca="1">IF(COUNT(Sheet1!$B11:'Sheet1'!$C11)=2,Z$29*B11^2+Y$30*B11+Y$31,0)</f>
        <v>55.8314783202486</v>
      </c>
      <c r="AA42" s="59"/>
      <c r="AB42" s="74">
        <f t="shared" ca="1" si="8"/>
        <v>4.6952205959532537E-3</v>
      </c>
      <c r="AC42" s="32"/>
      <c r="AD42" s="75">
        <f ca="1">IF(COUNT(Sheet1!$B11:'Sheet1'!$C11)=2,($Z$25/n-Z42)^2,0)</f>
        <v>180.70321062010387</v>
      </c>
      <c r="AE42" s="10"/>
    </row>
    <row r="43" spans="1:31">
      <c r="A43" s="10">
        <f t="shared" ca="1" si="6"/>
        <v>0.36860330728647528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424.81790123456801</v>
      </c>
      <c r="Z43" s="74">
        <f ca="1">IF(COUNT(Sheet1!$B12:'Sheet1'!$C12)=2,Z$29*B12^2+Y$30*B12+Y$31,0)</f>
        <v>61.807340389214666</v>
      </c>
      <c r="AA43" s="59"/>
      <c r="AB43" s="74">
        <f t="shared" ca="1" si="8"/>
        <v>1.4224369471986249</v>
      </c>
      <c r="AC43" s="32"/>
      <c r="AD43" s="75">
        <f ca="1">IF(COUNT(Sheet1!$B12:'Sheet1'!$C12)=2,($Z$25/n-Z43)^2,0)</f>
        <v>377.07625867050456</v>
      </c>
      <c r="AE43" s="10"/>
    </row>
    <row r="44" spans="1:31">
      <c r="A44" s="10">
        <f t="shared" ca="1" si="6"/>
        <v>0.7446916376141941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818.59567901234584</v>
      </c>
      <c r="Z44" s="74">
        <f ca="1">IF(COUNT(Sheet1!$B13:'Sheet1'!$C13)=2,Z$29*B13^2+Y$30*B13+Y$31,0)</f>
        <v>71.052995903043097</v>
      </c>
      <c r="AA44" s="32"/>
      <c r="AB44" s="74">
        <f t="shared" ca="1" si="8"/>
        <v>2.8085657393533713E-3</v>
      </c>
      <c r="AC44" s="32"/>
      <c r="AD44" s="75">
        <f ca="1">IF(COUNT(Sheet1!$B13:'Sheet1'!$C13)=2,($Z$25/n-Z44)^2,0)</f>
        <v>821.63103091888468</v>
      </c>
      <c r="AE44" s="10"/>
    </row>
    <row r="45" spans="1:31">
      <c r="A45" s="10">
        <f t="shared" ca="1" si="6"/>
        <v>0.2899846570407848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1796.8179012345677</v>
      </c>
      <c r="Z45" s="74">
        <f ca="1">IF(COUNT(Sheet1!$B14:'Sheet1'!$C14)=2,Z$29*B14^2+Y$30*B14+Y$31,0)</f>
        <v>1.0338255377263561</v>
      </c>
      <c r="AA45" s="59"/>
      <c r="AB45" s="74">
        <f t="shared" ca="1" si="8"/>
        <v>1.0687952424551894</v>
      </c>
      <c r="AC45" s="32"/>
      <c r="AD45" s="75">
        <f ca="1">IF(COUNT(Sheet1!$B14:'Sheet1'!$C14)=2,($Z$25/n-Z45)^2,0)</f>
        <v>1710.2412647786659</v>
      </c>
      <c r="AE45" s="10"/>
    </row>
    <row r="46" spans="1:31">
      <c r="A46" s="10">
        <f t="shared" ca="1" si="6"/>
        <v>0.86691789025053601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0.34603557553852626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0.84162620591765802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0.12134104327087403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1.1490162456075814E-2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4088.1288888888889</v>
      </c>
      <c r="Z73" s="83">
        <f ca="1">SUM(Z37:Z72)</f>
        <v>381.5000000000195</v>
      </c>
      <c r="AA73" s="83"/>
      <c r="AB73" s="83">
        <f ca="1">SUM(AB37:AB72)</f>
        <v>14.17630163878459</v>
      </c>
      <c r="AC73" s="83" t="s">
        <v>0</v>
      </c>
      <c r="AD73" s="84">
        <f ca="1">SUM(AD37:AD72)</f>
        <v>4073.9525872505819</v>
      </c>
      <c r="AE73" s="10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0.93482734788131661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0.43557739579866095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0.89308328390272762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0.83487733244472939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0.88042509157750359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0.1200655962683046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0.62534888232142716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0.16096838717652961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0.74704870046474592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0.32273290692749301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0.72432726787752555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0.61497490317828685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0.51723523284867612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0.64599148258989747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0.11594547964039981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0.67861987844176352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3.8381937157991097E-2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0.69440587825537137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0.34322159147687703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0.55739304923373845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377.74</v>
      </c>
      <c r="AA25" s="57">
        <f t="shared" ca="1" si="7"/>
        <v>2205.12</v>
      </c>
      <c r="AB25" s="57">
        <f t="shared" ca="1" si="7"/>
        <v>249</v>
      </c>
      <c r="AC25" s="57">
        <f t="shared" ca="1" si="7"/>
        <v>1661</v>
      </c>
      <c r="AD25" s="57">
        <f t="shared" ca="1" si="7"/>
        <v>11697</v>
      </c>
      <c r="AE25" s="58">
        <f t="shared" ca="1" si="7"/>
        <v>14366.96</v>
      </c>
    </row>
    <row r="26" spans="1:31">
      <c r="A26" s="10">
        <f t="shared" ca="1" si="6"/>
        <v>0.80439285190252208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0.24817733762537375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0.94357314310824847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196080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0.60763663988328043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-0.5230375356996726</v>
      </c>
      <c r="Z29" s="17">
        <f ca="1">IF(Y29=0,0.0000000001,Y29)</f>
        <v>-0.5230375356996726</v>
      </c>
      <c r="AA29" s="17"/>
      <c r="AB29" s="17"/>
      <c r="AC29" s="10"/>
      <c r="AD29" s="10"/>
      <c r="AE29" s="11"/>
    </row>
    <row r="30" spans="1:31" ht="15">
      <c r="A30" s="10">
        <f t="shared" ca="1" si="6"/>
        <v>7.3896305222544978E-3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12.210603427172455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0.74295461146928587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0.81573398612874326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0.9460837829920371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-0.5230375356996726</v>
      </c>
      <c r="Z32" s="95" t="s">
        <v>66</v>
      </c>
      <c r="AA32" s="95" t="s">
        <v>67</v>
      </c>
      <c r="AB32" s="95">
        <f ca="1">Y30</f>
        <v>12.210603427172455</v>
      </c>
      <c r="AC32" s="95" t="s">
        <v>68</v>
      </c>
      <c r="AD32" s="95" t="s">
        <v>67</v>
      </c>
      <c r="AE32" s="96">
        <f ca="1">Y31</f>
        <v>0.81573398612874326</v>
      </c>
    </row>
    <row r="33" spans="1:31" ht="15">
      <c r="A33" s="10">
        <f t="shared" ca="1" si="6"/>
        <v>0.82522974009578631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0.99710324908873116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0.82056284268913882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0.52953552659311387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0.3305138168223597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0.7398419430915546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319.37661234567906</v>
      </c>
      <c r="Z37" s="74">
        <f ca="1">IF(COUNT(Sheet1!$B6:'Sheet1'!$C6)=2,Z$29*B6^2+Y$30*B6+Y$31,0)</f>
        <v>23.144790697674964</v>
      </c>
      <c r="AA37" s="74"/>
      <c r="AB37" s="74">
        <f t="shared" ref="AB37:AB72" ca="1" si="8">IF(COUNT($B6:$C6)=2,(C6-Z37)^2,0)</f>
        <v>0.91242481124828556</v>
      </c>
      <c r="AC37" s="49"/>
      <c r="AD37" s="75">
        <f ca="1">IF(COUNT(Sheet1!$B6:'Sheet1'!$C6)=2,($Z$25/n-Z37)^2,0)</f>
        <v>354.43034030936269</v>
      </c>
      <c r="AE37" s="10" t="s">
        <v>0</v>
      </c>
    </row>
    <row r="38" spans="1:31">
      <c r="A38" s="10">
        <f t="shared" ca="1" si="6"/>
        <v>0.45324532211283175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319.37661234567906</v>
      </c>
      <c r="Z38" s="74">
        <f ca="1">IF(COUNT(Sheet1!$B7:'Sheet1'!$C7)=2,Z$29*B7^2+Y$30*B7+Y$31,0)</f>
        <v>23.144790697674964</v>
      </c>
      <c r="AA38" s="59"/>
      <c r="AB38" s="74">
        <f t="shared" ca="1" si="8"/>
        <v>0.91242481124828556</v>
      </c>
      <c r="AC38" s="32"/>
      <c r="AD38" s="75">
        <f ca="1">IF(COUNT(Sheet1!$B7:'Sheet1'!$C7)=2,($Z$25/n-Z38)^2,0)</f>
        <v>354.43034030936269</v>
      </c>
      <c r="AE38" s="10"/>
    </row>
    <row r="39" spans="1:31">
      <c r="A39" s="10">
        <f t="shared" ca="1" si="6"/>
        <v>0.36134417871589442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0.22194567901234813</v>
      </c>
      <c r="Z39" s="74">
        <f ca="1">IF(COUNT(Sheet1!$B8:'Sheet1'!$C8)=2,Z$29*B8^2+Y$30*B8+Y$31,0)</f>
        <v>41.289547123623798</v>
      </c>
      <c r="AA39" s="59"/>
      <c r="AB39" s="74">
        <f t="shared" ca="1" si="8"/>
        <v>4.4290413175016925E-2</v>
      </c>
      <c r="AC39" s="32"/>
      <c r="AD39" s="75">
        <f ca="1">IF(COUNT(Sheet1!$B8:'Sheet1'!$C8)=2,($Z$25/n-Z39)^2,0)</f>
        <v>0.46452946903960973</v>
      </c>
      <c r="AE39" s="10"/>
    </row>
    <row r="40" spans="1:31">
      <c r="A40" s="10">
        <f t="shared" ca="1" si="6"/>
        <v>0.19478589045168526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16.231945679012323</v>
      </c>
      <c r="Z40" s="74">
        <f ca="1">IF(COUNT(Sheet1!$B9:'Sheet1'!$C9)=2,Z$29*B9^2+Y$30*B9+Y$31,0)</f>
        <v>48.792812729499204</v>
      </c>
      <c r="AA40" s="59"/>
      <c r="AB40" s="74">
        <f t="shared" ca="1" si="8"/>
        <v>7.7998029420527928</v>
      </c>
      <c r="AC40" s="32"/>
      <c r="AD40" s="75">
        <f ca="1">IF(COUNT(Sheet1!$B9:'Sheet1'!$C9)=2,($Z$25/n-Z40)^2,0)</f>
        <v>46.535612970318688</v>
      </c>
      <c r="AE40" s="10"/>
    </row>
    <row r="41" spans="1:31">
      <c r="A41" s="10">
        <f t="shared" ca="1" si="6"/>
        <v>0.92845553187555163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194.01394567901224</v>
      </c>
      <c r="Z41" s="74">
        <f ca="1">IF(COUNT(Sheet1!$B10:'Sheet1'!$C10)=2,Z$29*B10^2+Y$30*B10+Y$31,0)</f>
        <v>55.250003263975252</v>
      </c>
      <c r="AA41" s="59"/>
      <c r="AB41" s="74">
        <f t="shared" ca="1" si="8"/>
        <v>0.42249575684282425</v>
      </c>
      <c r="AC41" s="32"/>
      <c r="AD41" s="75">
        <f ca="1">IF(COUNT(Sheet1!$B10:'Sheet1'!$C10)=2,($Z$25/n-Z41)^2,0)</f>
        <v>176.3289768073968</v>
      </c>
      <c r="AE41" s="10"/>
    </row>
    <row r="42" spans="1:31">
      <c r="A42" s="10">
        <f t="shared" ca="1" si="6"/>
        <v>0.68100724104206511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194.01394567901224</v>
      </c>
      <c r="Z42" s="74">
        <f ca="1">IF(COUNT(Sheet1!$B11:'Sheet1'!$C11)=2,Z$29*B11^2+Y$30*B11+Y$31,0)</f>
        <v>55.250003263975252</v>
      </c>
      <c r="AA42" s="59"/>
      <c r="AB42" s="74">
        <f t="shared" ca="1" si="8"/>
        <v>0.42249575684282425</v>
      </c>
      <c r="AC42" s="32"/>
      <c r="AD42" s="75">
        <f ca="1">IF(COUNT(Sheet1!$B11:'Sheet1'!$C11)=2,($Z$25/n-Z42)^2,0)</f>
        <v>176.3289768073968</v>
      </c>
      <c r="AE42" s="10"/>
    </row>
    <row r="43" spans="1:31">
      <c r="A43" s="10">
        <f t="shared" ca="1" si="6"/>
        <v>2.0795579834934519E-2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535.87105679012359</v>
      </c>
      <c r="Z43" s="74">
        <f ca="1">IF(COUNT(Sheet1!$B12:'Sheet1'!$C12)=2,Z$29*B12^2+Y$30*B12+Y$31,0)</f>
        <v>65.026159118729339</v>
      </c>
      <c r="AA43" s="59"/>
      <c r="AB43" s="74">
        <f t="shared" ca="1" si="8"/>
        <v>8.8061109976551345E-3</v>
      </c>
      <c r="AC43" s="32"/>
      <c r="AD43" s="75">
        <f ca="1">IF(COUNT(Sheet1!$B12:'Sheet1'!$C12)=2,($Z$25/n-Z43)^2,0)</f>
        <v>531.53523863358112</v>
      </c>
      <c r="AE43" s="10"/>
    </row>
    <row r="44" spans="1:31">
      <c r="A44" s="10">
        <f t="shared" ca="1" si="6"/>
        <v>0.44133406043522228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535.87105679012359</v>
      </c>
      <c r="Z44" s="74">
        <f ca="1">IF(COUNT(Sheet1!$B13:'Sheet1'!$C13)=2,Z$29*B13^2+Y$30*B13+Y$31,0)</f>
        <v>65.026159118729339</v>
      </c>
      <c r="AA44" s="32"/>
      <c r="AB44" s="74">
        <f t="shared" ca="1" si="8"/>
        <v>8.8061109976551345E-3</v>
      </c>
      <c r="AC44" s="32"/>
      <c r="AD44" s="75">
        <f ca="1">IF(COUNT(Sheet1!$B13:'Sheet1'!$C13)=2,($Z$25/n-Z44)^2,0)</f>
        <v>531.53523863358112</v>
      </c>
      <c r="AE44" s="10"/>
    </row>
    <row r="45" spans="1:31">
      <c r="A45" s="10">
        <f t="shared" ca="1" si="6"/>
        <v>0.24869264320757378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1761.5741679012349</v>
      </c>
      <c r="Z45" s="74">
        <f ca="1">IF(COUNT(Sheet1!$B14:'Sheet1'!$C14)=2,Z$29*B14^2+Y$30*B14+Y$31,0)</f>
        <v>0.81573398612874326</v>
      </c>
      <c r="AA45" s="59"/>
      <c r="AB45" s="74">
        <f t="shared" ca="1" si="8"/>
        <v>0.66542193612548872</v>
      </c>
      <c r="AC45" s="32"/>
      <c r="AD45" s="75">
        <f ca="1">IF(COUNT(Sheet1!$B14:'Sheet1'!$C14)=2,($Z$25/n-Z45)^2,0)</f>
        <v>1693.7650662995222</v>
      </c>
      <c r="AE45" s="10"/>
    </row>
    <row r="46" spans="1:31">
      <c r="A46" s="10">
        <f t="shared" ca="1" si="6"/>
        <v>0.10271527462767516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0.78281669959076794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0.46860233388271588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0.64447883076416179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0.34413871789392969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3876.5512888888893</v>
      </c>
      <c r="Z73" s="83">
        <f ca="1">SUM(Z37:Z72)</f>
        <v>377.74000000001081</v>
      </c>
      <c r="AA73" s="83"/>
      <c r="AB73" s="83">
        <f ca="1">SUM(AB37:AB72)</f>
        <v>11.196968649530829</v>
      </c>
      <c r="AC73" s="83" t="s">
        <v>0</v>
      </c>
      <c r="AD73" s="84">
        <f ca="1">SUM(AD37:AD72)</f>
        <v>3865.3543202395622</v>
      </c>
      <c r="AE73" s="10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0.78022200702646127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0.73745639081933834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0.68880772881495989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0.94153328369730482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0.91367020891819417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0.31348712633527975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0.41931410278251724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3.8170679471938196E-2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0.9400238456611445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0.50463141150135316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0.82526638242337236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0.38767239323987923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0.13158998019769241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0.10223085488551908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0.1891735770151507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3.7922961136389599E-3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0.92671231037066737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0.2931272074134863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0.54473021027355606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0.9443510760992353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382.62</v>
      </c>
      <c r="AA25" s="57">
        <f t="shared" ca="1" si="7"/>
        <v>2170.2600000000002</v>
      </c>
      <c r="AB25" s="57">
        <f t="shared" ca="1" si="7"/>
        <v>239</v>
      </c>
      <c r="AC25" s="57">
        <f t="shared" ca="1" si="7"/>
        <v>1511</v>
      </c>
      <c r="AD25" s="57">
        <f t="shared" ca="1" si="7"/>
        <v>10067</v>
      </c>
      <c r="AE25" s="58">
        <f t="shared" ca="1" si="7"/>
        <v>13469.779999999999</v>
      </c>
    </row>
    <row r="26" spans="1:31">
      <c r="A26" s="10">
        <f t="shared" ca="1" si="6"/>
        <v>0.14675782276992888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0.97907601098357444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0.65071359463484868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144060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0.11800176456737443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-0.47297514924335016</v>
      </c>
      <c r="Z29" s="17">
        <f ca="1">IF(Y29=0,0.0000000001,Y29)</f>
        <v>-0.47297514924335016</v>
      </c>
      <c r="AA29" s="17"/>
      <c r="AB29" s="17"/>
      <c r="AC29" s="10"/>
      <c r="AD29" s="10"/>
      <c r="AE29" s="11"/>
    </row>
    <row r="30" spans="1:31" ht="15">
      <c r="A30" s="10">
        <f t="shared" ca="1" si="6"/>
        <v>0.67014601159396436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12.00473524920149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0.58743288254753789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0.3852128279890995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0.43056278047415164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-0.47297514924335016</v>
      </c>
      <c r="Z32" s="95" t="s">
        <v>66</v>
      </c>
      <c r="AA32" s="95" t="s">
        <v>67</v>
      </c>
      <c r="AB32" s="95">
        <f ca="1">Y30</f>
        <v>12.00473524920149</v>
      </c>
      <c r="AC32" s="95" t="s">
        <v>68</v>
      </c>
      <c r="AD32" s="95" t="s">
        <v>67</v>
      </c>
      <c r="AE32" s="96">
        <f ca="1">Y31</f>
        <v>0.3852128279890995</v>
      </c>
    </row>
    <row r="33" spans="1:31" ht="15">
      <c r="A33" s="10">
        <f t="shared" ca="1" si="6"/>
        <v>0.99784768124597245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0.99562539389026927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6.4334904005255433E-3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0.26261583410370803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0.420896928592708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3.4047279050086754E-4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339.05084444444446</v>
      </c>
      <c r="Z37" s="74">
        <f ca="1">IF(COUNT(Sheet1!$B6:'Sheet1'!$C6)=2,Z$29*B6^2+Y$30*B6+Y$31,0)</f>
        <v>22.50278272941868</v>
      </c>
      <c r="AA37" s="74"/>
      <c r="AB37" s="74">
        <f t="shared" ref="AB37:AB72" ca="1" si="8">IF(COUNT($B6:$C6)=2,(C6-Z37)^2,0)</f>
        <v>2.5511030094432461</v>
      </c>
      <c r="AC37" s="49"/>
      <c r="AD37" s="75">
        <f ca="1">IF(COUNT(Sheet1!$B6:'Sheet1'!$C6)=2,($Z$25/n-Z37)^2,0)</f>
        <v>400.42213547182916</v>
      </c>
      <c r="AE37" s="10" t="s">
        <v>0</v>
      </c>
    </row>
    <row r="38" spans="1:31">
      <c r="A38" s="10">
        <f t="shared" ca="1" si="6"/>
        <v>0.44315298446671225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130.2641777777778</v>
      </c>
      <c r="Z38" s="74">
        <f ca="1">IF(COUNT(Sheet1!$B7:'Sheet1'!$C7)=2,Z$29*B7^2+Y$30*B7+Y$31,0)</f>
        <v>32.142642232403418</v>
      </c>
      <c r="AA38" s="59"/>
      <c r="AB38" s="74">
        <f t="shared" ca="1" si="8"/>
        <v>1.0871028247911796</v>
      </c>
      <c r="AC38" s="32"/>
      <c r="AD38" s="75">
        <f ca="1">IF(COUNT(Sheet1!$B7:'Sheet1'!$C7)=2,($Z$25/n-Z38)^2,0)</f>
        <v>107.55123391090699</v>
      </c>
      <c r="AE38" s="10"/>
    </row>
    <row r="39" spans="1:31">
      <c r="A39" s="10">
        <f t="shared" ca="1" si="6"/>
        <v>0.95821789431386484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1.0268444444444487</v>
      </c>
      <c r="Z39" s="74">
        <f ca="1">IF(COUNT(Sheet1!$B8:'Sheet1'!$C8)=2,Z$29*B8^2+Y$30*B8+Y$31,0)</f>
        <v>40.836551436901459</v>
      </c>
      <c r="AA39" s="59"/>
      <c r="AB39" s="74">
        <f t="shared" ca="1" si="8"/>
        <v>0.44016399587751864</v>
      </c>
      <c r="AC39" s="32"/>
      <c r="AD39" s="75">
        <f ca="1">IF(COUNT(Sheet1!$B8:'Sheet1'!$C8)=2,($Z$25/n-Z39)^2,0)</f>
        <v>2.8115975282016796</v>
      </c>
      <c r="AE39" s="10"/>
    </row>
    <row r="40" spans="1:31">
      <c r="A40" s="10">
        <f t="shared" ca="1" si="6"/>
        <v>0.6310989686386328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12.156844444444429</v>
      </c>
      <c r="Z40" s="74">
        <f ca="1">IF(COUNT(Sheet1!$B9:'Sheet1'!$C9)=2,Z$29*B9^2+Y$30*B9+Y$31,0)</f>
        <v>48.584510342912793</v>
      </c>
      <c r="AA40" s="59"/>
      <c r="AB40" s="74">
        <f t="shared" ca="1" si="8"/>
        <v>6.6796937126232034</v>
      </c>
      <c r="AC40" s="32"/>
      <c r="AD40" s="75">
        <f ca="1">IF(COUNT(Sheet1!$B9:'Sheet1'!$C9)=2,($Z$25/n-Z40)^2,0)</f>
        <v>36.859190281646164</v>
      </c>
      <c r="AE40" s="10"/>
    </row>
    <row r="41" spans="1:31">
      <c r="A41" s="10">
        <f t="shared" ca="1" si="6"/>
        <v>0.66974155740489483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179.20284444444434</v>
      </c>
      <c r="Z41" s="74">
        <f ca="1">IF(COUNT(Sheet1!$B10:'Sheet1'!$C10)=2,Z$29*B10^2+Y$30*B10+Y$31,0)</f>
        <v>55.386518950437441</v>
      </c>
      <c r="AA41" s="59"/>
      <c r="AB41" s="74">
        <f t="shared" ca="1" si="8"/>
        <v>0.26366278825986539</v>
      </c>
      <c r="AC41" s="32"/>
      <c r="AD41" s="75">
        <f ca="1">IF(COUNT(Sheet1!$B10:'Sheet1'!$C10)=2,($Z$25/n-Z41)^2,0)</f>
        <v>165.71890793241602</v>
      </c>
      <c r="AE41" s="10"/>
    </row>
    <row r="42" spans="1:31">
      <c r="A42" s="10">
        <f t="shared" ca="1" si="6"/>
        <v>0.2399008018290808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179.20284444444434</v>
      </c>
      <c r="Z42" s="74">
        <f ca="1">IF(COUNT(Sheet1!$B11:'Sheet1'!$C11)=2,Z$29*B11^2+Y$30*B11+Y$31,0)</f>
        <v>55.386518950437441</v>
      </c>
      <c r="AA42" s="59"/>
      <c r="AB42" s="74">
        <f t="shared" ca="1" si="8"/>
        <v>0.26366278825986539</v>
      </c>
      <c r="AC42" s="32"/>
      <c r="AD42" s="75">
        <f ca="1">IF(COUNT(Sheet1!$B11:'Sheet1'!$C11)=2,($Z$25/n-Z42)^2,0)</f>
        <v>165.71890793241602</v>
      </c>
      <c r="AE42" s="10"/>
    </row>
    <row r="43" spans="1:31">
      <c r="A43" s="10">
        <f t="shared" ca="1" si="6"/>
        <v>0.48555868543750691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419.70351111111103</v>
      </c>
      <c r="Z43" s="74">
        <f ca="1">IF(COUNT(Sheet1!$B12:'Sheet1'!$C12)=2,Z$29*B12^2+Y$30*B12+Y$31,0)</f>
        <v>61.242577259475375</v>
      </c>
      <c r="AA43" s="59"/>
      <c r="AB43" s="74">
        <f t="shared" ca="1" si="8"/>
        <v>3.0885346889130827</v>
      </c>
      <c r="AC43" s="32"/>
      <c r="AD43" s="75">
        <f ca="1">IF(COUNT(Sheet1!$B12:'Sheet1'!$C12)=2,($Z$25/n-Z43)^2,0)</f>
        <v>350.78457804492848</v>
      </c>
      <c r="AE43" s="10"/>
    </row>
    <row r="44" spans="1:31">
      <c r="A44" s="10">
        <f t="shared" ca="1" si="6"/>
        <v>0.20479355753699358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511.06137777777786</v>
      </c>
      <c r="Z44" s="74">
        <f ca="1">IF(COUNT(Sheet1!$B13:'Sheet1'!$C13)=2,Z$29*B13^2+Y$30*B13+Y$31,0)</f>
        <v>66.152685270026595</v>
      </c>
      <c r="AA44" s="32"/>
      <c r="AB44" s="74">
        <f t="shared" ca="1" si="8"/>
        <v>1.0664388669298916</v>
      </c>
      <c r="AC44" s="32"/>
      <c r="AD44" s="75">
        <f ca="1">IF(COUNT(Sheet1!$B13:'Sheet1'!$C13)=2,($Z$25/n-Z44)^2,0)</f>
        <v>558.81895998684331</v>
      </c>
      <c r="AE44" s="10"/>
    </row>
    <row r="45" spans="1:31">
      <c r="A45" s="10">
        <f t="shared" ca="1" si="6"/>
        <v>0.72758486889059804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1807.3835111111114</v>
      </c>
      <c r="Z45" s="74">
        <f ca="1">IF(COUNT(Sheet1!$B14:'Sheet1'!$C14)=2,Z$29*B14^2+Y$30*B14+Y$31,0)</f>
        <v>0.3852128279890995</v>
      </c>
      <c r="AA45" s="59"/>
      <c r="AB45" s="74">
        <f t="shared" ca="1" si="8"/>
        <v>0.14838892284735955</v>
      </c>
      <c r="AC45" s="32"/>
      <c r="AD45" s="75">
        <f ca="1">IF(COUNT(Sheet1!$B14:'Sheet1'!$C14)=2,($Z$25/n-Z45)^2,0)</f>
        <v>1774.7785373128054</v>
      </c>
      <c r="AE45" s="10"/>
    </row>
    <row r="46" spans="1:31">
      <c r="A46" s="10">
        <f t="shared" ca="1" si="6"/>
        <v>0.73459146202158199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0.81430034416809172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0.24185414092385238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0.63260131203119763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4.9398912474242884E-2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3579.0528000000004</v>
      </c>
      <c r="Z73" s="83">
        <f ca="1">SUM(Z37:Z72)</f>
        <v>382.62000000000234</v>
      </c>
      <c r="AA73" s="83"/>
      <c r="AB73" s="83">
        <f ca="1">SUM(AB37:AB72)</f>
        <v>15.58875159794521</v>
      </c>
      <c r="AC73" s="83" t="s">
        <v>0</v>
      </c>
      <c r="AD73" s="84">
        <f ca="1">SUM(AD37:AD72)</f>
        <v>3563.4640484019933</v>
      </c>
      <c r="AE73" s="10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0.80544325463538335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0.32237504993387045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0.20918005170899179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0.12673224271944949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0.19026240048160759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0.59420966940235631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1.4749525503405803E-2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0.87632357813851025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2.8358829794204676E-2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0.48136363987755804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0.76136922326744483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0.28802767217971681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0.48776144195177351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9.0121446465575183E-2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0.85286282600154051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8.607312835824743E-2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0.20714960034246521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0.54865918554047932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0.76627294697163939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0.97580654013297619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434.8</v>
      </c>
      <c r="AA25" s="57">
        <f t="shared" ca="1" si="7"/>
        <v>2745.7</v>
      </c>
      <c r="AB25" s="57">
        <f t="shared" ca="1" si="7"/>
        <v>318</v>
      </c>
      <c r="AC25" s="57">
        <f t="shared" ca="1" si="7"/>
        <v>2376</v>
      </c>
      <c r="AD25" s="57">
        <f t="shared" ca="1" si="7"/>
        <v>18918</v>
      </c>
      <c r="AE25" s="58">
        <f t="shared" ca="1" si="7"/>
        <v>19962.7</v>
      </c>
    </row>
    <row r="26" spans="1:31">
      <c r="A26" s="10">
        <f t="shared" ca="1" si="6"/>
        <v>0.11001563488491717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0.14569061226994151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0.38507923211581652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124956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0.41952958742938784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-0.36126476519743295</v>
      </c>
      <c r="Z29" s="17">
        <f ca="1">IF(Y29=0,0.0000000001,Y29)</f>
        <v>-0.36126476519743295</v>
      </c>
      <c r="AA29" s="17"/>
      <c r="AB29" s="17"/>
      <c r="AC29" s="10"/>
      <c r="AD29" s="10"/>
      <c r="AE29" s="11"/>
    </row>
    <row r="30" spans="1:31" ht="15">
      <c r="A30" s="10">
        <f t="shared" ca="1" si="6"/>
        <v>0.87451213989308396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10.845592048402564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0.66820103962826993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3.2326418899414446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0.43015519260264079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-0.36126476519743295</v>
      </c>
      <c r="Z32" s="95" t="s">
        <v>66</v>
      </c>
      <c r="AA32" s="95" t="s">
        <v>67</v>
      </c>
      <c r="AB32" s="95">
        <f ca="1">Y30</f>
        <v>10.845592048402564</v>
      </c>
      <c r="AC32" s="95" t="s">
        <v>68</v>
      </c>
      <c r="AD32" s="95" t="s">
        <v>67</v>
      </c>
      <c r="AE32" s="96">
        <f ca="1">Y31</f>
        <v>3.2326418899414446</v>
      </c>
    </row>
    <row r="33" spans="1:31" ht="15">
      <c r="A33" s="10">
        <f t="shared" ca="1" si="6"/>
        <v>6.1891984678539624E-2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0.99507707640334753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0.94367661038243855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0.7850464305405751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0.42081440342941545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0.54864090573819602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586.1779012345678</v>
      </c>
      <c r="Z37" s="74">
        <f ca="1">IF(COUNT(Sheet1!$B6:'Sheet1'!$C6)=2,Z$29*B6^2+Y$30*B6+Y$31,0)</f>
        <v>23.47876692595684</v>
      </c>
      <c r="AA37" s="74"/>
      <c r="AB37" s="74">
        <f t="shared" ref="AB37:AB72" ca="1" si="8">IF(COUNT($B6:$C6)=2,(C6-Z37)^2,0)</f>
        <v>0.38593053228511565</v>
      </c>
      <c r="AC37" s="49"/>
      <c r="AD37" s="75">
        <f ca="1">IF(COUNT(Sheet1!$B6:'Sheet1'!$C6)=2,($Z$25/n-Z37)^2,0)</f>
        <v>616.64531772996509</v>
      </c>
      <c r="AE37" s="10" t="s">
        <v>0</v>
      </c>
    </row>
    <row r="38" spans="1:31">
      <c r="A38" s="10">
        <f t="shared" ca="1" si="6"/>
        <v>0.30319093358232785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586.1779012345678</v>
      </c>
      <c r="Z38" s="74">
        <f ca="1">IF(COUNT(Sheet1!$B7:'Sheet1'!$C7)=2,Z$29*B7^2+Y$30*B7+Y$31,0)</f>
        <v>23.47876692595684</v>
      </c>
      <c r="AA38" s="59"/>
      <c r="AB38" s="74">
        <f t="shared" ca="1" si="8"/>
        <v>0.38593053228511565</v>
      </c>
      <c r="AC38" s="32"/>
      <c r="AD38" s="75">
        <f ca="1">IF(COUNT(Sheet1!$B7:'Sheet1'!$C7)=2,($Z$25/n-Z38)^2,0)</f>
        <v>616.64531772996509</v>
      </c>
      <c r="AE38" s="10"/>
    </row>
    <row r="39" spans="1:31">
      <c r="A39" s="10">
        <f t="shared" ca="1" si="6"/>
        <v>0.46572969487522353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296.22234567901228</v>
      </c>
      <c r="Z39" s="74">
        <f ca="1">IF(COUNT(Sheet1!$B8:'Sheet1'!$C8)=2,Z$29*B8^2+Y$30*B8+Y$31,0)</f>
        <v>32.518035148372242</v>
      </c>
      <c r="AA39" s="59"/>
      <c r="AB39" s="74">
        <f t="shared" ca="1" si="8"/>
        <v>2.0108236820190819</v>
      </c>
      <c r="AC39" s="32"/>
      <c r="AD39" s="75">
        <f ca="1">IF(COUNT(Sheet1!$B8:'Sheet1'!$C8)=2,($Z$25/n-Z39)^2,0)</f>
        <v>249.42124836484024</v>
      </c>
      <c r="AE39" s="10"/>
    </row>
    <row r="40" spans="1:31">
      <c r="A40" s="10">
        <f t="shared" ca="1" si="6"/>
        <v>0.26523974992045918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46.391234567901222</v>
      </c>
      <c r="Z40" s="74">
        <f ca="1">IF(COUNT(Sheet1!$B9:'Sheet1'!$C9)=2,Z$29*B9^2+Y$30*B9+Y$31,0)</f>
        <v>40.834773840392778</v>
      </c>
      <c r="AA40" s="59"/>
      <c r="AB40" s="74">
        <f t="shared" ca="1" si="8"/>
        <v>0.44252584342577345</v>
      </c>
      <c r="AC40" s="32"/>
      <c r="AD40" s="75">
        <f ca="1">IF(COUNT(Sheet1!$B9:'Sheet1'!$C9)=2,($Z$25/n-Z40)^2,0)</f>
        <v>55.895618985532039</v>
      </c>
      <c r="AE40" s="10"/>
    </row>
    <row r="41" spans="1:31">
      <c r="A41" s="10">
        <f t="shared" ca="1" si="6"/>
        <v>0.59178720935267659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5.3412345679012292</v>
      </c>
      <c r="Z41" s="74">
        <f ca="1">IF(COUNT(Sheet1!$B10:'Sheet1'!$C10)=2,Z$29*B10^2+Y$30*B10+Y$31,0)</f>
        <v>48.428983002018441</v>
      </c>
      <c r="AA41" s="59"/>
      <c r="AB41" s="74">
        <f t="shared" ca="1" si="8"/>
        <v>5.8999584240945184</v>
      </c>
      <c r="AC41" s="32"/>
      <c r="AD41" s="75">
        <f ca="1">IF(COUNT(Sheet1!$B10:'Sheet1'!$C10)=2,($Z$25/n-Z41)^2,0)</f>
        <v>1.3893782666069759E-2</v>
      </c>
      <c r="AE41" s="10"/>
    </row>
    <row r="42" spans="1:31">
      <c r="A42" s="10">
        <f t="shared" ca="1" si="6"/>
        <v>0.83267219467877296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215.76345679012348</v>
      </c>
      <c r="Z42" s="74">
        <f ca="1">IF(COUNT(Sheet1!$B11:'Sheet1'!$C11)=2,Z$29*B11^2+Y$30*B11+Y$31,0)</f>
        <v>61.449812734085178</v>
      </c>
      <c r="AA42" s="59"/>
      <c r="AB42" s="74">
        <f t="shared" ca="1" si="8"/>
        <v>2.4030805594044709</v>
      </c>
      <c r="AC42" s="32"/>
      <c r="AD42" s="75">
        <f ca="1">IF(COUNT(Sheet1!$B11:'Sheet1'!$C11)=2,($Z$25/n-Z42)^2,0)</f>
        <v>172.6254803375414</v>
      </c>
      <c r="AE42" s="10"/>
    </row>
    <row r="43" spans="1:31">
      <c r="A43" s="10">
        <f t="shared" ca="1" si="6"/>
        <v>0.7666857788622522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215.76345679012348</v>
      </c>
      <c r="Z43" s="74">
        <f ca="1">IF(COUNT(Sheet1!$B12:'Sheet1'!$C12)=2,Z$29*B12^2+Y$30*B12+Y$31,0)</f>
        <v>61.449812734085178</v>
      </c>
      <c r="AA43" s="59"/>
      <c r="AB43" s="74">
        <f t="shared" ca="1" si="8"/>
        <v>2.4030805594044709</v>
      </c>
      <c r="AC43" s="32"/>
      <c r="AD43" s="75">
        <f ca="1">IF(COUNT(Sheet1!$B12:'Sheet1'!$C12)=2,($Z$25/n-Z43)^2,0)</f>
        <v>172.6254803375414</v>
      </c>
      <c r="AE43" s="10"/>
    </row>
    <row r="44" spans="1:31">
      <c r="A44" s="10">
        <f t="shared" ca="1" si="6"/>
        <v>0.88428344065724229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514.78567901234578</v>
      </c>
      <c r="Z44" s="74">
        <f ca="1">IF(COUNT(Sheet1!$B13:'Sheet1'!$C13)=2,Z$29*B13^2+Y$30*B13+Y$31,0)</f>
        <v>71.580524344572453</v>
      </c>
      <c r="AA44" s="32"/>
      <c r="AB44" s="74">
        <f t="shared" ca="1" si="8"/>
        <v>0.33700851464127596</v>
      </c>
      <c r="AC44" s="32"/>
      <c r="AD44" s="75">
        <f ca="1">IF(COUNT(Sheet1!$B13:'Sheet1'!$C13)=2,($Z$25/n-Z44)^2,0)</f>
        <v>541.46559222958592</v>
      </c>
      <c r="AE44" s="10"/>
    </row>
    <row r="45" spans="1:31">
      <c r="A45" s="10">
        <f t="shared" ca="1" si="6"/>
        <v>0.34654030811046832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514.78567901234578</v>
      </c>
      <c r="Z45" s="74">
        <f ca="1">IF(COUNT(Sheet1!$B14:'Sheet1'!$C14)=2,Z$29*B14^2+Y$30*B14+Y$31,0)</f>
        <v>71.580524344572453</v>
      </c>
      <c r="AA45" s="59"/>
      <c r="AB45" s="74">
        <f t="shared" ca="1" si="8"/>
        <v>0.33700851464127596</v>
      </c>
      <c r="AC45" s="32"/>
      <c r="AD45" s="75">
        <f ca="1">IF(COUNT(Sheet1!$B14:'Sheet1'!$C14)=2,($Z$25/n-Z45)^2,0)</f>
        <v>541.46559222958592</v>
      </c>
      <c r="AE45" s="10"/>
    </row>
    <row r="46" spans="1:31">
      <c r="A46" s="10">
        <f t="shared" ca="1" si="6"/>
        <v>0.63237749399441634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0.12153160762868076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0.49152117169933041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0.61802940409870544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0.74369510888283974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2981.4088888888891</v>
      </c>
      <c r="Z73" s="83">
        <f ca="1">SUM(Z37:Z72)</f>
        <v>434.8000000000124</v>
      </c>
      <c r="AA73" s="83"/>
      <c r="AB73" s="83">
        <f ca="1">SUM(AB37:AB72)</f>
        <v>14.605347162201099</v>
      </c>
      <c r="AC73" s="83" t="s">
        <v>0</v>
      </c>
      <c r="AD73" s="84">
        <f ca="1">SUM(AD37:AD72)</f>
        <v>2966.8035417272235</v>
      </c>
      <c r="AE73" s="10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0.17203027800805593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0.80878723262471774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0.59499064275795921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0.69179997091585033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0.40702810189044103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0.86122518291813077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0.44781802925941505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0.66885021499613562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3.6917029302536042E-2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0.27869880718605367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0.61641132806249188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3.5575545585838642E-3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0.60679916768706665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0.98491084516404059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0.30080170119891081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4.6549849429481704E-2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0.45461181214184243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0.1096125931169063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0.37442284696624928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0.57881196315068728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443.1</v>
      </c>
      <c r="AA25" s="57">
        <f t="shared" ca="1" si="7"/>
        <v>2889.8</v>
      </c>
      <c r="AB25" s="57">
        <f t="shared" ca="1" si="7"/>
        <v>336</v>
      </c>
      <c r="AC25" s="57">
        <f t="shared" ca="1" si="7"/>
        <v>2486</v>
      </c>
      <c r="AD25" s="57">
        <f t="shared" ca="1" si="7"/>
        <v>19512</v>
      </c>
      <c r="AE25" s="58">
        <f t="shared" ca="1" si="7"/>
        <v>20930.400000000001</v>
      </c>
    </row>
    <row r="26" spans="1:31">
      <c r="A26" s="10">
        <f t="shared" ca="1" si="6"/>
        <v>0.72340532992482343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0.11222956005988094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0.86378771513533792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199068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0.26144147006161278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-0.43755500632951044</v>
      </c>
      <c r="Z29" s="17">
        <f ca="1">IF(Y29=0,0.0000000001,Y29)</f>
        <v>-0.43755500632951044</v>
      </c>
      <c r="AA29" s="17"/>
      <c r="AB29" s="17"/>
      <c r="AC29" s="10"/>
      <c r="AD29" s="10"/>
      <c r="AE29" s="11"/>
    </row>
    <row r="30" spans="1:31" ht="15">
      <c r="A30" s="10">
        <f t="shared" ca="1" si="6"/>
        <v>0.3285363525032895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12.007884742902043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0.13794794972062419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-1.1417505575960132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0.69556766581117346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-0.43755500632951044</v>
      </c>
      <c r="Z32" s="95" t="s">
        <v>66</v>
      </c>
      <c r="AA32" s="95" t="s">
        <v>67</v>
      </c>
      <c r="AB32" s="95">
        <f ca="1">Y30</f>
        <v>12.007884742902043</v>
      </c>
      <c r="AC32" s="95" t="s">
        <v>68</v>
      </c>
      <c r="AD32" s="95" t="s">
        <v>67</v>
      </c>
      <c r="AE32" s="96">
        <f ca="1">Y31</f>
        <v>-1.1417505575960132</v>
      </c>
    </row>
    <row r="33" spans="1:31" ht="15">
      <c r="A33" s="10">
        <f t="shared" ca="1" si="6"/>
        <v>0.64119303095013913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0.91898256963248659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0.51550311150251937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0.18581499458359274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0.41373649347117958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0.43648243251021868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9.8584725628486969E-2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7.6774279013928193E-2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0.93553762548369235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0.24828293247931776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7.5694079484608379E-2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0.20308308731562807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0.57361999054554813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0.70435875694788341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0.1104230167297906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0.30824067759269569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0.39882569976504023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0.83459958374221632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/>
      <c r="Z51" s="74"/>
      <c r="AA51" s="59"/>
      <c r="AB51" s="74"/>
      <c r="AC51" s="32"/>
      <c r="AD51" s="75"/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/>
      <c r="Z52" s="74"/>
      <c r="AA52" s="59"/>
      <c r="AB52" s="74"/>
      <c r="AC52" s="32"/>
      <c r="AD52" s="75"/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/>
      <c r="Z53" s="74"/>
      <c r="AA53" s="59"/>
      <c r="AB53" s="74"/>
      <c r="AC53" s="32"/>
      <c r="AD53" s="75"/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/>
      <c r="Z54" s="74"/>
      <c r="AA54" s="59"/>
      <c r="AB54" s="74"/>
      <c r="AC54" s="32"/>
      <c r="AD54" s="75"/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/>
      <c r="Z55" s="74"/>
      <c r="AA55" s="59"/>
      <c r="AB55" s="74"/>
      <c r="AC55" s="32"/>
      <c r="AD55" s="75"/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/>
      <c r="Z56" s="74"/>
      <c r="AA56" s="56"/>
      <c r="AB56" s="74"/>
      <c r="AC56" s="56"/>
      <c r="AD56" s="75"/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/>
      <c r="Z57" s="74"/>
      <c r="AA57" s="56"/>
      <c r="AB57" s="74"/>
      <c r="AC57" s="56"/>
      <c r="AD57" s="75"/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/>
      <c r="Z58" s="74"/>
      <c r="AA58" s="56"/>
      <c r="AB58" s="74"/>
      <c r="AC58" s="56"/>
      <c r="AD58" s="75"/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/>
      <c r="Z59" s="74"/>
      <c r="AA59" s="56"/>
      <c r="AB59" s="74"/>
      <c r="AC59" s="56"/>
      <c r="AD59" s="75"/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/>
      <c r="Z60" s="74"/>
      <c r="AA60" s="56"/>
      <c r="AB60" s="74"/>
      <c r="AC60" s="56"/>
      <c r="AD60" s="75"/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/>
      <c r="Z61" s="74"/>
      <c r="AA61" s="56"/>
      <c r="AB61" s="74"/>
      <c r="AC61" s="56"/>
      <c r="AD61" s="75"/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/>
      <c r="Z62" s="74"/>
      <c r="AA62" s="56"/>
      <c r="AB62" s="74"/>
      <c r="AC62" s="56"/>
      <c r="AD62" s="75"/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/>
      <c r="Z63" s="74"/>
      <c r="AA63" s="56"/>
      <c r="AB63" s="74"/>
      <c r="AC63" s="56"/>
      <c r="AD63" s="75"/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/>
      <c r="Z64" s="74"/>
      <c r="AA64" s="56"/>
      <c r="AB64" s="74"/>
      <c r="AC64" s="56"/>
      <c r="AD64" s="75"/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/>
      <c r="Z65" s="74"/>
      <c r="AA65" s="56"/>
      <c r="AB65" s="74"/>
      <c r="AC65" s="56"/>
      <c r="AD65" s="75"/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/>
      <c r="Z66" s="74"/>
      <c r="AA66" s="56"/>
      <c r="AB66" s="74"/>
      <c r="AC66" s="56"/>
      <c r="AD66" s="75"/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/>
      <c r="Z67" s="74"/>
      <c r="AA67" s="56"/>
      <c r="AB67" s="74"/>
      <c r="AC67" s="56"/>
      <c r="AD67" s="75"/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/>
      <c r="Z68" s="74"/>
      <c r="AA68" s="56"/>
      <c r="AB68" s="74"/>
      <c r="AC68" s="56"/>
      <c r="AD68" s="75"/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/>
      <c r="Z69" s="74"/>
      <c r="AA69" s="56"/>
      <c r="AB69" s="74"/>
      <c r="AC69" s="56"/>
      <c r="AD69" s="75"/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/>
      <c r="Z70" s="74"/>
      <c r="AA70" s="56"/>
      <c r="AB70" s="74"/>
      <c r="AC70" s="56"/>
      <c r="AD70" s="75"/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/>
      <c r="Z71" s="74"/>
      <c r="AA71" s="56"/>
      <c r="AB71" s="74"/>
      <c r="AC71" s="56"/>
      <c r="AD71" s="75"/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/>
      <c r="Z72" s="74"/>
      <c r="AA72" s="56"/>
      <c r="AB72" s="74"/>
      <c r="AC72" s="56"/>
      <c r="AD72" s="75"/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/>
      <c r="Z73" s="83"/>
      <c r="AA73" s="83"/>
      <c r="AB73" s="83"/>
      <c r="AC73" s="83"/>
      <c r="AD73" s="84"/>
      <c r="AE73" s="10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4.1340702904210325E-2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9.9376857723132428E-4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0.15273794659677054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0.51784686987397233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0.51785658695576642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0.13005636665479292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6.924291280891548E-2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0.30619716456734924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0.42492556416104466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0.37417050244864181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0.14813990523006082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0.55109197289352096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0.93987904270860667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0.24648697303308609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0.68560865306824315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0.82777022173903769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0.52906863777207147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0.14915901676820109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0.93589255370501656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0.8375282860916381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47</v>
      </c>
      <c r="Z25" s="56">
        <f t="shared" ca="1" si="7"/>
        <v>422.62</v>
      </c>
      <c r="AA25" s="57">
        <f t="shared" ca="1" si="7"/>
        <v>2653.76</v>
      </c>
      <c r="AB25" s="57">
        <f t="shared" ca="1" si="7"/>
        <v>305</v>
      </c>
      <c r="AC25" s="57">
        <f t="shared" ca="1" si="7"/>
        <v>2177</v>
      </c>
      <c r="AD25" s="57">
        <f t="shared" ca="1" si="7"/>
        <v>16373</v>
      </c>
      <c r="AE25" s="58">
        <f t="shared" ca="1" si="7"/>
        <v>18567.28</v>
      </c>
    </row>
    <row r="26" spans="1:31">
      <c r="A26" s="10">
        <f t="shared" ca="1" si="6"/>
        <v>0.8559746465919188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0.53722600733372849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2.0522979285565457E-3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163932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0.76438438293899835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-0.4488307346949571</v>
      </c>
      <c r="Z29" s="17">
        <f ca="1">IF(Y29=0,0.0000000001,Y29)</f>
        <v>-0.4488307346949571</v>
      </c>
      <c r="AA29" s="17"/>
      <c r="AB29" s="17"/>
      <c r="AC29" s="10"/>
      <c r="AD29" s="10"/>
      <c r="AE29" s="11"/>
    </row>
    <row r="30" spans="1:31" ht="15">
      <c r="A30" s="10">
        <f t="shared" ca="1" si="6"/>
        <v>0.46424513628629094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11.904201498181823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0.23299584495749137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1.767074153104685E-3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0.30598701627000413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-0.4488307346949571</v>
      </c>
      <c r="Z32" s="95" t="s">
        <v>66</v>
      </c>
      <c r="AA32" s="95" t="s">
        <v>67</v>
      </c>
      <c r="AB32" s="95">
        <f ca="1">Y30</f>
        <v>11.904201498181823</v>
      </c>
      <c r="AC32" s="95" t="s">
        <v>68</v>
      </c>
      <c r="AD32" s="95" t="s">
        <v>67</v>
      </c>
      <c r="AE32" s="96">
        <f ca="1">Y31</f>
        <v>1.767074153104685E-3</v>
      </c>
    </row>
    <row r="33" spans="1:31" ht="15">
      <c r="A33" s="10">
        <f t="shared" ca="1" si="6"/>
        <v>0.12467394640787777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0.92119429925512863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0.73952956983667129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0.67819129662433597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0.74648360406585335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0.1371436725580969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0.4296729073342932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0.15157211561702455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0.58064441790894472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0.54550587893096703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0.6514161518170305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0.10989285339133559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0.68004057592520761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0.49736353569281433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0.84115880726607117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2.9552048357744498E-2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0.44321152366877248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0.18171322030729442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0.55679333054254643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0.44644770222051167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0.40966175561205187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0.31174292217475763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0.71246404850669753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0.44332315233794606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2.4689759044375093E-2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0.14811479712256825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1.1405203320292712E-3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5.2879455893343308E-2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0.51578263801438917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0.39997082906978654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1.2531873908407043E-2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0.57517450076198273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0.17028963573877609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0.36325044934217843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0.62869733769938818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0.11470601597017949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0.77504375793825875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0.62869252587254287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47</v>
      </c>
      <c r="Z25" s="56">
        <f t="shared" ca="1" si="7"/>
        <v>431.72</v>
      </c>
      <c r="AA25" s="57">
        <f t="shared" ca="1" si="7"/>
        <v>2627.46</v>
      </c>
      <c r="AB25" s="57">
        <f t="shared" ca="1" si="7"/>
        <v>299</v>
      </c>
      <c r="AC25" s="57">
        <f t="shared" ca="1" si="7"/>
        <v>2123</v>
      </c>
      <c r="AD25" s="57">
        <f t="shared" ca="1" si="7"/>
        <v>16019</v>
      </c>
      <c r="AE25" s="58">
        <f t="shared" ca="1" si="7"/>
        <v>18167.18</v>
      </c>
    </row>
    <row r="26" spans="1:31">
      <c r="A26" s="10">
        <f t="shared" ca="1" si="6"/>
        <v>0.95217845674249968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0.23731254994818962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0.48173876440739105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95136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0.38882192206185995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-0.4346249579547366</v>
      </c>
      <c r="Z29" s="17">
        <f ca="1">IF(Y29=0,0.0000000001,Y29)</f>
        <v>-0.4346249579547366</v>
      </c>
      <c r="AA29" s="17"/>
      <c r="AB29" s="17"/>
      <c r="AC29" s="10"/>
      <c r="AD29" s="10"/>
      <c r="AE29" s="11"/>
    </row>
    <row r="30" spans="1:31" ht="15">
      <c r="A30" s="10">
        <f t="shared" ca="1" si="6"/>
        <v>0.58336564766731724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11.520528086108708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0.73946536002750751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2.2453380423741152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0.98333041084062123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-0.4346249579547366</v>
      </c>
      <c r="Z32" s="95" t="s">
        <v>66</v>
      </c>
      <c r="AA32" s="95" t="s">
        <v>67</v>
      </c>
      <c r="AB32" s="95">
        <f ca="1">Y30</f>
        <v>11.520528086108708</v>
      </c>
      <c r="AC32" s="95" t="s">
        <v>68</v>
      </c>
      <c r="AD32" s="95" t="s">
        <v>67</v>
      </c>
      <c r="AE32" s="96">
        <f ca="1">Y31</f>
        <v>2.2453380423741152</v>
      </c>
    </row>
    <row r="33" spans="1:31" ht="15">
      <c r="A33" s="10">
        <f t="shared" ca="1" si="6"/>
        <v>0.60315922428366564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0.76465974916729806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0.20505386135369541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0.34554615575591741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0.73885177028246118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0.14437426804278275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0.81563914137084104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0.47341566568032478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0.49245525440358318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0.15650872896386081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0.76200316027552428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0.80165386053492638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9.8177639539604677E-2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0.96506513202834199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0.56154200251490327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0.71884356201229549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0.32386515634415902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0.62462290512969987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8.9371008507574512E-2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0.86585087177875886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2.6451738706207317E-2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0.49767010405430234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0.43425845350486858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0.63250326979213134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0.70018865692836063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0.88963960485743809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0.85866333581391296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0.89553451149006291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0.33121316391194067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0.21778426210532775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8.7346956421886057E-2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0.42410874671352039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0.36592093234681988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0.44488408872115426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0.71560152290533086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0.74419939288591419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0.63992828503544807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0.56543634993985925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359.32</v>
      </c>
      <c r="AA25" s="57">
        <f t="shared" ca="1" si="7"/>
        <v>2194.06</v>
      </c>
      <c r="AB25" s="57">
        <f t="shared" ca="1" si="7"/>
        <v>254</v>
      </c>
      <c r="AC25" s="57">
        <f t="shared" ca="1" si="7"/>
        <v>1828</v>
      </c>
      <c r="AD25" s="57">
        <f t="shared" ca="1" si="7"/>
        <v>14102</v>
      </c>
      <c r="AE25" s="58">
        <f t="shared" ca="1" si="7"/>
        <v>15389.98</v>
      </c>
    </row>
    <row r="26" spans="1:31">
      <c r="A26" s="10">
        <f t="shared" ca="1" si="6"/>
        <v>0.76915905119327777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0.42977557565772995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0.24226411145307791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357612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0.78257321560943371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-0.43597519098911919</v>
      </c>
      <c r="Z29" s="17">
        <f ca="1">IF(Y29=0,0.0000000001,Y29)</f>
        <v>-0.43597519098911919</v>
      </c>
      <c r="AA29" s="17"/>
      <c r="AB29" s="17"/>
      <c r="AC29" s="10"/>
      <c r="AD29" s="10"/>
      <c r="AE29" s="11"/>
    </row>
    <row r="30" spans="1:31" ht="15">
      <c r="A30" s="10">
        <f t="shared" ca="1" si="6"/>
        <v>0.71373439939003824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11.832209769247166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0.15806454546723048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-0.3589658065166132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0.81740577076484899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-0.43597519098911919</v>
      </c>
      <c r="Z32" s="95" t="s">
        <v>66</v>
      </c>
      <c r="AA32" s="95" t="s">
        <v>67</v>
      </c>
      <c r="AB32" s="95">
        <f ca="1">Y30</f>
        <v>11.832209769247166</v>
      </c>
      <c r="AC32" s="95" t="s">
        <v>68</v>
      </c>
      <c r="AD32" s="95" t="s">
        <v>67</v>
      </c>
      <c r="AE32" s="96">
        <f ca="1">Y31</f>
        <v>-0.3589658065166132</v>
      </c>
    </row>
    <row r="33" spans="1:31" ht="15">
      <c r="A33" s="10">
        <f t="shared" ca="1" si="6"/>
        <v>0.69438715409126051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0.74716070547416258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0.65981685723294736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0.4887237434052496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0.62992931689355625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0.35164810241613476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0.31863355409732075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0.21572779258446084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0.82955661086055665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0.49178030184809007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0.57869199337746313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0.8881768278282387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0.62833068610815601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0.94078783629354557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0.49352992468355539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0.66371667760839526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0.24031965636932939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0.23143185267156108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0.58812447026486081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0.64906528234222149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0.844839042771243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0.68204933306704119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0.99024707816116875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0.1910694582179534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0.39495118086922898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0.62740052811696201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0.37409625701624249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0.3678018935115146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0.93906851024297699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0.47104374480806244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0.8791591549007991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0.10117485259649273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0.44847177948945049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0.69131495143641875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0.77636838070741532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0.59299950816865543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9.3255331777107431E-2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0.39851901111328847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51</v>
      </c>
      <c r="Z25" s="56">
        <f t="shared" ca="1" si="7"/>
        <v>459.5</v>
      </c>
      <c r="AA25" s="57">
        <f t="shared" ca="1" si="7"/>
        <v>2927.3</v>
      </c>
      <c r="AB25" s="57">
        <f t="shared" ca="1" si="7"/>
        <v>337</v>
      </c>
      <c r="AC25" s="57">
        <f t="shared" ca="1" si="7"/>
        <v>2457</v>
      </c>
      <c r="AD25" s="57">
        <f t="shared" ca="1" si="7"/>
        <v>19093</v>
      </c>
      <c r="AE25" s="58">
        <f t="shared" ca="1" si="7"/>
        <v>20804.099999999999</v>
      </c>
    </row>
    <row r="26" spans="1:31">
      <c r="A26" s="10">
        <f t="shared" ca="1" si="6"/>
        <v>4.6441101243975713E-2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0.19324150212443569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0.92977786146836483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100700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0.96223331508172893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-0.38627209533261209</v>
      </c>
      <c r="Z29" s="17">
        <f ca="1">IF(Y29=0,0.0000000001,Y29)</f>
        <v>-0.38627209533261209</v>
      </c>
      <c r="AA29" s="17"/>
      <c r="AB29" s="17"/>
      <c r="AC29" s="10"/>
      <c r="AD29" s="10"/>
      <c r="AE29" s="11"/>
    </row>
    <row r="30" spans="1:31" ht="15">
      <c r="A30" s="10">
        <f t="shared" ca="1" si="6"/>
        <v>0.4530984447123434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11.143463753723459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0.56953352291439752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2.3730049652518201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0.79689407642368715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-0.38627209533261209</v>
      </c>
      <c r="Z32" s="95" t="s">
        <v>66</v>
      </c>
      <c r="AA32" s="95" t="s">
        <v>67</v>
      </c>
      <c r="AB32" s="95">
        <f ca="1">Y30</f>
        <v>11.143463753723459</v>
      </c>
      <c r="AC32" s="95" t="s">
        <v>68</v>
      </c>
      <c r="AD32" s="95" t="s">
        <v>67</v>
      </c>
      <c r="AE32" s="96">
        <f ca="1">Y31</f>
        <v>2.3730049652518201</v>
      </c>
    </row>
    <row r="33" spans="1:31" ht="15">
      <c r="A33" s="10">
        <f t="shared" ca="1" si="6"/>
        <v>5.1335913872812888E-2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0.68996516720452017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0.90025752454853769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0.46990703774135278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0.78744898794336815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0.42738710723200579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0.8295390205105968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0.62798413917362594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0.5252388637298312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0.77810282527660146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0.96426096621227353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0.86443277111484373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0.24028794587290303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2.8256550765731081E-2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0.73641847098595903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2.991660402884877E-2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0.85872315757929685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0.98604912963394675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8.5581327006564178E-3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0.30191741337367761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0.92429700973871898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0.92149941316146922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0.98337850651297343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0.15116884192460611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0.29614943374058833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0.9492077670782566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0.27501893604234295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0.90079436079236064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0.81413507064620427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0.21855132051859649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0.48141343582616081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0.8974583450191157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0.5736074532101213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0.70332486486671153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0.64421611348684715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4.6338598061537839E-2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0.10113312833534571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0.23179808589753226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438.9</v>
      </c>
      <c r="AA25" s="57">
        <f t="shared" ca="1" si="7"/>
        <v>2844.5</v>
      </c>
      <c r="AB25" s="57">
        <f t="shared" ca="1" si="7"/>
        <v>329</v>
      </c>
      <c r="AC25" s="57">
        <f t="shared" ca="1" si="7"/>
        <v>2431</v>
      </c>
      <c r="AD25" s="57">
        <f t="shared" ca="1" si="7"/>
        <v>19013</v>
      </c>
      <c r="AE25" s="58">
        <f t="shared" ca="1" si="7"/>
        <v>20534.7</v>
      </c>
    </row>
    <row r="26" spans="1:31">
      <c r="A26" s="10">
        <f t="shared" ca="1" si="6"/>
        <v>0.65263992273761884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0.79027170725909224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0.54476960204409497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228444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0.11219553459884424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-0.45895186566509527</v>
      </c>
      <c r="Z29" s="17">
        <f ca="1">IF(Y29=0,0.0000000001,Y29)</f>
        <v>-0.45895186566509527</v>
      </c>
      <c r="AA29" s="17"/>
      <c r="AB29" s="17"/>
      <c r="AC29" s="10"/>
      <c r="AD29" s="10"/>
      <c r="AE29" s="11"/>
    </row>
    <row r="30" spans="1:31" ht="15">
      <c r="A30" s="10">
        <f t="shared" ca="1" si="6"/>
        <v>0.89274732683249147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12.0304372187494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0.50753884472360045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4.486000945318399E-2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4.1251333534335743E-2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-0.45895186566509527</v>
      </c>
      <c r="Z32" s="95" t="s">
        <v>66</v>
      </c>
      <c r="AA32" s="95" t="s">
        <v>67</v>
      </c>
      <c r="AB32" s="95">
        <f ca="1">Y30</f>
        <v>12.0304372187494</v>
      </c>
      <c r="AC32" s="95" t="s">
        <v>68</v>
      </c>
      <c r="AD32" s="95" t="s">
        <v>67</v>
      </c>
      <c r="AE32" s="96">
        <f ca="1">Y31</f>
        <v>4.486000945318399E-2</v>
      </c>
    </row>
    <row r="33" spans="1:31" ht="15">
      <c r="A33" s="10">
        <f t="shared" ca="1" si="6"/>
        <v>0.15321417948503502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0.91444344694949098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0.88953342372411981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0.50921276033523988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0.70073397969380324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0.38506317443143268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0.12496520634884867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0.82560241347006469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0.6695068242524943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0.24567957046276323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0.46532459692867123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0.53623797162858633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0.83794921702055525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0.34663301492822007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0.11948585562099234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0.39119463473243532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0.73766205733925605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0.28487309342682943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0.90974956469790402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0.90314310643986784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5.4806942883868226E-2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0.95957721661440032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0.9217628878091102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0.22774221260935601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0.32359802410488525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0.56144482890736425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0.85008586430249489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0.92690302836883409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0.52626092284804948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0.16345765767413711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0.63367270319082647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0.85187498453793686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0.6115687233195708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0.33631942200007747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8.1260609037369314E-2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0.3861015969804299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0.29876451018450267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0.12600565323848922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378.1</v>
      </c>
      <c r="AA25" s="57">
        <f t="shared" ca="1" si="7"/>
        <v>2215.6</v>
      </c>
      <c r="AB25" s="57">
        <f t="shared" ca="1" si="7"/>
        <v>249</v>
      </c>
      <c r="AC25" s="57">
        <f t="shared" ca="1" si="7"/>
        <v>1691</v>
      </c>
      <c r="AD25" s="57">
        <f t="shared" ca="1" si="7"/>
        <v>12357</v>
      </c>
      <c r="AE25" s="58">
        <f t="shared" ca="1" si="7"/>
        <v>14669</v>
      </c>
    </row>
    <row r="26" spans="1:31">
      <c r="A26" s="10">
        <f t="shared" ca="1" si="6"/>
        <v>0.59293460031438139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0.20022846555291007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0.19008410575953294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273180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0.9812189135062005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-0.41746467530565928</v>
      </c>
      <c r="Z29" s="17">
        <f ca="1">IF(Y29=0,0.0000000001,Y29)</f>
        <v>-0.41746467530565928</v>
      </c>
      <c r="AA29" s="17"/>
      <c r="AB29" s="17"/>
      <c r="AC29" s="10"/>
      <c r="AD29" s="10"/>
      <c r="AE29" s="11"/>
    </row>
    <row r="30" spans="1:31" ht="15">
      <c r="A30" s="10">
        <f t="shared" ca="1" si="6"/>
        <v>5.2994973216051289E-2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11.660353613002002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0.61682307100929346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0.4415784464441706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0.78148248444672186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-0.41746467530565928</v>
      </c>
      <c r="Z32" s="95" t="s">
        <v>66</v>
      </c>
      <c r="AA32" s="95" t="s">
        <v>67</v>
      </c>
      <c r="AB32" s="95">
        <f ca="1">Y30</f>
        <v>11.660353613002002</v>
      </c>
      <c r="AC32" s="95" t="s">
        <v>68</v>
      </c>
      <c r="AD32" s="95" t="s">
        <v>67</v>
      </c>
      <c r="AE32" s="96">
        <f ca="1">Y31</f>
        <v>0.4415784464441706</v>
      </c>
    </row>
    <row r="33" spans="1:31" ht="15">
      <c r="A33" s="10">
        <f t="shared" ca="1" si="6"/>
        <v>0.29285098577509316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0.32085290464326122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0.36317901915066075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0.39641389526531368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0.38716715576926852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0.21128794137484075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0.18426042651741292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0.38161519052421411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0.47819672389508716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6.814186915585374E-2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0.54875268910740715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0.841908465971409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0.87523908417033425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0.39415758652851984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0.6749112125915514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0.7048363364967386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0.20766304629551324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0.54227082607725807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4.7505289888040036E-2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0.1826157170436008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0.96548382370033137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0.40141870162317372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0.71884236633094567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0.68607483470818043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0.76038833778018833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0.64481645498355089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0.38148962830958033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0.91378445697474309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0.98158565552880839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0.93941609002901938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0.3320430335540191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0.17605222950812072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0.60978617391945411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0.38559128162692746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0.53768526780177817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0.23696339386432097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0.91067888669823982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0.15448166402580854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443.62</v>
      </c>
      <c r="AA25" s="57">
        <f t="shared" ca="1" si="7"/>
        <v>2966.06</v>
      </c>
      <c r="AB25" s="57">
        <f t="shared" ca="1" si="7"/>
        <v>348</v>
      </c>
      <c r="AC25" s="57">
        <f t="shared" ca="1" si="7"/>
        <v>2666</v>
      </c>
      <c r="AD25" s="57">
        <f t="shared" ca="1" si="7"/>
        <v>21444</v>
      </c>
      <c r="AE25" s="58">
        <f t="shared" ca="1" si="7"/>
        <v>22203.98</v>
      </c>
    </row>
    <row r="26" spans="1:31">
      <c r="A26" s="10">
        <f t="shared" ca="1" si="6"/>
        <v>0.76130650641402808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8.8747926585761805E-2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0.22552305185385413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217212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0.25570005121983697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-0.52895217575451847</v>
      </c>
      <c r="Z29" s="17">
        <f ca="1">IF(Y29=0,0.0000000001,Y29)</f>
        <v>-0.52895217575451847</v>
      </c>
      <c r="AA29" s="17"/>
      <c r="AB29" s="17"/>
      <c r="AC29" s="10"/>
      <c r="AD29" s="10"/>
      <c r="AE29" s="11"/>
    </row>
    <row r="30" spans="1:31" ht="15">
      <c r="A30" s="10">
        <f t="shared" ca="1" si="6"/>
        <v>0.17007968223618997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12.660523175515451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0.96650234560353665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-0.59231129035175567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0.44167764471284876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-0.52895217575451847</v>
      </c>
      <c r="Z32" s="95" t="s">
        <v>66</v>
      </c>
      <c r="AA32" s="95" t="s">
        <v>67</v>
      </c>
      <c r="AB32" s="95">
        <f ca="1">Y30</f>
        <v>12.660523175515451</v>
      </c>
      <c r="AC32" s="95" t="s">
        <v>68</v>
      </c>
      <c r="AD32" s="95" t="s">
        <v>67</v>
      </c>
      <c r="AE32" s="96">
        <f ca="1">Y31</f>
        <v>-0.59231129035175567</v>
      </c>
    </row>
    <row r="33" spans="1:31" ht="15">
      <c r="A33" s="10">
        <f t="shared" ca="1" si="6"/>
        <v>0.56859973952544407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0.66564663677243441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1.6455955666440647E-2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0.22259194788501036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0.35462719887390348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0.38131573994714463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0.51151469687037465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6.9614913426145897E-2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0.77794455229051085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0.63916923063836806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0.95628464833724791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0.25804083169383174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0.9475145441348255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0.52350548671166686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0.19619388752751443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0.22968564919012791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0.94693370441917302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0.92216159072401305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0.14327514083366999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0.59787530204198003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1.1368549594024668E-2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0.58456423864184737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0.25285828958336498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0.78322616342478335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0.19620904838334086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0.74651746956407217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8.3759916075474283E-3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1.7047222556141661E-2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9.2412290284641374E-2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0.63249538781823167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0.88676743517421552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0.73471413828844234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0.31201553235235846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0.90536340394021353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0.72858977077620468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0.22033778320263653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0.37139825911140345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0.59302243819961975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432.7</v>
      </c>
      <c r="AA25" s="57">
        <f t="shared" ca="1" si="7"/>
        <v>2817.1</v>
      </c>
      <c r="AB25" s="57">
        <f t="shared" ca="1" si="7"/>
        <v>329</v>
      </c>
      <c r="AC25" s="57">
        <f t="shared" ca="1" si="7"/>
        <v>2449</v>
      </c>
      <c r="AD25" s="57">
        <f t="shared" ca="1" si="7"/>
        <v>19337</v>
      </c>
      <c r="AE25" s="58">
        <f t="shared" ca="1" si="7"/>
        <v>20546.3</v>
      </c>
    </row>
    <row r="26" spans="1:31">
      <c r="A26" s="10">
        <f t="shared" ca="1" si="6"/>
        <v>0.36754573414385117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0.56418877323621619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0.25379964188498982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199680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0.77333600577105588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-0.41442307692303959</v>
      </c>
      <c r="Z29" s="17">
        <f ca="1">IF(Y29=0,0.0000000001,Y29)</f>
        <v>-0.41442307692303959</v>
      </c>
      <c r="AA29" s="17"/>
      <c r="AB29" s="17"/>
      <c r="AC29" s="10"/>
      <c r="AD29" s="10"/>
      <c r="AE29" s="11"/>
    </row>
    <row r="30" spans="1:31" ht="15">
      <c r="A30" s="10">
        <f t="shared" ca="1" si="6"/>
        <v>0.71237250462372781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11.794615384615742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0.2804896461309131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-0.98788461537840655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0.6152554115816562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-0.41442307692303959</v>
      </c>
      <c r="Z32" s="95" t="s">
        <v>66</v>
      </c>
      <c r="AA32" s="95" t="s">
        <v>67</v>
      </c>
      <c r="AB32" s="95">
        <f ca="1">Y30</f>
        <v>11.794615384615742</v>
      </c>
      <c r="AC32" s="95" t="s">
        <v>68</v>
      </c>
      <c r="AD32" s="95" t="s">
        <v>67</v>
      </c>
      <c r="AE32" s="96">
        <f ca="1">Y31</f>
        <v>-0.98788461537840655</v>
      </c>
    </row>
    <row r="33" spans="1:31" ht="15">
      <c r="A33" s="10">
        <f t="shared" ca="1" si="6"/>
        <v>0.53809551246517628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0.27209989522580424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0.17153053857375544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0.36456323592079998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0.79569876215145496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0.67275877644790483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0.26264471136327694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0.42260317618771481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0.54748088104508674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0.91878057011462022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0.43554043951906429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0.34611251760434525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0.20429546447228597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0.70543439683348619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0.61740097978149189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0.91476595661234994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0.16638890379503934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0.26578707401923773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0.23633314008779494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0.97368133795907186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0.69067023456116117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0.10652223182870901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7.781153804078722E-2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0.73297458396437831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0.46095462493834716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0.22710106419912213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3.8507904252037761E-2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0.72213193402506692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9.3611532113302087E-2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0.73281801327404272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0.43870944752617658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0.47440145646986109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0.86182067026448816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0.29465556477951271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0.59046431023570667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0.75422544084072873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0.62612666375235071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0.70011553606750954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432.72</v>
      </c>
      <c r="AA25" s="57">
        <f t="shared" ca="1" si="7"/>
        <v>2707.76</v>
      </c>
      <c r="AB25" s="57">
        <f t="shared" ca="1" si="7"/>
        <v>310</v>
      </c>
      <c r="AC25" s="57">
        <f t="shared" ca="1" si="7"/>
        <v>2208</v>
      </c>
      <c r="AD25" s="57">
        <f t="shared" ca="1" si="7"/>
        <v>16678</v>
      </c>
      <c r="AE25" s="58">
        <f t="shared" ca="1" si="7"/>
        <v>18861.080000000002</v>
      </c>
    </row>
    <row r="26" spans="1:31">
      <c r="A26" s="10">
        <f t="shared" ca="1" si="6"/>
        <v>0.62575456399110263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0.79034305248614856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0.806223884871341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147212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0.71942478155975453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-0.50028910686625361</v>
      </c>
      <c r="Z29" s="17">
        <f ca="1">IF(Y29=0,0.0000000001,Y29)</f>
        <v>-0.50028910686625361</v>
      </c>
      <c r="AA29" s="17"/>
      <c r="AB29" s="17"/>
      <c r="AC29" s="10"/>
      <c r="AD29" s="10"/>
      <c r="AE29" s="11"/>
    </row>
    <row r="30" spans="1:31" ht="15">
      <c r="A30" s="10">
        <f t="shared" ca="1" si="6"/>
        <v>0.40281513017544546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12.544697986577473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0.81733468411252519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-1.592875580790833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2.3622829657278355E-2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-0.50028910686625361</v>
      </c>
      <c r="Z32" s="95" t="s">
        <v>66</v>
      </c>
      <c r="AA32" s="95" t="s">
        <v>67</v>
      </c>
      <c r="AB32" s="95">
        <f ca="1">Y30</f>
        <v>12.544697986577473</v>
      </c>
      <c r="AC32" s="95" t="s">
        <v>68</v>
      </c>
      <c r="AD32" s="95" t="s">
        <v>67</v>
      </c>
      <c r="AE32" s="96">
        <f ca="1">Y31</f>
        <v>-1.592875580790833</v>
      </c>
    </row>
    <row r="33" spans="1:31" ht="15">
      <c r="A33" s="10">
        <f t="shared" ca="1" si="6"/>
        <v>0.13345971833406389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0.98290735006566654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0.68463837561955732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0.21626220818749453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0.17119458046526514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0.44303044883825482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0.16188984601509226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0.15451751832600202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0.36866052724819331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0.87016268639130268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0.64705051283755766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0.58986721155505639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0.27817400050613272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0.22639093289131706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0.87752931325007211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0.45476985681471771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0.6143512101674925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0.84434356768683394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topLeftCell="D14"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0.39095926344608101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0.13751626983868914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0.27878050174787816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0.8785056532359361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0.77990536604247906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0.61081759531568725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0.704488755149423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0.11813332423172762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0.41331396711059276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0.25965526727467558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0.9345121190874921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0.55280531423031098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0.61440235973656199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0.29503037133216448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0.86671437231962212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0.6454925119511129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0.59635654908481395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0.30154923964359115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0.30641063236340171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0.38931814478181215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431.84000000000003</v>
      </c>
      <c r="AA25" s="57">
        <f t="shared" ca="1" si="7"/>
        <v>2839.32</v>
      </c>
      <c r="AB25" s="57">
        <f t="shared" ca="1" si="7"/>
        <v>333</v>
      </c>
      <c r="AC25" s="57">
        <f t="shared" ca="1" si="7"/>
        <v>2473</v>
      </c>
      <c r="AD25" s="57">
        <f t="shared" ca="1" si="7"/>
        <v>19173</v>
      </c>
      <c r="AE25" s="58">
        <f t="shared" ca="1" si="7"/>
        <v>20722.560000000001</v>
      </c>
    </row>
    <row r="26" spans="1:31">
      <c r="A26" s="10">
        <f t="shared" ca="1" si="6"/>
        <v>0.99322806092956573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0.43520048520519816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0.50683332722475494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163392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0.38447065869540853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-0.44154622013325145</v>
      </c>
      <c r="Z29" s="17">
        <f ca="1">IF(Y29=0,0.0000000001,Y29)</f>
        <v>-0.44154622013325145</v>
      </c>
      <c r="AA29" s="17"/>
      <c r="AB29" s="17"/>
      <c r="AC29" s="10"/>
      <c r="AD29" s="10"/>
      <c r="AE29" s="11"/>
    </row>
    <row r="30" spans="1:31" ht="15">
      <c r="A30" s="10">
        <f t="shared" ca="1" si="6"/>
        <v>1.2243508405602621E-2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11.772658636897097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0.97093053424555276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0.22384645515535562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6.9497811664624987E-3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-0.44154622013325145</v>
      </c>
      <c r="Z32" s="95" t="s">
        <v>66</v>
      </c>
      <c r="AA32" s="95" t="s">
        <v>67</v>
      </c>
      <c r="AB32" s="95">
        <f ca="1">Y30</f>
        <v>11.772658636897097</v>
      </c>
      <c r="AC32" s="95" t="s">
        <v>68</v>
      </c>
      <c r="AD32" s="95" t="s">
        <v>67</v>
      </c>
      <c r="AE32" s="96">
        <f ca="1">Y31</f>
        <v>0.22384645515535562</v>
      </c>
    </row>
    <row r="33" spans="1:31" ht="15">
      <c r="A33" s="10">
        <f t="shared" ca="1" si="6"/>
        <v>0.11257319623040629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0.17183924573741427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0.52700036976272047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0.10023203046551743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0.86294548629353374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0.35855203883906694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0.88197317979003831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0.2484823974403475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0.97652399586754179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0.58753271260026596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0.85835357165349746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8.8460801358815955E-2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0.10940140104875873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0.53887167167708383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0.16878639491375536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0.62187418339054168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1.896366179949871E-2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0.71083098266949718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0.73146158450706367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0.92403485016292508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0.89665844460214605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0.29359457415053791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0.2074079884202229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0.34087168798151746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0.28247451979227178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0.55617200766984476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0.28240085998081554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0.7127513210454135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0.52120043051918719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0.45228468874345062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0.64804576546758186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0.92734554640614064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0.13676192956493549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0.67193977302242458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0.64249478876059918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0.27677359282516767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0.75494806507784118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0.10549161556679931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445.1</v>
      </c>
      <c r="AA25" s="57">
        <f t="shared" ca="1" si="7"/>
        <v>2757.9</v>
      </c>
      <c r="AB25" s="57">
        <f t="shared" ca="1" si="7"/>
        <v>317</v>
      </c>
      <c r="AC25" s="57">
        <f t="shared" ca="1" si="7"/>
        <v>2305</v>
      </c>
      <c r="AD25" s="57">
        <f t="shared" ca="1" si="7"/>
        <v>18053</v>
      </c>
      <c r="AE25" s="58">
        <f t="shared" ca="1" si="7"/>
        <v>19455.7</v>
      </c>
    </row>
    <row r="26" spans="1:31">
      <c r="A26" s="10">
        <f t="shared" ca="1" si="6"/>
        <v>0.55440117105349496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0.51506921961883356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0.31619853335409809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94848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0.51768911677417995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-0.37990047233465146</v>
      </c>
      <c r="Z29" s="17">
        <f ca="1">IF(Y29=0,0.0000000001,Y29)</f>
        <v>-0.37990047233465146</v>
      </c>
      <c r="AA29" s="17"/>
      <c r="AB29" s="17"/>
      <c r="AC29" s="10"/>
      <c r="AD29" s="10"/>
      <c r="AE29" s="11"/>
    </row>
    <row r="30" spans="1:31" ht="15">
      <c r="A30" s="10">
        <f t="shared" ca="1" si="6"/>
        <v>0.81596767403535464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11.042569163293098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3.8768909187971601E-2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2.7158400809716601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0.43094546802698697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-0.37990047233465146</v>
      </c>
      <c r="Z32" s="95" t="s">
        <v>66</v>
      </c>
      <c r="AA32" s="95" t="s">
        <v>67</v>
      </c>
      <c r="AB32" s="95">
        <f ca="1">Y30</f>
        <v>11.042569163293098</v>
      </c>
      <c r="AC32" s="95" t="s">
        <v>68</v>
      </c>
      <c r="AD32" s="95" t="s">
        <v>67</v>
      </c>
      <c r="AE32" s="96">
        <f ca="1">Y31</f>
        <v>2.7158400809716601</v>
      </c>
    </row>
    <row r="33" spans="1:31" ht="15">
      <c r="A33" s="10">
        <f t="shared" ca="1" si="6"/>
        <v>0.86931158201517955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0.22147627124599623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0.68264139718745631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0.30700561177100549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8.3757258869983753E-2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0.9571498730832817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0.1925386125103169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0.13547344601718347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0.90433723887259032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0.31313845115231131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0.3415510588755829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0.94447923274658274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0.1677223188855933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0.11397827818884831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0.26878949992364198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0.91875783271770206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0.90986513745244479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0.63560720316793529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0.45104981449564452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0.16556768435082925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0.74905907174578767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0.77449277421907925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0.40133317811425273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0.82223774351447698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0.76034682290781153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0.20655180945536444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4.223578176873577E-3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0.42100228171017584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0.2886223530648121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0.56914677611981312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8.0468054098603581E-4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0.86318115947665386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0.88738405565168199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0.88202384222303232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0.13989721737774063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0.65976510316740755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0.20773045497839926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0.19110380244606462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432.34000000000003</v>
      </c>
      <c r="AA25" s="57">
        <f t="shared" ca="1" si="7"/>
        <v>2806.62</v>
      </c>
      <c r="AB25" s="57">
        <f t="shared" ca="1" si="7"/>
        <v>329</v>
      </c>
      <c r="AC25" s="57">
        <f t="shared" ca="1" si="7"/>
        <v>2419</v>
      </c>
      <c r="AD25" s="57">
        <f t="shared" ca="1" si="7"/>
        <v>18677</v>
      </c>
      <c r="AE25" s="58">
        <f t="shared" ca="1" si="7"/>
        <v>20244.260000000002</v>
      </c>
    </row>
    <row r="26" spans="1:31">
      <c r="A26" s="10">
        <f t="shared" ca="1" si="6"/>
        <v>8.546072613648148E-3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0.92377844716132151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0.73143459412818423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177180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0.83190085502533639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-0.40545659781003568</v>
      </c>
      <c r="Z29" s="17">
        <f ca="1">IF(Y29=0,0.0000000001,Y29)</f>
        <v>-0.40545659781003568</v>
      </c>
      <c r="AA29" s="17"/>
      <c r="AB29" s="17"/>
      <c r="AC29" s="10"/>
      <c r="AD29" s="10"/>
      <c r="AE29" s="11"/>
    </row>
    <row r="30" spans="1:31" ht="15">
      <c r="A30" s="10">
        <f t="shared" ca="1" si="6"/>
        <v>0.80523646765152324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11.36741031719083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0.74891821168195749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0.97023501523744848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0.95492130071771175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-0.40545659781003568</v>
      </c>
      <c r="Z32" s="95" t="s">
        <v>66</v>
      </c>
      <c r="AA32" s="95" t="s">
        <v>67</v>
      </c>
      <c r="AB32" s="95">
        <f ca="1">Y30</f>
        <v>11.36741031719083</v>
      </c>
      <c r="AC32" s="95" t="s">
        <v>68</v>
      </c>
      <c r="AD32" s="95" t="s">
        <v>67</v>
      </c>
      <c r="AE32" s="96">
        <f ca="1">Y31</f>
        <v>0.97023501523744848</v>
      </c>
    </row>
    <row r="33" spans="1:31" ht="15">
      <c r="A33" s="10">
        <f t="shared" ca="1" si="6"/>
        <v>0.24902300841706815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0.55989692271532876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7.5972233607688566E-2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0.29566151232219062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0.30370246373565957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6.653789787207931E-2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0.42226263649968143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0.66996829003103442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0.57725150794297042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0.42696265304144387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0.80282867561033022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0.65242113016185188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0.96511493764564227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0.33186476608279314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0.58010100311461776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8.3409830234492555E-2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0.49590976078647042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0.87532414406118131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0.94426578185355914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0.44364394972728038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0.76455643510433613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0.10549695221336497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4.0739774132517725E-3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0.73316535108298242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0.31688653097436215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0.30944360611116928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0.97957287923164238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0.23048718477340957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0.24548012320039658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0.16941317028776803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0.97971458259695998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0.53590982332215176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0.9096410001917431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0.50423240127567448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0.41865231875726838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6.2993751091195982E-3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0.35320237652746522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0.67058390144391855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368.32</v>
      </c>
      <c r="AA25" s="57">
        <f t="shared" ca="1" si="7"/>
        <v>2061.36</v>
      </c>
      <c r="AB25" s="57">
        <f t="shared" ca="1" si="7"/>
        <v>227</v>
      </c>
      <c r="AC25" s="57">
        <f t="shared" ca="1" si="7"/>
        <v>1467</v>
      </c>
      <c r="AD25" s="57">
        <f t="shared" ca="1" si="7"/>
        <v>10067</v>
      </c>
      <c r="AE25" s="58">
        <f t="shared" ca="1" si="7"/>
        <v>13012.48</v>
      </c>
    </row>
    <row r="26" spans="1:31">
      <c r="A26" s="10">
        <f t="shared" ca="1" si="6"/>
        <v>0.57499755219750326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5.0302253541863795E-2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0.64590119941711821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163792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0.59976952672612649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-0.49373937677057556</v>
      </c>
      <c r="Z29" s="17">
        <f ca="1">IF(Y29=0,0.0000000001,Y29)</f>
        <v>-0.49373937677057556</v>
      </c>
      <c r="AA29" s="17"/>
      <c r="AB29" s="17"/>
      <c r="AC29" s="10"/>
      <c r="AD29" s="10"/>
      <c r="AE29" s="11"/>
    </row>
    <row r="30" spans="1:31" ht="15">
      <c r="A30" s="10">
        <f t="shared" ca="1" si="6"/>
        <v>0.77362981753933868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12.137023542053241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0.21399792760927216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0.78388004297825631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0.55091208666818081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-0.49373937677057556</v>
      </c>
      <c r="Z32" s="95" t="s">
        <v>66</v>
      </c>
      <c r="AA32" s="95" t="s">
        <v>67</v>
      </c>
      <c r="AB32" s="95">
        <f ca="1">Y30</f>
        <v>12.137023542053241</v>
      </c>
      <c r="AC32" s="95" t="s">
        <v>68</v>
      </c>
      <c r="AD32" s="95" t="s">
        <v>67</v>
      </c>
      <c r="AE32" s="96">
        <f ca="1">Y31</f>
        <v>0.78388004297825631</v>
      </c>
    </row>
    <row r="33" spans="1:31" ht="15">
      <c r="A33" s="10">
        <f t="shared" ca="1" si="6"/>
        <v>0.60945893065896395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1.7223526176487147E-2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0.94829426324181354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0.52963997439702271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4.3859291698534753E-3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5.2473708946582098E-2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0.51782069994538504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5.7899052279095642E-3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0.14259899823859601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0.73790833623100471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0.58610884383173401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0.3999235866156482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0.44478296043988852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0.74393939171089229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0.70584440780977908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4.3327766779933219E-2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0.17244034202670677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0.30435640051023671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2.1441120308517192E-2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0.50538674356113422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0.33588787253642638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0.24228953475316006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0.86585968679467229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0.53188133972363139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0.75541402815230363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4.0571617734238119E-2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2.8426420545052178E-2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0.80874023364332981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0.91097289285468408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0.26520270526226208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0.57338642059460687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0.48238799147247147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0.11549708152198823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0.53192382026463647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0.53760508017277364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0.44564833101170775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0.31563282931137293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0.59562258385900546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434.34000000000003</v>
      </c>
      <c r="AA25" s="57">
        <f t="shared" ca="1" si="7"/>
        <v>2820.42</v>
      </c>
      <c r="AB25" s="57">
        <f t="shared" ca="1" si="7"/>
        <v>329</v>
      </c>
      <c r="AC25" s="57">
        <f t="shared" ca="1" si="7"/>
        <v>2431</v>
      </c>
      <c r="AD25" s="57">
        <f t="shared" ca="1" si="7"/>
        <v>18869</v>
      </c>
      <c r="AE25" s="58">
        <f t="shared" ca="1" si="7"/>
        <v>20420.060000000001</v>
      </c>
    </row>
    <row r="26" spans="1:31">
      <c r="A26" s="10">
        <f t="shared" ca="1" si="6"/>
        <v>0.32628563257841392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0.4613086524787654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0.56749123176223648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147804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8.769070090168285E-2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-0.54121837027416098</v>
      </c>
      <c r="Z29" s="17">
        <f ca="1">IF(Y29=0,0.0000000001,Y29)</f>
        <v>-0.54121837027416098</v>
      </c>
      <c r="AA29" s="17"/>
      <c r="AB29" s="17"/>
      <c r="AC29" s="10"/>
      <c r="AD29" s="10"/>
      <c r="AE29" s="11"/>
    </row>
    <row r="30" spans="1:31" ht="15">
      <c r="A30" s="10">
        <f t="shared" ca="1" si="6"/>
        <v>0.37581861094778368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12.88831317149705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0.52316148685413233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-2.12516684257427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0.95579537043312668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-0.54121837027416098</v>
      </c>
      <c r="Z32" s="95" t="s">
        <v>66</v>
      </c>
      <c r="AA32" s="95" t="s">
        <v>67</v>
      </c>
      <c r="AB32" s="95">
        <f ca="1">Y30</f>
        <v>12.88831317149705</v>
      </c>
      <c r="AC32" s="95" t="s">
        <v>68</v>
      </c>
      <c r="AD32" s="95" t="s">
        <v>67</v>
      </c>
      <c r="AE32" s="96">
        <f ca="1">Y31</f>
        <v>-2.12516684257427</v>
      </c>
    </row>
    <row r="33" spans="1:31" ht="15">
      <c r="A33" s="10">
        <f t="shared" ca="1" si="6"/>
        <v>0.83805867238271003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0.46643579987594364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0.40006740885448022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0.4807119549832104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0.50597630019820394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0.19289739547940921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0.30087232540205011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0.97408058804487463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0.70360811352774888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0.80770518638083899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0.21636287208149463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0.20831971297589968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7.1987603969187686E-2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0.45671420868383672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0.40856097054175622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0.65633547046021423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1.7672853194021787E-2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0.50387871674705387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0.64059021266768768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0.52467518203913088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0.74005811681109468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0.6351649727961981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0.54563170998141397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0.97734255425282757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0.981636746079113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0.62397485134806074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0.34955215620322067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0.70368395535550698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0.47639234170905842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0.67653894506796053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0.13356240794503471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0.18885629291881123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0.89652091477341811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0.86501955062182201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0.38514848628389764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0.58463670767598552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0.51909369620315204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0.39960289642875835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53</v>
      </c>
      <c r="Z25" s="56">
        <f t="shared" ca="1" si="7"/>
        <v>468.72</v>
      </c>
      <c r="AA25" s="57">
        <f t="shared" ca="1" si="7"/>
        <v>3112.86</v>
      </c>
      <c r="AB25" s="57">
        <f t="shared" ca="1" si="7"/>
        <v>365</v>
      </c>
      <c r="AC25" s="57">
        <f t="shared" ca="1" si="7"/>
        <v>2753</v>
      </c>
      <c r="AD25" s="57">
        <f t="shared" ca="1" si="7"/>
        <v>21893</v>
      </c>
      <c r="AE25" s="58">
        <f t="shared" ca="1" si="7"/>
        <v>22959.38</v>
      </c>
    </row>
    <row r="26" spans="1:31">
      <c r="A26" s="10">
        <f t="shared" ca="1" si="6"/>
        <v>0.28839839818134227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0.96731036214492128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0.46966305448105961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96432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2.8916390740127196E-2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-0.36446573751432637</v>
      </c>
      <c r="Z29" s="17">
        <f ca="1">IF(Y29=0,0.0000000001,Y29)</f>
        <v>-0.36446573751432637</v>
      </c>
      <c r="AA29" s="17"/>
      <c r="AB29" s="17"/>
      <c r="AC29" s="10"/>
      <c r="AD29" s="10"/>
      <c r="AE29" s="11"/>
    </row>
    <row r="30" spans="1:31" ht="15">
      <c r="A30" s="10">
        <f t="shared" ca="1" si="6"/>
        <v>0.37779915047061796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10.826382113823067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0.81961603406827532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3.1057491289238164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0.28077127247710421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-0.36446573751432637</v>
      </c>
      <c r="Z32" s="95" t="s">
        <v>66</v>
      </c>
      <c r="AA32" s="95" t="s">
        <v>67</v>
      </c>
      <c r="AB32" s="95">
        <f ca="1">Y30</f>
        <v>10.826382113823067</v>
      </c>
      <c r="AC32" s="95" t="s">
        <v>68</v>
      </c>
      <c r="AD32" s="95" t="s">
        <v>67</v>
      </c>
      <c r="AE32" s="96">
        <f ca="1">Y31</f>
        <v>3.1057491289238164</v>
      </c>
    </row>
    <row r="33" spans="1:31" ht="15">
      <c r="A33" s="10">
        <f t="shared" ca="1" si="6"/>
        <v>0.64684399700159501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0.84358374619979926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0.18620417689897273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0.10004266905040904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0.54416898441800654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0.51357188033278056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0.68003147647041551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0.8490309376677837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0.14581235615933752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0.81933077326405679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0.95527916398650414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0.12471449896657294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1.7887846037796917E-2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0.86342519411507412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0.6709201886247087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0.52412670224397151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0.46087936756312164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0.36592281990338693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0.851488609100299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7.726811177752213E-2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0.33995569759187905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0.78559911360778645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0.90036840167063914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0.38570821879278017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9.6848263850150995E-2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9.2514880872282212E-2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0.44118589681226272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0.98025553438716129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0.32104652176564097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9.2639672498689873E-2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0.53960976472992117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0.44877457160718626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0.91891496470813061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0.79542710911694448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0.51640930570154575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0.22636860466791775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0.42173217593122403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0.96309488266959864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436.22</v>
      </c>
      <c r="AA25" s="57">
        <f t="shared" ca="1" si="7"/>
        <v>2691.46</v>
      </c>
      <c r="AB25" s="57">
        <f t="shared" ca="1" si="7"/>
        <v>308</v>
      </c>
      <c r="AC25" s="57">
        <f t="shared" ca="1" si="7"/>
        <v>2184</v>
      </c>
      <c r="AD25" s="57">
        <f t="shared" ca="1" si="7"/>
        <v>16388</v>
      </c>
      <c r="AE25" s="58">
        <f t="shared" ca="1" si="7"/>
        <v>18653.18</v>
      </c>
    </row>
    <row r="26" spans="1:31">
      <c r="A26" s="10">
        <f t="shared" ca="1" si="6"/>
        <v>0.91719484621816405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0.97632045899475273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0.88442442387915432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99280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0.53230371768287077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-0.35116760676897801</v>
      </c>
      <c r="Z29" s="17">
        <f ca="1">IF(Y29=0,0.0000000001,Y29)</f>
        <v>-0.35116760676897801</v>
      </c>
      <c r="AA29" s="17"/>
      <c r="AB29" s="17"/>
      <c r="AC29" s="10"/>
      <c r="AD29" s="10"/>
      <c r="AE29" s="11"/>
    </row>
    <row r="30" spans="1:31" ht="15">
      <c r="A30" s="10">
        <f t="shared" ca="1" si="6"/>
        <v>0.72535586987708289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10.67407816277335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0.5263928220146793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3.558207896858526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0.14504566169693922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-0.35116760676897801</v>
      </c>
      <c r="Z32" s="95" t="s">
        <v>66</v>
      </c>
      <c r="AA32" s="95" t="s">
        <v>67</v>
      </c>
      <c r="AB32" s="95">
        <f ca="1">Y30</f>
        <v>10.67407816277335</v>
      </c>
      <c r="AC32" s="95" t="s">
        <v>68</v>
      </c>
      <c r="AD32" s="95" t="s">
        <v>67</v>
      </c>
      <c r="AE32" s="96">
        <f ca="1">Y31</f>
        <v>3.558207896858526</v>
      </c>
    </row>
    <row r="33" spans="1:31" ht="15">
      <c r="A33" s="10">
        <f t="shared" ca="1" si="6"/>
        <v>0.21971221234160609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0.75836346986832592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0.6147765137483443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0.10431369716087013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0.77432201812900359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0.33143284110776972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0.86654771767555272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0.27619470935190404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3.3635514007211098E-2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0.19179318377332122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2.5705987185433155E-2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0.36950223723413944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0.91940905264161432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0.69551471912662177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0.76277640381743161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0.33412292791915621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0.92478520535631537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0.9543421994200374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0.80000219698580555</v>
      </c>
      <c r="B6" s="33">
        <f ca="1">IF(A6&gt;0.5,Sheet1!$B7,Sheet1!$B6)</f>
        <v>2</v>
      </c>
      <c r="C6" s="99">
        <f ca="1">IF(A6&gt;0.5,Sheet1!$C7,Sheet1!$C6)</f>
        <v>24.1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24.1</v>
      </c>
      <c r="P6" s="10">
        <f t="shared" ref="P6:P50" ca="1" si="1">IF(COUNT($B6:$C6)=2,N6*O6,0)</f>
        <v>48.2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96.4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0.57819638776603188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0.50629706092427518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0.37785578563787769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0.97459311935605142</v>
      </c>
      <c r="B10" s="33">
        <f ca="1">IF(A10&gt;0.5,Sheet1!$B11,Sheet1!$B10)</f>
        <v>6</v>
      </c>
      <c r="C10" s="99">
        <f ca="1">IF(A10&gt;0.5,Sheet1!$C11,Sheet1!$C10)</f>
        <v>55.9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55.9</v>
      </c>
      <c r="P10" s="10">
        <f t="shared" ca="1" si="1"/>
        <v>335.4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2012.3999999999999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0.25427396711287753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0.87096005099023988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6.9686908263020264E-3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9.806709260621127E-2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0.11670545433658142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0.60850630686336726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0.20087195479882647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0.44170060000484435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0.83510432524220346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0.23113115908733939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0.20238026284905453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0.8565171118850663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0.88481608374165366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0.97167463121837339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0.60008049234993321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451.24</v>
      </c>
      <c r="AA25" s="57">
        <f t="shared" ca="1" si="7"/>
        <v>2825.2200000000003</v>
      </c>
      <c r="AB25" s="57">
        <f t="shared" ca="1" si="7"/>
        <v>326</v>
      </c>
      <c r="AC25" s="57">
        <f t="shared" ca="1" si="7"/>
        <v>2348</v>
      </c>
      <c r="AD25" s="57">
        <f t="shared" ca="1" si="7"/>
        <v>17954</v>
      </c>
      <c r="AE25" s="58">
        <f t="shared" ca="1" si="7"/>
        <v>19815.46</v>
      </c>
    </row>
    <row r="26" spans="1:31">
      <c r="A26" s="10">
        <f t="shared" ca="1" si="6"/>
        <v>0.49789312317116041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0.53986519295449031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0.80137286315235956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72924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0.76281588664855648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-0.43825955789589977</v>
      </c>
      <c r="Z29" s="17">
        <f ca="1">IF(Y29=0,0.0000000001,Y29)</f>
        <v>-0.43825955789589977</v>
      </c>
      <c r="AA29" s="17"/>
      <c r="AB29" s="17"/>
      <c r="AC29" s="10"/>
      <c r="AD29" s="10"/>
      <c r="AE29" s="11"/>
    </row>
    <row r="30" spans="1:31" ht="15">
      <c r="A30" s="10">
        <f t="shared" ca="1" si="6"/>
        <v>0.59069776323121925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11.480760792058302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0.63237016304705451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2.230508474581502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0.10013994090215395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-0.43825955789589977</v>
      </c>
      <c r="Z32" s="95" t="s">
        <v>66</v>
      </c>
      <c r="AA32" s="95" t="s">
        <v>67</v>
      </c>
      <c r="AB32" s="95">
        <f ca="1">Y30</f>
        <v>11.480760792058302</v>
      </c>
      <c r="AC32" s="95" t="s">
        <v>68</v>
      </c>
      <c r="AD32" s="95" t="s">
        <v>67</v>
      </c>
      <c r="AE32" s="96">
        <f ca="1">Y31</f>
        <v>2.230508474581502</v>
      </c>
    </row>
    <row r="33" spans="1:31" ht="15">
      <c r="A33" s="10">
        <f t="shared" ca="1" si="6"/>
        <v>0.86734550308618841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5.9531059403361675E-2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0.47286393774376889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0.47137017550711546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0.91116054265299362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0.98425935032303513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6.2217957782093936E-2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0.72981923272575377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0.4613059353064034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9.4178056531916132E-2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0.47688111031010716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0.44720361032850131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8.9455595883646155E-2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0.34495521180633948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0.71392917668441913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0.60165134513473517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0.52265074045387305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0.93945782288046353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5.3123084148353428E-2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0.66429613775831653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0.50741900939715645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0.68606698888796269</v>
      </c>
      <c r="B9" s="33">
        <f ca="1">IF(A9&gt;0.5,Sheet1!$B10,Sheet1!$B9)</f>
        <v>5</v>
      </c>
      <c r="C9" s="99">
        <f ca="1">IF(A9&gt;0.5,Sheet1!$C10,Sheet1!$C9)</f>
        <v>46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46</v>
      </c>
      <c r="P9" s="10">
        <f t="shared" ca="1" si="1"/>
        <v>230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1150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0.32167709301414082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0.57855740356038388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0.90068457471256236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8.9739740362248077E-2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0.70021237210615483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0.37373302538930231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0.96186667941087589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0.70812348434404337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0.2581039051255366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0.66714138037452708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3.2896867928580154E-2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0.9226979485434389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0.11486007546952282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0.78844614817719705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0.96554930912745296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0.88524330622949166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368.34000000000003</v>
      </c>
      <c r="AA25" s="57">
        <f t="shared" ca="1" si="7"/>
        <v>2212.7200000000003</v>
      </c>
      <c r="AB25" s="57">
        <f t="shared" ca="1" si="7"/>
        <v>253</v>
      </c>
      <c r="AC25" s="57">
        <f t="shared" ca="1" si="7"/>
        <v>1709</v>
      </c>
      <c r="AD25" s="57">
        <f t="shared" ca="1" si="7"/>
        <v>12181</v>
      </c>
      <c r="AE25" s="58">
        <f t="shared" ca="1" si="7"/>
        <v>14676.76</v>
      </c>
    </row>
    <row r="26" spans="1:31">
      <c r="A26" s="10">
        <f t="shared" ca="1" si="6"/>
        <v>7.1702072322282429E-2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0.77835160483527477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0.33510632718416278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234384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0.98380704251327955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-0.43438289303023464</v>
      </c>
      <c r="Z29" s="17">
        <f ca="1">IF(Y29=0,0.0000000001,Y29)</f>
        <v>-0.43438289303023464</v>
      </c>
      <c r="AA29" s="17"/>
      <c r="AB29" s="17"/>
      <c r="AC29" s="10"/>
      <c r="AD29" s="10"/>
      <c r="AE29" s="11"/>
    </row>
    <row r="30" spans="1:31" ht="15">
      <c r="A30" s="10">
        <f t="shared" ca="1" si="6"/>
        <v>0.53065121912718249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11.724713973649758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0.82809572186683089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-0.2749334425578403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3.4070964982250929E-2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-0.43438289303023464</v>
      </c>
      <c r="Z32" s="95" t="s">
        <v>66</v>
      </c>
      <c r="AA32" s="95" t="s">
        <v>67</v>
      </c>
      <c r="AB32" s="95">
        <f ca="1">Y30</f>
        <v>11.724713973649758</v>
      </c>
      <c r="AC32" s="95" t="s">
        <v>68</v>
      </c>
      <c r="AD32" s="95" t="s">
        <v>67</v>
      </c>
      <c r="AE32" s="96">
        <f ca="1">Y31</f>
        <v>-0.2749334425578403</v>
      </c>
    </row>
    <row r="33" spans="1:31" ht="15">
      <c r="A33" s="10">
        <f t="shared" ca="1" si="6"/>
        <v>0.31843131224596133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0.505700286456781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0.82334454003929092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0.67523229973232557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0.72706887529304765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0.86840973766051344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7.3700121806276164E-2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0.85710381340349207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0.7435981698395191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2.0637538778461639E-2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5.3118887020414451E-2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0.1489478728273772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0.86548221021254113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0.46327064684689601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2.5722201296497715E-2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0.78456427673916307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0.41955536873194277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0.73792433088674303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4.7715291200592369E-2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0.68736988818861622</v>
      </c>
      <c r="B7" s="33">
        <f ca="1">IF(A7&gt;0.5,Sheet1!$B8,Sheet1!$B7)</f>
        <v>3</v>
      </c>
      <c r="C7" s="99">
        <f ca="1">IF(A7&gt;0.5,Sheet1!$C8,Sheet1!$C7)</f>
        <v>31.1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31.1</v>
      </c>
      <c r="P7" s="10">
        <f t="shared" ca="1" si="1"/>
        <v>93.300000000000011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279.90000000000003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0.493704919389506</v>
      </c>
      <c r="B8" s="33">
        <f ca="1">IF(A8&gt;0.5,Sheet1!$B9,Sheet1!$B8)</f>
        <v>3</v>
      </c>
      <c r="C8" s="99">
        <f ca="1">IF(A8&gt;0.5,Sheet1!$C9,Sheet1!$C8)</f>
        <v>31.1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31.1</v>
      </c>
      <c r="P8" s="10">
        <f t="shared" ca="1" si="1"/>
        <v>93.300000000000011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279.90000000000003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0.49286393221887836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0.15484859113141292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0.79345915074030371</v>
      </c>
      <c r="B11" s="33">
        <f ca="1">IF(A11&gt;0.5,Sheet1!$B12,Sheet1!$B11)</f>
        <v>7</v>
      </c>
      <c r="C11" s="99">
        <f ca="1">IF(A11&gt;0.5,Sheet1!$C12,Sheet1!$C11)</f>
        <v>63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63</v>
      </c>
      <c r="P11" s="10">
        <f t="shared" ca="1" si="1"/>
        <v>441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3087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0.75947756246942266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0.73566269678303309</v>
      </c>
      <c r="B13" s="33">
        <f ca="1">IF(A13&gt;0.5,Sheet1!$B14,Sheet1!$B13)</f>
        <v>9</v>
      </c>
      <c r="C13" s="99">
        <f ca="1">IF(A13&gt;0.5,Sheet1!$C14,Sheet1!$C13)</f>
        <v>71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71</v>
      </c>
      <c r="P13" s="10">
        <f t="shared" ca="1" si="1"/>
        <v>639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5751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0.40936653791464883</v>
      </c>
      <c r="B14" s="33">
        <f ca="1">IF(A14&gt;0.5,Sheet1!$B15,Sheet1!$B14)</f>
        <v>9</v>
      </c>
      <c r="C14" s="99">
        <f ca="1">IF(A14&gt;0.5,Sheet1!$C15,Sheet1!$C14)</f>
        <v>71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71</v>
      </c>
      <c r="P14" s="10">
        <f t="shared" ca="1" si="1"/>
        <v>639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5751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0.90151488372935273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0.67892491066798544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0.34947423033058111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0.22219054031919738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0.25864811003075105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0.19569110631299547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0.49042522323021098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0.91806955897809206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3.9432771466283767E-2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0.79932722098521414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0.68739593747091576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430.32</v>
      </c>
      <c r="AA25" s="57">
        <f t="shared" ca="1" si="7"/>
        <v>2833.06</v>
      </c>
      <c r="AB25" s="57">
        <f t="shared" ca="1" si="7"/>
        <v>335</v>
      </c>
      <c r="AC25" s="57">
        <f t="shared" ca="1" si="7"/>
        <v>2557</v>
      </c>
      <c r="AD25" s="57">
        <f t="shared" ca="1" si="7"/>
        <v>20663</v>
      </c>
      <c r="AE25" s="58">
        <f t="shared" ca="1" si="7"/>
        <v>21140.98</v>
      </c>
    </row>
    <row r="26" spans="1:31">
      <c r="A26" s="10">
        <f t="shared" ca="1" si="6"/>
        <v>0.27315140667665394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0.15211469778750297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0.67960014906017296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193776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0.47421593059890599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-0.45695235736114592</v>
      </c>
      <c r="Z29" s="17">
        <f ca="1">IF(Y29=0,0.0000000001,Y29)</f>
        <v>-0.45695235736114592</v>
      </c>
      <c r="AA29" s="17"/>
      <c r="AB29" s="17"/>
      <c r="AC29" s="10"/>
      <c r="AD29" s="10"/>
      <c r="AE29" s="11"/>
    </row>
    <row r="30" spans="1:31" ht="15">
      <c r="A30" s="10">
        <f t="shared" ca="1" si="6"/>
        <v>0.70023736950113713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12.09581702584377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0.95465477931146014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-1.0328882833838651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0.58340613646946093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-0.45695235736114592</v>
      </c>
      <c r="Z32" s="95" t="s">
        <v>66</v>
      </c>
      <c r="AA32" s="95" t="s">
        <v>67</v>
      </c>
      <c r="AB32" s="95">
        <f ca="1">Y30</f>
        <v>12.09581702584377</v>
      </c>
      <c r="AC32" s="95" t="s">
        <v>68</v>
      </c>
      <c r="AD32" s="95" t="s">
        <v>67</v>
      </c>
      <c r="AE32" s="96">
        <f ca="1">Y31</f>
        <v>-1.0328882833838651</v>
      </c>
    </row>
    <row r="33" spans="1:31" ht="15">
      <c r="A33" s="10">
        <f t="shared" ca="1" si="6"/>
        <v>0.57952170982619367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0.21595301809408207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5.8378381038790783E-2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0.87925537601283388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0.10783151135978986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0.98837449755969298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0.86536344364129147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0.25870336851105902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0.18891310747522028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0.89254509212276256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0.66643234653809502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0.74598994946673125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0.14935576753635882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7.7183456659464134E-2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0.46145676782961442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0.62891276780847494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0.53230956895916448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0.96292387798365053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activeCell="H13" sqref="H1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0.26903274851621084</v>
      </c>
      <c r="B6" s="33">
        <f ca="1">IF(A6&gt;0.5,Sheet1!$B7,Sheet1!$B6)</f>
        <v>1</v>
      </c>
      <c r="C6" s="99">
        <f ca="1">IF(A6&gt;0.5,Sheet1!$C7,Sheet1!$C6)</f>
        <v>10.5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10.5</v>
      </c>
      <c r="P6" s="10">
        <f t="shared" ref="P6:P50" ca="1" si="1">IF(COUNT($B6:$C6)=2,N6*O6,0)</f>
        <v>10.5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10.5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0.16642178229585258</v>
      </c>
      <c r="B7" s="33">
        <f ca="1">IF(A7&gt;0.5,Sheet1!$B8,Sheet1!$B7)</f>
        <v>2</v>
      </c>
      <c r="C7" s="99">
        <f ca="1">IF(A7&gt;0.5,Sheet1!$C8,Sheet1!$C7)</f>
        <v>24.1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24.1</v>
      </c>
      <c r="P7" s="10">
        <f t="shared" ca="1" si="1"/>
        <v>48.2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96.4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0.8275101770981359</v>
      </c>
      <c r="B8" s="33">
        <f ca="1">IF(A8&gt;0.5,Sheet1!$B9,Sheet1!$B8)</f>
        <v>4</v>
      </c>
      <c r="C8" s="99">
        <f ca="1">IF(A8&gt;0.5,Sheet1!$C9,Sheet1!$C8)</f>
        <v>41.5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41.5</v>
      </c>
      <c r="P8" s="10">
        <f t="shared" ca="1" si="1"/>
        <v>166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664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0.16014356980859479</v>
      </c>
      <c r="B9" s="33">
        <f ca="1">IF(A9&gt;0.5,Sheet1!$B10,Sheet1!$B9)</f>
        <v>4</v>
      </c>
      <c r="C9" s="99">
        <f ca="1">IF(A9&gt;0.5,Sheet1!$C10,Sheet1!$C9)</f>
        <v>41.5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41.5</v>
      </c>
      <c r="P9" s="10">
        <f t="shared" ca="1" si="1"/>
        <v>166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664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0.37919249769537045</v>
      </c>
      <c r="B10" s="33">
        <f ca="1">IF(A10&gt;0.5,Sheet1!$B11,Sheet1!$B10)</f>
        <v>5</v>
      </c>
      <c r="C10" s="99">
        <f ca="1">IF(A10&gt;0.5,Sheet1!$C11,Sheet1!$C10)</f>
        <v>46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46</v>
      </c>
      <c r="P10" s="10">
        <f t="shared" ca="1" si="1"/>
        <v>230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1150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0.33432927288427738</v>
      </c>
      <c r="B11" s="33">
        <f ca="1">IF(A11&gt;0.5,Sheet1!$B12,Sheet1!$B11)</f>
        <v>6</v>
      </c>
      <c r="C11" s="99">
        <f ca="1">IF(A11&gt;0.5,Sheet1!$C12,Sheet1!$C11)</f>
        <v>55.9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55.9</v>
      </c>
      <c r="P11" s="10">
        <f t="shared" ca="1" si="1"/>
        <v>335.4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2012.3999999999999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4.7950665033112072E-2</v>
      </c>
      <c r="B12" s="33">
        <f ca="1">IF(A12&gt;0.5,Sheet1!$B13,Sheet1!$B12)</f>
        <v>7</v>
      </c>
      <c r="C12" s="99">
        <f ca="1">IF(A12&gt;0.5,Sheet1!$C13,Sheet1!$C12)</f>
        <v>63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63</v>
      </c>
      <c r="P12" s="10">
        <f t="shared" ca="1" si="1"/>
        <v>441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3087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0.4318321748964371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0.95341321295979953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0.88064178041572483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0.81481691026572645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0.41087115228269433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0.64510196149657606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0.26778611727958446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1.9961548216683167E-2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0.77967792417472881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0.18215992348008925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0.68573997499922723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0.25671182048203123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0.17222558296737356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37</v>
      </c>
      <c r="Z25" s="56">
        <f t="shared" ca="1" si="7"/>
        <v>347.62</v>
      </c>
      <c r="AA25" s="57">
        <f t="shared" ca="1" si="7"/>
        <v>1918.06</v>
      </c>
      <c r="AB25" s="57">
        <f t="shared" ca="1" si="7"/>
        <v>211</v>
      </c>
      <c r="AC25" s="57">
        <f t="shared" ca="1" si="7"/>
        <v>1333</v>
      </c>
      <c r="AD25" s="57">
        <f t="shared" ca="1" si="7"/>
        <v>8947</v>
      </c>
      <c r="AE25" s="58">
        <f t="shared" ca="1" si="7"/>
        <v>11851.98</v>
      </c>
    </row>
    <row r="26" spans="1:31">
      <c r="A26" s="10">
        <f t="shared" ca="1" si="6"/>
        <v>0.73862138750462025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0.84757910799581371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0.45957051552933637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169440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0.52945320156803199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-0.51077667610953725</v>
      </c>
      <c r="Z29" s="17">
        <f ca="1">IF(Y29=0,0.0000000001,Y29)</f>
        <v>-0.51077667610953725</v>
      </c>
      <c r="AA29" s="17"/>
      <c r="AB29" s="17"/>
      <c r="AC29" s="10"/>
      <c r="AD29" s="10"/>
      <c r="AE29" s="11"/>
    </row>
    <row r="30" spans="1:31" ht="15">
      <c r="A30" s="10">
        <f t="shared" ca="1" si="6"/>
        <v>0.74875744528436017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12.341045797922639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0.34304852235025907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-0.13609065155905861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0.24237421275242099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-0.51077667610953725</v>
      </c>
      <c r="Z32" s="95" t="s">
        <v>66</v>
      </c>
      <c r="AA32" s="95" t="s">
        <v>67</v>
      </c>
      <c r="AB32" s="95">
        <f ca="1">Y30</f>
        <v>12.341045797922639</v>
      </c>
      <c r="AC32" s="95" t="s">
        <v>68</v>
      </c>
      <c r="AD32" s="95" t="s">
        <v>67</v>
      </c>
      <c r="AE32" s="96">
        <f ca="1">Y31</f>
        <v>-0.13609065155905861</v>
      </c>
    </row>
    <row r="33" spans="1:31" ht="15">
      <c r="A33" s="10">
        <f t="shared" ca="1" si="6"/>
        <v>0.84817235620594456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0.92647415816461276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0.51337314597169348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0.73761029842384906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1.5993245655612887E-2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0.60432536301504958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0.39416628547841714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0.1170189151973694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0.88464988695617552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6.8137993536781294E-2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0.45406490741934824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0.36742124032708001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0.36649298187896762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0.78346047803511609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0.74638423140243426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0.52249577347771181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0.2423463813815514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0.83130706417167888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70</vt:i4>
      </vt:variant>
      <vt:variant>
        <vt:lpstr>Named Ranges</vt:lpstr>
      </vt:variant>
      <vt:variant>
        <vt:i4>18</vt:i4>
      </vt:variant>
    </vt:vector>
  </HeadingPairs>
  <TitlesOfParts>
    <vt:vector size="88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Sheet16</vt:lpstr>
      <vt:lpstr>Sheet17</vt:lpstr>
      <vt:lpstr>Sheet18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Sheet43</vt:lpstr>
      <vt:lpstr>Sheet44</vt:lpstr>
      <vt:lpstr>Sheet45</vt:lpstr>
      <vt:lpstr>Sheet46</vt:lpstr>
      <vt:lpstr>Sheet47</vt:lpstr>
      <vt:lpstr>Sheet48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  <vt:lpstr>Sheet66</vt:lpstr>
      <vt:lpstr>Sheet67</vt:lpstr>
      <vt:lpstr>Sheet68</vt:lpstr>
      <vt:lpstr>Sheet69</vt:lpstr>
      <vt:lpstr>Sheet70</vt:lpstr>
      <vt:lpstr>__c</vt:lpstr>
      <vt:lpstr>a</vt:lpstr>
      <vt:lpstr>b</vt:lpstr>
      <vt:lpstr>D</vt:lpstr>
      <vt:lpstr>meanx</vt:lpstr>
      <vt:lpstr>meanxy</vt:lpstr>
      <vt:lpstr>meany</vt:lpstr>
      <vt:lpstr>n</vt:lpstr>
      <vt:lpstr>Rsquared</vt:lpstr>
      <vt:lpstr>ssr</vt:lpstr>
      <vt:lpstr>ssy</vt:lpstr>
      <vt:lpstr>sumx</vt:lpstr>
      <vt:lpstr>sumx2</vt:lpstr>
      <vt:lpstr>sumx2y</vt:lpstr>
      <vt:lpstr>sumx3</vt:lpstr>
      <vt:lpstr>sumx4</vt:lpstr>
      <vt:lpstr>sumxy</vt:lpstr>
      <vt:lpstr>sumy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O'Haver</dc:creator>
  <cp:lastModifiedBy>Tom O'Haver</cp:lastModifiedBy>
  <cp:lastPrinted>2013-07-02T14:44:57Z</cp:lastPrinted>
  <dcterms:created xsi:type="dcterms:W3CDTF">2013-07-02T14:08:29Z</dcterms:created>
  <dcterms:modified xsi:type="dcterms:W3CDTF">2016-01-29T16:52:58Z</dcterms:modified>
</cp:coreProperties>
</file>