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Tom\Dropbox\SPECTRUM\CalibrationSpreadsheets\"/>
    </mc:Choice>
  </mc:AlternateContent>
  <bookViews>
    <workbookView xWindow="0" yWindow="0" windowWidth="16380" windowHeight="8190" tabRatio="190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  <sheet name="Sheet8" sheetId="8" r:id="rId8"/>
    <sheet name="Sheet9" sheetId="9" r:id="rId9"/>
    <sheet name="Sheet10" sheetId="10" r:id="rId10"/>
    <sheet name="Sheet11" sheetId="11" r:id="rId11"/>
    <sheet name="Sheet12" sheetId="12" r:id="rId12"/>
    <sheet name="Sheet13" sheetId="13" r:id="rId13"/>
    <sheet name="Sheet14" sheetId="14" r:id="rId14"/>
    <sheet name="Sheet15" sheetId="15" r:id="rId15"/>
    <sheet name="Sheet16" sheetId="16" r:id="rId16"/>
    <sheet name="Sheet17" sheetId="17" r:id="rId17"/>
    <sheet name="Sheet18" sheetId="18" r:id="rId18"/>
    <sheet name="Sheet19" sheetId="19" r:id="rId19"/>
    <sheet name="Sheet20" sheetId="20" r:id="rId20"/>
    <sheet name="Sheet21" sheetId="21" r:id="rId21"/>
    <sheet name="Sheet22" sheetId="22" r:id="rId22"/>
    <sheet name="Sheet23" sheetId="23" r:id="rId23"/>
    <sheet name="Sheet24" sheetId="24" r:id="rId24"/>
    <sheet name="Sheet25" sheetId="25" r:id="rId25"/>
    <sheet name="Sheet26" sheetId="26" r:id="rId26"/>
    <sheet name="Sheet27" sheetId="27" r:id="rId27"/>
    <sheet name="Sheet28" sheetId="28" r:id="rId28"/>
    <sheet name="Sheet29" sheetId="29" r:id="rId29"/>
    <sheet name="Sheet30" sheetId="30" r:id="rId30"/>
    <sheet name="Sheet31" sheetId="31" r:id="rId31"/>
    <sheet name="Sheet32" sheetId="32" r:id="rId32"/>
    <sheet name="Sheet33" sheetId="33" r:id="rId33"/>
    <sheet name="Sheet34" sheetId="34" r:id="rId34"/>
    <sheet name="Sheet35" sheetId="35" r:id="rId35"/>
    <sheet name="Sheet36" sheetId="36" r:id="rId36"/>
    <sheet name="Sheet37" sheetId="37" r:id="rId37"/>
    <sheet name="Sheet38" sheetId="38" r:id="rId38"/>
    <sheet name="Sheet39" sheetId="39" r:id="rId39"/>
    <sheet name="Sheet40" sheetId="40" r:id="rId40"/>
    <sheet name="Sheet41" sheetId="41" r:id="rId41"/>
    <sheet name="Sheet42" sheetId="42" r:id="rId42"/>
    <sheet name="Sheet43" sheetId="43" r:id="rId43"/>
    <sheet name="Sheet44" sheetId="44" r:id="rId44"/>
    <sheet name="Sheet45" sheetId="45" r:id="rId45"/>
    <sheet name="Sheet46" sheetId="46" r:id="rId46"/>
    <sheet name="Sheet47" sheetId="47" r:id="rId47"/>
    <sheet name="Sheet48" sheetId="48" r:id="rId48"/>
    <sheet name="Sheet49" sheetId="49" r:id="rId49"/>
    <sheet name="Sheet50" sheetId="50" r:id="rId50"/>
    <sheet name="Sheet51" sheetId="51" r:id="rId51"/>
    <sheet name="Sheet52" sheetId="52" r:id="rId52"/>
    <sheet name="Sheet53" sheetId="53" r:id="rId53"/>
    <sheet name="Sheet54" sheetId="54" r:id="rId54"/>
    <sheet name="Sheet55" sheetId="55" r:id="rId55"/>
    <sheet name="Sheet56" sheetId="56" r:id="rId56"/>
    <sheet name="Sheet57" sheetId="57" r:id="rId57"/>
    <sheet name="Sheet58" sheetId="58" r:id="rId58"/>
    <sheet name="Sheet59" sheetId="59" r:id="rId59"/>
    <sheet name="Sheet60" sheetId="60" r:id="rId60"/>
    <sheet name="Sheet61" sheetId="61" r:id="rId61"/>
    <sheet name="Sheet62" sheetId="62" r:id="rId62"/>
    <sheet name="Sheet63" sheetId="63" r:id="rId63"/>
    <sheet name="Sheet64" sheetId="64" r:id="rId64"/>
    <sheet name="Sheet65" sheetId="65" r:id="rId65"/>
    <sheet name="Sheet66" sheetId="66" r:id="rId66"/>
    <sheet name="Sheet67" sheetId="67" r:id="rId67"/>
    <sheet name="Sheet68" sheetId="68" r:id="rId68"/>
    <sheet name="Sheet69" sheetId="69" r:id="rId69"/>
    <sheet name="Sheet70" sheetId="70" r:id="rId70"/>
  </sheets>
  <definedNames>
    <definedName name="__c">Sheet1!$Z$31</definedName>
    <definedName name="a">Sheet1!$Z$29</definedName>
    <definedName name="b">Sheet1!$Z$30</definedName>
    <definedName name="D">Sheet1!$Z$28</definedName>
    <definedName name="meanx">Sheet1!$Z$27</definedName>
    <definedName name="meanxy">Sheet1!$AB$27</definedName>
    <definedName name="meany">Sheet1!$AA$27</definedName>
    <definedName name="n">Sheet1!$Z$26</definedName>
    <definedName name="Rsquared">Sheet1!$AG$37</definedName>
    <definedName name="ssr">Sheet1!$AE$25</definedName>
    <definedName name="ssy">Sheet1!$AD$25</definedName>
    <definedName name="sumx">Sheet1!$Z$25</definedName>
    <definedName name="sumx2">Sheet1!$AC$25</definedName>
    <definedName name="sumx2y">Sheet1!$AF$25</definedName>
    <definedName name="sumx3">Sheet1!$AD$25</definedName>
    <definedName name="sumx4">Sheet1!$AE$25</definedName>
    <definedName name="sumxy">Sheet1!$AB$25</definedName>
    <definedName name="sumy">Sheet1!$AA$25</definedName>
  </definedNames>
  <calcPr calcId="152511" iterate="1"/>
</workbook>
</file>

<file path=xl/calcChain.xml><?xml version="1.0" encoding="utf-8"?>
<calcChain xmlns="http://schemas.openxmlformats.org/spreadsheetml/2006/main">
  <c r="L48" i="1" l="1"/>
  <c r="L49" i="1"/>
  <c r="L50" i="1"/>
  <c r="K50" i="70" l="1"/>
  <c r="J50" i="70"/>
  <c r="A50" i="70"/>
  <c r="K49" i="70"/>
  <c r="J49" i="70"/>
  <c r="A49" i="70"/>
  <c r="K48" i="70"/>
  <c r="J48" i="70"/>
  <c r="A48" i="70"/>
  <c r="J47" i="70"/>
  <c r="A47" i="70"/>
  <c r="J46" i="70"/>
  <c r="A46" i="70"/>
  <c r="J45" i="70"/>
  <c r="A45" i="70"/>
  <c r="J44" i="70"/>
  <c r="A44" i="70"/>
  <c r="J43" i="70"/>
  <c r="A43" i="70"/>
  <c r="J42" i="70"/>
  <c r="A42" i="70"/>
  <c r="J41" i="70"/>
  <c r="A41" i="70"/>
  <c r="J40" i="70"/>
  <c r="A40" i="70"/>
  <c r="J39" i="70"/>
  <c r="A39" i="70"/>
  <c r="J38" i="70"/>
  <c r="A38" i="70"/>
  <c r="J37" i="70"/>
  <c r="A37" i="70"/>
  <c r="J36" i="70"/>
  <c r="A36" i="70"/>
  <c r="J35" i="70"/>
  <c r="A35" i="70"/>
  <c r="J34" i="70"/>
  <c r="A34" i="70"/>
  <c r="J33" i="70"/>
  <c r="A33" i="70"/>
  <c r="J32" i="70"/>
  <c r="A32" i="70"/>
  <c r="C32" i="70" s="1"/>
  <c r="J31" i="70"/>
  <c r="A31" i="70"/>
  <c r="J30" i="70"/>
  <c r="A30" i="70"/>
  <c r="C30" i="70" s="1"/>
  <c r="J29" i="70"/>
  <c r="A29" i="70"/>
  <c r="B29" i="70" s="1"/>
  <c r="J28" i="70"/>
  <c r="A28" i="70"/>
  <c r="J27" i="70"/>
  <c r="A27" i="70"/>
  <c r="J26" i="70"/>
  <c r="A26" i="70"/>
  <c r="C26" i="70" s="1"/>
  <c r="J25" i="70"/>
  <c r="A25" i="70"/>
  <c r="J24" i="70"/>
  <c r="A24" i="70"/>
  <c r="B24" i="70" s="1"/>
  <c r="J23" i="70"/>
  <c r="A23" i="70"/>
  <c r="C23" i="70" s="1"/>
  <c r="J22" i="70"/>
  <c r="A22" i="70"/>
  <c r="C22" i="70" s="1"/>
  <c r="J21" i="70"/>
  <c r="A21" i="70"/>
  <c r="C21" i="70" s="1"/>
  <c r="J20" i="70"/>
  <c r="A20" i="70"/>
  <c r="C20" i="70" s="1"/>
  <c r="J19" i="70"/>
  <c r="A19" i="70"/>
  <c r="C19" i="70" s="1"/>
  <c r="J18" i="70"/>
  <c r="A18" i="70"/>
  <c r="C18" i="70" s="1"/>
  <c r="J17" i="70"/>
  <c r="A17" i="70"/>
  <c r="C17" i="70" s="1"/>
  <c r="J16" i="70"/>
  <c r="A16" i="70"/>
  <c r="C16" i="70" s="1"/>
  <c r="J15" i="70"/>
  <c r="A15" i="70"/>
  <c r="C15" i="70" s="1"/>
  <c r="J14" i="70"/>
  <c r="A14" i="70"/>
  <c r="C14" i="70" s="1"/>
  <c r="J13" i="70"/>
  <c r="A13" i="70"/>
  <c r="C13" i="70" s="1"/>
  <c r="J12" i="70"/>
  <c r="A12" i="70"/>
  <c r="C12" i="70" s="1"/>
  <c r="J11" i="70"/>
  <c r="A11" i="70"/>
  <c r="C11" i="70" s="1"/>
  <c r="J10" i="70"/>
  <c r="A10" i="70"/>
  <c r="C10" i="70" s="1"/>
  <c r="J9" i="70"/>
  <c r="A9" i="70"/>
  <c r="C9" i="70" s="1"/>
  <c r="J8" i="70"/>
  <c r="A8" i="70"/>
  <c r="C8" i="70" s="1"/>
  <c r="J7" i="70"/>
  <c r="A7" i="70"/>
  <c r="C7" i="70" s="1"/>
  <c r="J6" i="70"/>
  <c r="A6" i="70"/>
  <c r="C6" i="70" s="1"/>
  <c r="K50" i="69"/>
  <c r="J50" i="69"/>
  <c r="A50" i="69"/>
  <c r="B50" i="69" s="1"/>
  <c r="K49" i="69"/>
  <c r="J49" i="69"/>
  <c r="A49" i="69"/>
  <c r="B49" i="69" s="1"/>
  <c r="K48" i="69"/>
  <c r="J48" i="69"/>
  <c r="A48" i="69"/>
  <c r="B48" i="69" s="1"/>
  <c r="J47" i="69"/>
  <c r="A47" i="69"/>
  <c r="J46" i="69"/>
  <c r="A46" i="69"/>
  <c r="B46" i="69" s="1"/>
  <c r="J45" i="69"/>
  <c r="A45" i="69"/>
  <c r="B45" i="69" s="1"/>
  <c r="J44" i="69"/>
  <c r="A44" i="69"/>
  <c r="B44" i="69" s="1"/>
  <c r="J43" i="69"/>
  <c r="A43" i="69"/>
  <c r="J42" i="69"/>
  <c r="A42" i="69"/>
  <c r="J41" i="69"/>
  <c r="A41" i="69"/>
  <c r="J40" i="69"/>
  <c r="A40" i="69"/>
  <c r="J39" i="69"/>
  <c r="A39" i="69"/>
  <c r="J38" i="69"/>
  <c r="A38" i="69"/>
  <c r="B38" i="69" s="1"/>
  <c r="J37" i="69"/>
  <c r="A37" i="69"/>
  <c r="B37" i="69" s="1"/>
  <c r="J36" i="69"/>
  <c r="A36" i="69"/>
  <c r="B36" i="69" s="1"/>
  <c r="J35" i="69"/>
  <c r="A35" i="69"/>
  <c r="J34" i="69"/>
  <c r="A34" i="69"/>
  <c r="J33" i="69"/>
  <c r="A33" i="69"/>
  <c r="J32" i="69"/>
  <c r="A32" i="69"/>
  <c r="C32" i="69" s="1"/>
  <c r="J31" i="69"/>
  <c r="A31" i="69"/>
  <c r="B31" i="69" s="1"/>
  <c r="J30" i="69"/>
  <c r="A30" i="69"/>
  <c r="J29" i="69"/>
  <c r="A29" i="69"/>
  <c r="C29" i="69" s="1"/>
  <c r="J28" i="69"/>
  <c r="A28" i="69"/>
  <c r="B28" i="69" s="1"/>
  <c r="J27" i="69"/>
  <c r="A27" i="69"/>
  <c r="J26" i="69"/>
  <c r="A26" i="69"/>
  <c r="J25" i="69"/>
  <c r="A25" i="69"/>
  <c r="J24" i="69"/>
  <c r="A24" i="69"/>
  <c r="B24" i="69" s="1"/>
  <c r="J23" i="69"/>
  <c r="A23" i="69"/>
  <c r="B23" i="69" s="1"/>
  <c r="J22" i="69"/>
  <c r="A22" i="69"/>
  <c r="B22" i="69" s="1"/>
  <c r="J21" i="69"/>
  <c r="A21" i="69"/>
  <c r="B21" i="69" s="1"/>
  <c r="J20" i="69"/>
  <c r="A20" i="69"/>
  <c r="B20" i="69" s="1"/>
  <c r="J19" i="69"/>
  <c r="A19" i="69"/>
  <c r="B19" i="69" s="1"/>
  <c r="J18" i="69"/>
  <c r="A18" i="69"/>
  <c r="B18" i="69" s="1"/>
  <c r="J17" i="69"/>
  <c r="A17" i="69"/>
  <c r="B17" i="69" s="1"/>
  <c r="J16" i="69"/>
  <c r="A16" i="69"/>
  <c r="B16" i="69" s="1"/>
  <c r="J15" i="69"/>
  <c r="A15" i="69"/>
  <c r="B15" i="69" s="1"/>
  <c r="J14" i="69"/>
  <c r="A14" i="69"/>
  <c r="B14" i="69" s="1"/>
  <c r="J13" i="69"/>
  <c r="A13" i="69"/>
  <c r="B13" i="69" s="1"/>
  <c r="J12" i="69"/>
  <c r="A12" i="69"/>
  <c r="B12" i="69" s="1"/>
  <c r="J11" i="69"/>
  <c r="A11" i="69"/>
  <c r="B11" i="69" s="1"/>
  <c r="J10" i="69"/>
  <c r="A10" i="69"/>
  <c r="B10" i="69" s="1"/>
  <c r="J9" i="69"/>
  <c r="A9" i="69"/>
  <c r="B9" i="69" s="1"/>
  <c r="J8" i="69"/>
  <c r="A8" i="69"/>
  <c r="B8" i="69" s="1"/>
  <c r="J7" i="69"/>
  <c r="A7" i="69"/>
  <c r="B7" i="69" s="1"/>
  <c r="J6" i="69"/>
  <c r="A6" i="69"/>
  <c r="B6" i="69" s="1"/>
  <c r="K50" i="68"/>
  <c r="J50" i="68"/>
  <c r="A50" i="68"/>
  <c r="B50" i="68" s="1"/>
  <c r="K49" i="68"/>
  <c r="J49" i="68"/>
  <c r="A49" i="68"/>
  <c r="K48" i="68"/>
  <c r="J48" i="68"/>
  <c r="A48" i="68"/>
  <c r="B48" i="68" s="1"/>
  <c r="J47" i="68"/>
  <c r="A47" i="68"/>
  <c r="J46" i="68"/>
  <c r="A46" i="68"/>
  <c r="B46" i="68" s="1"/>
  <c r="J45" i="68"/>
  <c r="A45" i="68"/>
  <c r="J44" i="68"/>
  <c r="A44" i="68"/>
  <c r="B44" i="68" s="1"/>
  <c r="J43" i="68"/>
  <c r="A43" i="68"/>
  <c r="J42" i="68"/>
  <c r="A42" i="68"/>
  <c r="B42" i="68" s="1"/>
  <c r="J41" i="68"/>
  <c r="A41" i="68"/>
  <c r="J40" i="68"/>
  <c r="A40" i="68"/>
  <c r="B40" i="68" s="1"/>
  <c r="J39" i="68"/>
  <c r="A39" i="68"/>
  <c r="J38" i="68"/>
  <c r="A38" i="68"/>
  <c r="B38" i="68" s="1"/>
  <c r="J37" i="68"/>
  <c r="A37" i="68"/>
  <c r="J36" i="68"/>
  <c r="A36" i="68"/>
  <c r="B36" i="68" s="1"/>
  <c r="J35" i="68"/>
  <c r="A35" i="68"/>
  <c r="B35" i="68" s="1"/>
  <c r="J34" i="68"/>
  <c r="A34" i="68"/>
  <c r="B34" i="68" s="1"/>
  <c r="J33" i="68"/>
  <c r="A33" i="68"/>
  <c r="J32" i="68"/>
  <c r="A32" i="68"/>
  <c r="C32" i="68" s="1"/>
  <c r="J31" i="68"/>
  <c r="A31" i="68"/>
  <c r="J30" i="68"/>
  <c r="A30" i="68"/>
  <c r="C30" i="68" s="1"/>
  <c r="J29" i="68"/>
  <c r="A29" i="68"/>
  <c r="C29" i="68" s="1"/>
  <c r="J28" i="68"/>
  <c r="A28" i="68"/>
  <c r="B28" i="68" s="1"/>
  <c r="J27" i="68"/>
  <c r="A27" i="68"/>
  <c r="J26" i="68"/>
  <c r="A26" i="68"/>
  <c r="J25" i="68"/>
  <c r="A25" i="68"/>
  <c r="B25" i="68" s="1"/>
  <c r="J24" i="68"/>
  <c r="A24" i="68"/>
  <c r="J23" i="68"/>
  <c r="A23" i="68"/>
  <c r="B23" i="68" s="1"/>
  <c r="J22" i="68"/>
  <c r="A22" i="68"/>
  <c r="B22" i="68" s="1"/>
  <c r="J21" i="68"/>
  <c r="A21" i="68"/>
  <c r="J20" i="68"/>
  <c r="A20" i="68"/>
  <c r="C20" i="68" s="1"/>
  <c r="J19" i="68"/>
  <c r="A19" i="68"/>
  <c r="C19" i="68" s="1"/>
  <c r="J18" i="68"/>
  <c r="A18" i="68"/>
  <c r="C18" i="68" s="1"/>
  <c r="J17" i="68"/>
  <c r="A17" i="68"/>
  <c r="J16" i="68"/>
  <c r="A16" i="68"/>
  <c r="C16" i="68" s="1"/>
  <c r="J15" i="68"/>
  <c r="A15" i="68"/>
  <c r="C15" i="68" s="1"/>
  <c r="J14" i="68"/>
  <c r="A14" i="68"/>
  <c r="C14" i="68" s="1"/>
  <c r="J13" i="68"/>
  <c r="A13" i="68"/>
  <c r="J12" i="68"/>
  <c r="A12" i="68"/>
  <c r="C12" i="68" s="1"/>
  <c r="J11" i="68"/>
  <c r="A11" i="68"/>
  <c r="C11" i="68" s="1"/>
  <c r="J10" i="68"/>
  <c r="A10" i="68"/>
  <c r="C10" i="68" s="1"/>
  <c r="J9" i="68"/>
  <c r="A9" i="68"/>
  <c r="J8" i="68"/>
  <c r="A8" i="68"/>
  <c r="C8" i="68" s="1"/>
  <c r="J7" i="68"/>
  <c r="A7" i="68"/>
  <c r="C7" i="68" s="1"/>
  <c r="J6" i="68"/>
  <c r="A6" i="68"/>
  <c r="C6" i="68" s="1"/>
  <c r="K50" i="67"/>
  <c r="J50" i="67"/>
  <c r="A50" i="67"/>
  <c r="K49" i="67"/>
  <c r="J49" i="67"/>
  <c r="A49" i="67"/>
  <c r="K48" i="67"/>
  <c r="J48" i="67"/>
  <c r="A48" i="67"/>
  <c r="J47" i="67"/>
  <c r="A47" i="67"/>
  <c r="J46" i="67"/>
  <c r="A46" i="67"/>
  <c r="J45" i="67"/>
  <c r="A45" i="67"/>
  <c r="J44" i="67"/>
  <c r="A44" i="67"/>
  <c r="J43" i="67"/>
  <c r="A43" i="67"/>
  <c r="J42" i="67"/>
  <c r="A42" i="67"/>
  <c r="J41" i="67"/>
  <c r="A41" i="67"/>
  <c r="J40" i="67"/>
  <c r="A40" i="67"/>
  <c r="J39" i="67"/>
  <c r="A39" i="67"/>
  <c r="J38" i="67"/>
  <c r="A38" i="67"/>
  <c r="J37" i="67"/>
  <c r="A37" i="67"/>
  <c r="J36" i="67"/>
  <c r="A36" i="67"/>
  <c r="J35" i="67"/>
  <c r="A35" i="67"/>
  <c r="J34" i="67"/>
  <c r="A34" i="67"/>
  <c r="J33" i="67"/>
  <c r="A33" i="67"/>
  <c r="J32" i="67"/>
  <c r="A32" i="67"/>
  <c r="B32" i="67" s="1"/>
  <c r="J31" i="67"/>
  <c r="A31" i="67"/>
  <c r="J30" i="67"/>
  <c r="A30" i="67"/>
  <c r="C30" i="67" s="1"/>
  <c r="J29" i="67"/>
  <c r="A29" i="67"/>
  <c r="C29" i="67" s="1"/>
  <c r="J28" i="67"/>
  <c r="A28" i="67"/>
  <c r="B28" i="67" s="1"/>
  <c r="J27" i="67"/>
  <c r="A27" i="67"/>
  <c r="J26" i="67"/>
  <c r="A26" i="67"/>
  <c r="C26" i="67" s="1"/>
  <c r="J25" i="67"/>
  <c r="A25" i="67"/>
  <c r="B25" i="67" s="1"/>
  <c r="J24" i="67"/>
  <c r="A24" i="67"/>
  <c r="B24" i="67" s="1"/>
  <c r="J23" i="67"/>
  <c r="A23" i="67"/>
  <c r="J22" i="67"/>
  <c r="A22" i="67"/>
  <c r="J21" i="67"/>
  <c r="A21" i="67"/>
  <c r="J20" i="67"/>
  <c r="A20" i="67"/>
  <c r="J19" i="67"/>
  <c r="A19" i="67"/>
  <c r="J18" i="67"/>
  <c r="A18" i="67"/>
  <c r="J17" i="67"/>
  <c r="A17" i="67"/>
  <c r="C17" i="67" s="1"/>
  <c r="J16" i="67"/>
  <c r="A16" i="67"/>
  <c r="J15" i="67"/>
  <c r="A15" i="67"/>
  <c r="C15" i="67" s="1"/>
  <c r="J14" i="67"/>
  <c r="A14" i="67"/>
  <c r="C14" i="67" s="1"/>
  <c r="J13" i="67"/>
  <c r="A13" i="67"/>
  <c r="C13" i="67" s="1"/>
  <c r="J12" i="67"/>
  <c r="A12" i="67"/>
  <c r="J11" i="67"/>
  <c r="A11" i="67"/>
  <c r="J10" i="67"/>
  <c r="A10" i="67"/>
  <c r="C10" i="67" s="1"/>
  <c r="J9" i="67"/>
  <c r="A9" i="67"/>
  <c r="C9" i="67" s="1"/>
  <c r="J8" i="67"/>
  <c r="A8" i="67"/>
  <c r="C8" i="67" s="1"/>
  <c r="J7" i="67"/>
  <c r="A7" i="67"/>
  <c r="C7" i="67" s="1"/>
  <c r="J6" i="67"/>
  <c r="A6" i="67"/>
  <c r="C6" i="67" s="1"/>
  <c r="K50" i="66"/>
  <c r="J50" i="66"/>
  <c r="A50" i="66"/>
  <c r="C50" i="66" s="1"/>
  <c r="K49" i="66"/>
  <c r="J49" i="66"/>
  <c r="A49" i="66"/>
  <c r="K48" i="66"/>
  <c r="J48" i="66"/>
  <c r="A48" i="66"/>
  <c r="C48" i="66" s="1"/>
  <c r="J47" i="66"/>
  <c r="A47" i="66"/>
  <c r="J46" i="66"/>
  <c r="A46" i="66"/>
  <c r="J45" i="66"/>
  <c r="A45" i="66"/>
  <c r="J44" i="66"/>
  <c r="A44" i="66"/>
  <c r="J43" i="66"/>
  <c r="A43" i="66"/>
  <c r="J42" i="66"/>
  <c r="A42" i="66"/>
  <c r="J41" i="66"/>
  <c r="A41" i="66"/>
  <c r="C41" i="66" s="1"/>
  <c r="J40" i="66"/>
  <c r="A40" i="66"/>
  <c r="J39" i="66"/>
  <c r="A39" i="66"/>
  <c r="B39" i="66" s="1"/>
  <c r="J38" i="66"/>
  <c r="A38" i="66"/>
  <c r="B38" i="66" s="1"/>
  <c r="J37" i="66"/>
  <c r="A37" i="66"/>
  <c r="B37" i="66" s="1"/>
  <c r="J36" i="66"/>
  <c r="A36" i="66"/>
  <c r="B36" i="66" s="1"/>
  <c r="J35" i="66"/>
  <c r="A35" i="66"/>
  <c r="B35" i="66" s="1"/>
  <c r="J34" i="66"/>
  <c r="A34" i="66"/>
  <c r="B34" i="66" s="1"/>
  <c r="J33" i="66"/>
  <c r="A33" i="66"/>
  <c r="B33" i="66" s="1"/>
  <c r="J32" i="66"/>
  <c r="A32" i="66"/>
  <c r="J31" i="66"/>
  <c r="A31" i="66"/>
  <c r="C31" i="66" s="1"/>
  <c r="J30" i="66"/>
  <c r="A30" i="66"/>
  <c r="J29" i="66"/>
  <c r="A29" i="66"/>
  <c r="J28" i="66"/>
  <c r="A28" i="66"/>
  <c r="J27" i="66"/>
  <c r="A27" i="66"/>
  <c r="B27" i="66" s="1"/>
  <c r="J26" i="66"/>
  <c r="A26" i="66"/>
  <c r="J25" i="66"/>
  <c r="A25" i="66"/>
  <c r="C25" i="66" s="1"/>
  <c r="J24" i="66"/>
  <c r="A24" i="66"/>
  <c r="C24" i="66" s="1"/>
  <c r="J23" i="66"/>
  <c r="A23" i="66"/>
  <c r="B23" i="66" s="1"/>
  <c r="J22" i="66"/>
  <c r="A22" i="66"/>
  <c r="B22" i="66" s="1"/>
  <c r="J21" i="66"/>
  <c r="A21" i="66"/>
  <c r="C21" i="66" s="1"/>
  <c r="J20" i="66"/>
  <c r="A20" i="66"/>
  <c r="B20" i="66" s="1"/>
  <c r="J19" i="66"/>
  <c r="A19" i="66"/>
  <c r="B19" i="66" s="1"/>
  <c r="J18" i="66"/>
  <c r="A18" i="66"/>
  <c r="C18" i="66" s="1"/>
  <c r="J17" i="66"/>
  <c r="A17" i="66"/>
  <c r="C17" i="66" s="1"/>
  <c r="J16" i="66"/>
  <c r="A16" i="66"/>
  <c r="C16" i="66" s="1"/>
  <c r="J15" i="66"/>
  <c r="A15" i="66"/>
  <c r="C15" i="66" s="1"/>
  <c r="J14" i="66"/>
  <c r="A14" i="66"/>
  <c r="C14" i="66" s="1"/>
  <c r="J13" i="66"/>
  <c r="A13" i="66"/>
  <c r="C13" i="66" s="1"/>
  <c r="J12" i="66"/>
  <c r="A12" i="66"/>
  <c r="C12" i="66" s="1"/>
  <c r="J11" i="66"/>
  <c r="A11" i="66"/>
  <c r="C11" i="66" s="1"/>
  <c r="J10" i="66"/>
  <c r="A10" i="66"/>
  <c r="C10" i="66" s="1"/>
  <c r="J9" i="66"/>
  <c r="A9" i="66"/>
  <c r="C9" i="66" s="1"/>
  <c r="J8" i="66"/>
  <c r="A8" i="66"/>
  <c r="C8" i="66" s="1"/>
  <c r="J7" i="66"/>
  <c r="A7" i="66"/>
  <c r="C7" i="66" s="1"/>
  <c r="J6" i="66"/>
  <c r="A6" i="66"/>
  <c r="C6" i="66" s="1"/>
  <c r="K50" i="65"/>
  <c r="J50" i="65"/>
  <c r="A50" i="65"/>
  <c r="K49" i="65"/>
  <c r="J49" i="65"/>
  <c r="A49" i="65"/>
  <c r="B49" i="65" s="1"/>
  <c r="K48" i="65"/>
  <c r="J48" i="65"/>
  <c r="A48" i="65"/>
  <c r="B48" i="65" s="1"/>
  <c r="J47" i="65"/>
  <c r="A47" i="65"/>
  <c r="B47" i="65" s="1"/>
  <c r="J46" i="65"/>
  <c r="A46" i="65"/>
  <c r="J45" i="65"/>
  <c r="A45" i="65"/>
  <c r="B45" i="65" s="1"/>
  <c r="J44" i="65"/>
  <c r="A44" i="65"/>
  <c r="B44" i="65" s="1"/>
  <c r="J43" i="65"/>
  <c r="A43" i="65"/>
  <c r="J42" i="65"/>
  <c r="A42" i="65"/>
  <c r="J41" i="65"/>
  <c r="A41" i="65"/>
  <c r="B41" i="65" s="1"/>
  <c r="J40" i="65"/>
  <c r="A40" i="65"/>
  <c r="B40" i="65" s="1"/>
  <c r="J39" i="65"/>
  <c r="A39" i="65"/>
  <c r="J38" i="65"/>
  <c r="A38" i="65"/>
  <c r="J37" i="65"/>
  <c r="A37" i="65"/>
  <c r="B37" i="65" s="1"/>
  <c r="J36" i="65"/>
  <c r="A36" i="65"/>
  <c r="B36" i="65" s="1"/>
  <c r="J35" i="65"/>
  <c r="A35" i="65"/>
  <c r="B35" i="65" s="1"/>
  <c r="J34" i="65"/>
  <c r="A34" i="65"/>
  <c r="J33" i="65"/>
  <c r="A33" i="65"/>
  <c r="B33" i="65" s="1"/>
  <c r="J32" i="65"/>
  <c r="A32" i="65"/>
  <c r="C32" i="65" s="1"/>
  <c r="J31" i="65"/>
  <c r="A31" i="65"/>
  <c r="J30" i="65"/>
  <c r="A30" i="65"/>
  <c r="C30" i="65" s="1"/>
  <c r="J29" i="65"/>
  <c r="A29" i="65"/>
  <c r="C29" i="65" s="1"/>
  <c r="J28" i="65"/>
  <c r="A28" i="65"/>
  <c r="J27" i="65"/>
  <c r="A27" i="65"/>
  <c r="B27" i="65" s="1"/>
  <c r="J26" i="65"/>
  <c r="A26" i="65"/>
  <c r="C26" i="65" s="1"/>
  <c r="J25" i="65"/>
  <c r="A25" i="65"/>
  <c r="B25" i="65" s="1"/>
  <c r="J24" i="65"/>
  <c r="A24" i="65"/>
  <c r="B24" i="65" s="1"/>
  <c r="J23" i="65"/>
  <c r="A23" i="65"/>
  <c r="B23" i="65" s="1"/>
  <c r="J22" i="65"/>
  <c r="A22" i="65"/>
  <c r="B22" i="65" s="1"/>
  <c r="J21" i="65"/>
  <c r="A21" i="65"/>
  <c r="B21" i="65" s="1"/>
  <c r="J20" i="65"/>
  <c r="A20" i="65"/>
  <c r="J19" i="65"/>
  <c r="A19" i="65"/>
  <c r="B19" i="65" s="1"/>
  <c r="J18" i="65"/>
  <c r="A18" i="65"/>
  <c r="B18" i="65" s="1"/>
  <c r="J17" i="65"/>
  <c r="A17" i="65"/>
  <c r="B17" i="65" s="1"/>
  <c r="J16" i="65"/>
  <c r="A16" i="65"/>
  <c r="J15" i="65"/>
  <c r="A15" i="65"/>
  <c r="B15" i="65" s="1"/>
  <c r="J14" i="65"/>
  <c r="A14" i="65"/>
  <c r="B14" i="65" s="1"/>
  <c r="J13" i="65"/>
  <c r="A13" i="65"/>
  <c r="B13" i="65" s="1"/>
  <c r="J12" i="65"/>
  <c r="A12" i="65"/>
  <c r="J11" i="65"/>
  <c r="A11" i="65"/>
  <c r="B11" i="65" s="1"/>
  <c r="J10" i="65"/>
  <c r="A10" i="65"/>
  <c r="B10" i="65" s="1"/>
  <c r="J9" i="65"/>
  <c r="A9" i="65"/>
  <c r="J8" i="65"/>
  <c r="A8" i="65"/>
  <c r="B8" i="65" s="1"/>
  <c r="J7" i="65"/>
  <c r="A7" i="65"/>
  <c r="B7" i="65" s="1"/>
  <c r="J6" i="65"/>
  <c r="A6" i="65"/>
  <c r="B6" i="65" s="1"/>
  <c r="K50" i="64"/>
  <c r="J50" i="64"/>
  <c r="A50" i="64"/>
  <c r="K49" i="64"/>
  <c r="J49" i="64"/>
  <c r="A49" i="64"/>
  <c r="B49" i="64" s="1"/>
  <c r="K48" i="64"/>
  <c r="J48" i="64"/>
  <c r="A48" i="64"/>
  <c r="J47" i="64"/>
  <c r="A47" i="64"/>
  <c r="B47" i="64" s="1"/>
  <c r="J46" i="64"/>
  <c r="A46" i="64"/>
  <c r="B46" i="64" s="1"/>
  <c r="J45" i="64"/>
  <c r="A45" i="64"/>
  <c r="J44" i="64"/>
  <c r="A44" i="64"/>
  <c r="C44" i="64" s="1"/>
  <c r="J43" i="64"/>
  <c r="A43" i="64"/>
  <c r="C43" i="64" s="1"/>
  <c r="J42" i="64"/>
  <c r="A42" i="64"/>
  <c r="B42" i="64" s="1"/>
  <c r="J41" i="64"/>
  <c r="A41" i="64"/>
  <c r="J40" i="64"/>
  <c r="A40" i="64"/>
  <c r="C40" i="64" s="1"/>
  <c r="J39" i="64"/>
  <c r="A39" i="64"/>
  <c r="C39" i="64" s="1"/>
  <c r="J38" i="64"/>
  <c r="A38" i="64"/>
  <c r="B38" i="64" s="1"/>
  <c r="J37" i="64"/>
  <c r="A37" i="64"/>
  <c r="J36" i="64"/>
  <c r="A36" i="64"/>
  <c r="C36" i="64" s="1"/>
  <c r="J35" i="64"/>
  <c r="A35" i="64"/>
  <c r="C35" i="64" s="1"/>
  <c r="J34" i="64"/>
  <c r="A34" i="64"/>
  <c r="B34" i="64" s="1"/>
  <c r="J33" i="64"/>
  <c r="A33" i="64"/>
  <c r="J32" i="64"/>
  <c r="A32" i="64"/>
  <c r="J31" i="64"/>
  <c r="A31" i="64"/>
  <c r="C31" i="64" s="1"/>
  <c r="J30" i="64"/>
  <c r="A30" i="64"/>
  <c r="J29" i="64"/>
  <c r="A29" i="64"/>
  <c r="J28" i="64"/>
  <c r="A28" i="64"/>
  <c r="J27" i="64"/>
  <c r="A27" i="64"/>
  <c r="J26" i="64"/>
  <c r="A26" i="64"/>
  <c r="B26" i="64" s="1"/>
  <c r="J25" i="64"/>
  <c r="A25" i="64"/>
  <c r="C25" i="64" s="1"/>
  <c r="J24" i="64"/>
  <c r="A24" i="64"/>
  <c r="C24" i="64" s="1"/>
  <c r="J23" i="64"/>
  <c r="A23" i="64"/>
  <c r="C23" i="64" s="1"/>
  <c r="J22" i="64"/>
  <c r="A22" i="64"/>
  <c r="B22" i="64" s="1"/>
  <c r="J21" i="64"/>
  <c r="A21" i="64"/>
  <c r="B21" i="64" s="1"/>
  <c r="J20" i="64"/>
  <c r="A20" i="64"/>
  <c r="B20" i="64" s="1"/>
  <c r="J19" i="64"/>
  <c r="A19" i="64"/>
  <c r="B19" i="64" s="1"/>
  <c r="J18" i="64"/>
  <c r="A18" i="64"/>
  <c r="B18" i="64" s="1"/>
  <c r="J17" i="64"/>
  <c r="A17" i="64"/>
  <c r="B17" i="64" s="1"/>
  <c r="J16" i="64"/>
  <c r="A16" i="64"/>
  <c r="B16" i="64" s="1"/>
  <c r="J15" i="64"/>
  <c r="A15" i="64"/>
  <c r="B15" i="64" s="1"/>
  <c r="J14" i="64"/>
  <c r="A14" i="64"/>
  <c r="J13" i="64"/>
  <c r="A13" i="64"/>
  <c r="J12" i="64"/>
  <c r="A12" i="64"/>
  <c r="J11" i="64"/>
  <c r="A11" i="64"/>
  <c r="J10" i="64"/>
  <c r="A10" i="64"/>
  <c r="C10" i="64" s="1"/>
  <c r="J9" i="64"/>
  <c r="A9" i="64"/>
  <c r="J8" i="64"/>
  <c r="A8" i="64"/>
  <c r="J7" i="64"/>
  <c r="A7" i="64"/>
  <c r="J6" i="64"/>
  <c r="A6" i="64"/>
  <c r="B6" i="64" s="1"/>
  <c r="K50" i="63"/>
  <c r="J50" i="63"/>
  <c r="A50" i="63"/>
  <c r="K49" i="63"/>
  <c r="J49" i="63"/>
  <c r="A49" i="63"/>
  <c r="K48" i="63"/>
  <c r="J48" i="63"/>
  <c r="A48" i="63"/>
  <c r="J47" i="63"/>
  <c r="A47" i="63"/>
  <c r="J46" i="63"/>
  <c r="A46" i="63"/>
  <c r="J45" i="63"/>
  <c r="A45" i="63"/>
  <c r="J44" i="63"/>
  <c r="A44" i="63"/>
  <c r="J43" i="63"/>
  <c r="A43" i="63"/>
  <c r="J42" i="63"/>
  <c r="A42" i="63"/>
  <c r="J41" i="63"/>
  <c r="A41" i="63"/>
  <c r="J40" i="63"/>
  <c r="A40" i="63"/>
  <c r="J39" i="63"/>
  <c r="A39" i="63"/>
  <c r="J38" i="63"/>
  <c r="A38" i="63"/>
  <c r="J37" i="63"/>
  <c r="A37" i="63"/>
  <c r="J36" i="63"/>
  <c r="A36" i="63"/>
  <c r="J35" i="63"/>
  <c r="A35" i="63"/>
  <c r="J34" i="63"/>
  <c r="A34" i="63"/>
  <c r="J33" i="63"/>
  <c r="A33" i="63"/>
  <c r="J32" i="63"/>
  <c r="A32" i="63"/>
  <c r="C32" i="63" s="1"/>
  <c r="J31" i="63"/>
  <c r="A31" i="63"/>
  <c r="J30" i="63"/>
  <c r="A30" i="63"/>
  <c r="C30" i="63" s="1"/>
  <c r="J29" i="63"/>
  <c r="A29" i="63"/>
  <c r="J28" i="63"/>
  <c r="A28" i="63"/>
  <c r="J27" i="63"/>
  <c r="A27" i="63"/>
  <c r="C27" i="63" s="1"/>
  <c r="J26" i="63"/>
  <c r="A26" i="63"/>
  <c r="B26" i="63" s="1"/>
  <c r="J25" i="63"/>
  <c r="A25" i="63"/>
  <c r="C25" i="63" s="1"/>
  <c r="J24" i="63"/>
  <c r="A24" i="63"/>
  <c r="C24" i="63" s="1"/>
  <c r="J23" i="63"/>
  <c r="A23" i="63"/>
  <c r="C23" i="63" s="1"/>
  <c r="J22" i="63"/>
  <c r="A22" i="63"/>
  <c r="B22" i="63" s="1"/>
  <c r="J21" i="63"/>
  <c r="A21" i="63"/>
  <c r="B21" i="63" s="1"/>
  <c r="J20" i="63"/>
  <c r="A20" i="63"/>
  <c r="B20" i="63" s="1"/>
  <c r="J19" i="63"/>
  <c r="A19" i="63"/>
  <c r="C19" i="63" s="1"/>
  <c r="J18" i="63"/>
  <c r="A18" i="63"/>
  <c r="C18" i="63" s="1"/>
  <c r="J17" i="63"/>
  <c r="A17" i="63"/>
  <c r="B17" i="63" s="1"/>
  <c r="J16" i="63"/>
  <c r="A16" i="63"/>
  <c r="B16" i="63" s="1"/>
  <c r="J15" i="63"/>
  <c r="A15" i="63"/>
  <c r="C15" i="63" s="1"/>
  <c r="J14" i="63"/>
  <c r="A14" i="63"/>
  <c r="C14" i="63" s="1"/>
  <c r="J13" i="63"/>
  <c r="A13" i="63"/>
  <c r="B13" i="63" s="1"/>
  <c r="J12" i="63"/>
  <c r="A12" i="63"/>
  <c r="B12" i="63" s="1"/>
  <c r="J11" i="63"/>
  <c r="A11" i="63"/>
  <c r="C11" i="63" s="1"/>
  <c r="J10" i="63"/>
  <c r="A10" i="63"/>
  <c r="C10" i="63" s="1"/>
  <c r="J9" i="63"/>
  <c r="A9" i="63"/>
  <c r="B9" i="63" s="1"/>
  <c r="J8" i="63"/>
  <c r="A8" i="63"/>
  <c r="B8" i="63" s="1"/>
  <c r="J7" i="63"/>
  <c r="A7" i="63"/>
  <c r="B7" i="63" s="1"/>
  <c r="J6" i="63"/>
  <c r="A6" i="63"/>
  <c r="B6" i="63" s="1"/>
  <c r="K50" i="62"/>
  <c r="J50" i="62"/>
  <c r="A50" i="62"/>
  <c r="K49" i="62"/>
  <c r="J49" i="62"/>
  <c r="A49" i="62"/>
  <c r="K48" i="62"/>
  <c r="J48" i="62"/>
  <c r="A48" i="62"/>
  <c r="C48" i="62" s="1"/>
  <c r="J47" i="62"/>
  <c r="A47" i="62"/>
  <c r="J46" i="62"/>
  <c r="A46" i="62"/>
  <c r="J45" i="62"/>
  <c r="A45" i="62"/>
  <c r="J44" i="62"/>
  <c r="A44" i="62"/>
  <c r="C44" i="62" s="1"/>
  <c r="J43" i="62"/>
  <c r="A43" i="62"/>
  <c r="C43" i="62" s="1"/>
  <c r="J42" i="62"/>
  <c r="A42" i="62"/>
  <c r="J41" i="62"/>
  <c r="A41" i="62"/>
  <c r="C41" i="62" s="1"/>
  <c r="J40" i="62"/>
  <c r="A40" i="62"/>
  <c r="C40" i="62" s="1"/>
  <c r="J39" i="62"/>
  <c r="A39" i="62"/>
  <c r="C39" i="62" s="1"/>
  <c r="J38" i="62"/>
  <c r="A38" i="62"/>
  <c r="J37" i="62"/>
  <c r="A37" i="62"/>
  <c r="J36" i="62"/>
  <c r="A36" i="62"/>
  <c r="C36" i="62" s="1"/>
  <c r="J35" i="62"/>
  <c r="A35" i="62"/>
  <c r="C35" i="62" s="1"/>
  <c r="J34" i="62"/>
  <c r="A34" i="62"/>
  <c r="J33" i="62"/>
  <c r="A33" i="62"/>
  <c r="J32" i="62"/>
  <c r="A32" i="62"/>
  <c r="J31" i="62"/>
  <c r="A31" i="62"/>
  <c r="J30" i="62"/>
  <c r="A30" i="62"/>
  <c r="J29" i="62"/>
  <c r="A29" i="62"/>
  <c r="C29" i="62" s="1"/>
  <c r="J28" i="62"/>
  <c r="A28" i="62"/>
  <c r="J27" i="62"/>
  <c r="A27" i="62"/>
  <c r="J26" i="62"/>
  <c r="A26" i="62"/>
  <c r="C26" i="62" s="1"/>
  <c r="J25" i="62"/>
  <c r="A25" i="62"/>
  <c r="C25" i="62" s="1"/>
  <c r="J24" i="62"/>
  <c r="A24" i="62"/>
  <c r="J23" i="62"/>
  <c r="A23" i="62"/>
  <c r="B23" i="62" s="1"/>
  <c r="J22" i="62"/>
  <c r="A22" i="62"/>
  <c r="C22" i="62" s="1"/>
  <c r="J21" i="62"/>
  <c r="A21" i="62"/>
  <c r="C21" i="62" s="1"/>
  <c r="J20" i="62"/>
  <c r="A20" i="62"/>
  <c r="J19" i="62"/>
  <c r="A19" i="62"/>
  <c r="B19" i="62" s="1"/>
  <c r="J18" i="62"/>
  <c r="A18" i="62"/>
  <c r="C18" i="62" s="1"/>
  <c r="J17" i="62"/>
  <c r="A17" i="62"/>
  <c r="B17" i="62" s="1"/>
  <c r="J16" i="62"/>
  <c r="A16" i="62"/>
  <c r="J15" i="62"/>
  <c r="A15" i="62"/>
  <c r="B15" i="62" s="1"/>
  <c r="J14" i="62"/>
  <c r="A14" i="62"/>
  <c r="C14" i="62" s="1"/>
  <c r="J13" i="62"/>
  <c r="A13" i="62"/>
  <c r="C13" i="62" s="1"/>
  <c r="J12" i="62"/>
  <c r="A12" i="62"/>
  <c r="J11" i="62"/>
  <c r="A11" i="62"/>
  <c r="B11" i="62" s="1"/>
  <c r="J10" i="62"/>
  <c r="A10" i="62"/>
  <c r="B10" i="62" s="1"/>
  <c r="J9" i="62"/>
  <c r="A9" i="62"/>
  <c r="B9" i="62" s="1"/>
  <c r="J8" i="62"/>
  <c r="A8" i="62"/>
  <c r="B8" i="62" s="1"/>
  <c r="J7" i="62"/>
  <c r="A7" i="62"/>
  <c r="B7" i="62" s="1"/>
  <c r="J6" i="62"/>
  <c r="A6" i="62"/>
  <c r="B6" i="62" s="1"/>
  <c r="K50" i="61"/>
  <c r="J50" i="61"/>
  <c r="A50" i="61"/>
  <c r="K49" i="61"/>
  <c r="J49" i="61"/>
  <c r="A49" i="61"/>
  <c r="K48" i="61"/>
  <c r="J48" i="61"/>
  <c r="A48" i="61"/>
  <c r="J47" i="61"/>
  <c r="A47" i="61"/>
  <c r="J46" i="61"/>
  <c r="A46" i="61"/>
  <c r="J45" i="61"/>
  <c r="A45" i="61"/>
  <c r="J44" i="61"/>
  <c r="A44" i="61"/>
  <c r="J43" i="61"/>
  <c r="A43" i="61"/>
  <c r="J42" i="61"/>
  <c r="A42" i="61"/>
  <c r="J41" i="61"/>
  <c r="A41" i="61"/>
  <c r="J40" i="61"/>
  <c r="A40" i="61"/>
  <c r="J39" i="61"/>
  <c r="A39" i="61"/>
  <c r="J38" i="61"/>
  <c r="A38" i="61"/>
  <c r="J37" i="61"/>
  <c r="A37" i="61"/>
  <c r="J36" i="61"/>
  <c r="A36" i="61"/>
  <c r="J35" i="61"/>
  <c r="A35" i="61"/>
  <c r="J34" i="61"/>
  <c r="A34" i="61"/>
  <c r="J33" i="61"/>
  <c r="A33" i="61"/>
  <c r="J32" i="61"/>
  <c r="A32" i="61"/>
  <c r="B32" i="61" s="1"/>
  <c r="J31" i="61"/>
  <c r="A31" i="61"/>
  <c r="J30" i="61"/>
  <c r="A30" i="61"/>
  <c r="C30" i="61" s="1"/>
  <c r="J29" i="61"/>
  <c r="A29" i="61"/>
  <c r="B29" i="61" s="1"/>
  <c r="J28" i="61"/>
  <c r="A28" i="61"/>
  <c r="J27" i="61"/>
  <c r="A27" i="61"/>
  <c r="J26" i="61"/>
  <c r="A26" i="61"/>
  <c r="J25" i="61"/>
  <c r="A25" i="61"/>
  <c r="B25" i="61" s="1"/>
  <c r="J24" i="61"/>
  <c r="A24" i="61"/>
  <c r="J23" i="61"/>
  <c r="A23" i="61"/>
  <c r="B23" i="61" s="1"/>
  <c r="J22" i="61"/>
  <c r="A22" i="61"/>
  <c r="B22" i="61" s="1"/>
  <c r="J21" i="61"/>
  <c r="A21" i="61"/>
  <c r="B21" i="61" s="1"/>
  <c r="J20" i="61"/>
  <c r="A20" i="61"/>
  <c r="B20" i="61" s="1"/>
  <c r="J19" i="61"/>
  <c r="A19" i="61"/>
  <c r="B19" i="61" s="1"/>
  <c r="J18" i="61"/>
  <c r="A18" i="61"/>
  <c r="J17" i="61"/>
  <c r="A17" i="61"/>
  <c r="B17" i="61" s="1"/>
  <c r="J16" i="61"/>
  <c r="A16" i="61"/>
  <c r="J15" i="61"/>
  <c r="A15" i="61"/>
  <c r="B15" i="61" s="1"/>
  <c r="J14" i="61"/>
  <c r="A14" i="61"/>
  <c r="B14" i="61" s="1"/>
  <c r="J13" i="61"/>
  <c r="A13" i="61"/>
  <c r="B13" i="61" s="1"/>
  <c r="J12" i="61"/>
  <c r="A12" i="61"/>
  <c r="B12" i="61" s="1"/>
  <c r="J11" i="61"/>
  <c r="A11" i="61"/>
  <c r="B11" i="61" s="1"/>
  <c r="J10" i="61"/>
  <c r="A10" i="61"/>
  <c r="B10" i="61" s="1"/>
  <c r="J9" i="61"/>
  <c r="A9" i="61"/>
  <c r="B9" i="61" s="1"/>
  <c r="J8" i="61"/>
  <c r="A8" i="61"/>
  <c r="J7" i="61"/>
  <c r="A7" i="61"/>
  <c r="B7" i="61" s="1"/>
  <c r="J6" i="61"/>
  <c r="A6" i="61"/>
  <c r="K50" i="60"/>
  <c r="J50" i="60"/>
  <c r="A50" i="60"/>
  <c r="K49" i="60"/>
  <c r="J49" i="60"/>
  <c r="A49" i="60"/>
  <c r="K48" i="60"/>
  <c r="J48" i="60"/>
  <c r="A48" i="60"/>
  <c r="J47" i="60"/>
  <c r="A47" i="60"/>
  <c r="J46" i="60"/>
  <c r="A46" i="60"/>
  <c r="J45" i="60"/>
  <c r="A45" i="60"/>
  <c r="J44" i="60"/>
  <c r="A44" i="60"/>
  <c r="J43" i="60"/>
  <c r="A43" i="60"/>
  <c r="J42" i="60"/>
  <c r="A42" i="60"/>
  <c r="J41" i="60"/>
  <c r="A41" i="60"/>
  <c r="J40" i="60"/>
  <c r="A40" i="60"/>
  <c r="J39" i="60"/>
  <c r="A39" i="60"/>
  <c r="J38" i="60"/>
  <c r="A38" i="60"/>
  <c r="C38" i="60" s="1"/>
  <c r="J37" i="60"/>
  <c r="A37" i="60"/>
  <c r="C37" i="60" s="1"/>
  <c r="J36" i="60"/>
  <c r="A36" i="60"/>
  <c r="C36" i="60" s="1"/>
  <c r="J35" i="60"/>
  <c r="A35" i="60"/>
  <c r="J34" i="60"/>
  <c r="A34" i="60"/>
  <c r="J33" i="60"/>
  <c r="A33" i="60"/>
  <c r="J32" i="60"/>
  <c r="A32" i="60"/>
  <c r="B32" i="60" s="1"/>
  <c r="J31" i="60"/>
  <c r="A31" i="60"/>
  <c r="J30" i="60"/>
  <c r="A30" i="60"/>
  <c r="J29" i="60"/>
  <c r="A29" i="60"/>
  <c r="B29" i="60" s="1"/>
  <c r="J28" i="60"/>
  <c r="A28" i="60"/>
  <c r="J27" i="60"/>
  <c r="A27" i="60"/>
  <c r="J26" i="60"/>
  <c r="A26" i="60"/>
  <c r="J25" i="60"/>
  <c r="A25" i="60"/>
  <c r="C25" i="60" s="1"/>
  <c r="J24" i="60"/>
  <c r="A24" i="60"/>
  <c r="C24" i="60" s="1"/>
  <c r="J23" i="60"/>
  <c r="A23" i="60"/>
  <c r="B23" i="60" s="1"/>
  <c r="J22" i="60"/>
  <c r="A22" i="60"/>
  <c r="B22" i="60" s="1"/>
  <c r="J21" i="60"/>
  <c r="A21" i="60"/>
  <c r="B21" i="60" s="1"/>
  <c r="J20" i="60"/>
  <c r="A20" i="60"/>
  <c r="J19" i="60"/>
  <c r="A19" i="60"/>
  <c r="C19" i="60" s="1"/>
  <c r="J18" i="60"/>
  <c r="A18" i="60"/>
  <c r="B18" i="60" s="1"/>
  <c r="J17" i="60"/>
  <c r="A17" i="60"/>
  <c r="B17" i="60" s="1"/>
  <c r="J16" i="60"/>
  <c r="A16" i="60"/>
  <c r="C16" i="60" s="1"/>
  <c r="J15" i="60"/>
  <c r="A15" i="60"/>
  <c r="C15" i="60" s="1"/>
  <c r="J14" i="60"/>
  <c r="A14" i="60"/>
  <c r="B14" i="60" s="1"/>
  <c r="J13" i="60"/>
  <c r="A13" i="60"/>
  <c r="B13" i="60" s="1"/>
  <c r="J12" i="60"/>
  <c r="A12" i="60"/>
  <c r="C12" i="60" s="1"/>
  <c r="J11" i="60"/>
  <c r="A11" i="60"/>
  <c r="J10" i="60"/>
  <c r="A10" i="60"/>
  <c r="B10" i="60" s="1"/>
  <c r="J9" i="60"/>
  <c r="A9" i="60"/>
  <c r="B9" i="60" s="1"/>
  <c r="J8" i="60"/>
  <c r="A8" i="60"/>
  <c r="C8" i="60" s="1"/>
  <c r="J7" i="60"/>
  <c r="A7" i="60"/>
  <c r="C7" i="60" s="1"/>
  <c r="J6" i="60"/>
  <c r="A6" i="60"/>
  <c r="B6" i="60" s="1"/>
  <c r="K50" i="59"/>
  <c r="J50" i="59"/>
  <c r="A50" i="59"/>
  <c r="C50" i="59" s="1"/>
  <c r="K49" i="59"/>
  <c r="J49" i="59"/>
  <c r="A49" i="59"/>
  <c r="C49" i="59" s="1"/>
  <c r="K48" i="59"/>
  <c r="J48" i="59"/>
  <c r="A48" i="59"/>
  <c r="C48" i="59" s="1"/>
  <c r="J47" i="59"/>
  <c r="A47" i="59"/>
  <c r="J46" i="59"/>
  <c r="A46" i="59"/>
  <c r="C46" i="59" s="1"/>
  <c r="J45" i="59"/>
  <c r="A45" i="59"/>
  <c r="J44" i="59"/>
  <c r="A44" i="59"/>
  <c r="C44" i="59" s="1"/>
  <c r="J43" i="59"/>
  <c r="A43" i="59"/>
  <c r="J42" i="59"/>
  <c r="A42" i="59"/>
  <c r="C42" i="59" s="1"/>
  <c r="J41" i="59"/>
  <c r="A41" i="59"/>
  <c r="C41" i="59" s="1"/>
  <c r="J40" i="59"/>
  <c r="A40" i="59"/>
  <c r="C40" i="59" s="1"/>
  <c r="J39" i="59"/>
  <c r="A39" i="59"/>
  <c r="J38" i="59"/>
  <c r="A38" i="59"/>
  <c r="C38" i="59" s="1"/>
  <c r="J37" i="59"/>
  <c r="A37" i="59"/>
  <c r="J36" i="59"/>
  <c r="A36" i="59"/>
  <c r="C36" i="59" s="1"/>
  <c r="J35" i="59"/>
  <c r="A35" i="59"/>
  <c r="J34" i="59"/>
  <c r="A34" i="59"/>
  <c r="C34" i="59" s="1"/>
  <c r="J33" i="59"/>
  <c r="A33" i="59"/>
  <c r="C33" i="59" s="1"/>
  <c r="J32" i="59"/>
  <c r="A32" i="59"/>
  <c r="B32" i="59" s="1"/>
  <c r="J31" i="59"/>
  <c r="A31" i="59"/>
  <c r="J30" i="59"/>
  <c r="A30" i="59"/>
  <c r="J29" i="59"/>
  <c r="A29" i="59"/>
  <c r="J28" i="59"/>
  <c r="A28" i="59"/>
  <c r="J27" i="59"/>
  <c r="A27" i="59"/>
  <c r="J26" i="59"/>
  <c r="A26" i="59"/>
  <c r="J25" i="59"/>
  <c r="A25" i="59"/>
  <c r="J24" i="59"/>
  <c r="A24" i="59"/>
  <c r="C24" i="59" s="1"/>
  <c r="J23" i="59"/>
  <c r="A23" i="59"/>
  <c r="C23" i="59" s="1"/>
  <c r="J22" i="59"/>
  <c r="A22" i="59"/>
  <c r="B22" i="59" s="1"/>
  <c r="J21" i="59"/>
  <c r="A21" i="59"/>
  <c r="B21" i="59" s="1"/>
  <c r="J20" i="59"/>
  <c r="A20" i="59"/>
  <c r="J19" i="59"/>
  <c r="A19" i="59"/>
  <c r="C19" i="59" s="1"/>
  <c r="J18" i="59"/>
  <c r="A18" i="59"/>
  <c r="C18" i="59" s="1"/>
  <c r="J17" i="59"/>
  <c r="A17" i="59"/>
  <c r="J16" i="59"/>
  <c r="A16" i="59"/>
  <c r="J15" i="59"/>
  <c r="A15" i="59"/>
  <c r="J14" i="59"/>
  <c r="A14" i="59"/>
  <c r="C14" i="59" s="1"/>
  <c r="J13" i="59"/>
  <c r="A13" i="59"/>
  <c r="C13" i="59" s="1"/>
  <c r="J12" i="59"/>
  <c r="A12" i="59"/>
  <c r="J11" i="59"/>
  <c r="A11" i="59"/>
  <c r="J10" i="59"/>
  <c r="A10" i="59"/>
  <c r="C10" i="59" s="1"/>
  <c r="J9" i="59"/>
  <c r="A9" i="59"/>
  <c r="C9" i="59" s="1"/>
  <c r="J8" i="59"/>
  <c r="A8" i="59"/>
  <c r="B8" i="59" s="1"/>
  <c r="J7" i="59"/>
  <c r="A7" i="59"/>
  <c r="B7" i="59" s="1"/>
  <c r="J6" i="59"/>
  <c r="A6" i="59"/>
  <c r="C6" i="59" s="1"/>
  <c r="K50" i="58"/>
  <c r="J50" i="58"/>
  <c r="A50" i="58"/>
  <c r="B50" i="58" s="1"/>
  <c r="K49" i="58"/>
  <c r="J49" i="58"/>
  <c r="A49" i="58"/>
  <c r="C49" i="58" s="1"/>
  <c r="K48" i="58"/>
  <c r="J48" i="58"/>
  <c r="A48" i="58"/>
  <c r="C48" i="58" s="1"/>
  <c r="J47" i="58"/>
  <c r="A47" i="58"/>
  <c r="C47" i="58" s="1"/>
  <c r="J46" i="58"/>
  <c r="A46" i="58"/>
  <c r="C46" i="58" s="1"/>
  <c r="J45" i="58"/>
  <c r="A45" i="58"/>
  <c r="C45" i="58" s="1"/>
  <c r="J44" i="58"/>
  <c r="A44" i="58"/>
  <c r="C44" i="58" s="1"/>
  <c r="J43" i="58"/>
  <c r="A43" i="58"/>
  <c r="C43" i="58" s="1"/>
  <c r="J42" i="58"/>
  <c r="A42" i="58"/>
  <c r="C42" i="58" s="1"/>
  <c r="J41" i="58"/>
  <c r="A41" i="58"/>
  <c r="C41" i="58" s="1"/>
  <c r="J40" i="58"/>
  <c r="A40" i="58"/>
  <c r="C40" i="58" s="1"/>
  <c r="J39" i="58"/>
  <c r="A39" i="58"/>
  <c r="C39" i="58" s="1"/>
  <c r="J38" i="58"/>
  <c r="A38" i="58"/>
  <c r="C38" i="58" s="1"/>
  <c r="J37" i="58"/>
  <c r="A37" i="58"/>
  <c r="C37" i="58" s="1"/>
  <c r="J36" i="58"/>
  <c r="A36" i="58"/>
  <c r="C36" i="58" s="1"/>
  <c r="J35" i="58"/>
  <c r="A35" i="58"/>
  <c r="C35" i="58" s="1"/>
  <c r="J34" i="58"/>
  <c r="A34" i="58"/>
  <c r="C34" i="58" s="1"/>
  <c r="J33" i="58"/>
  <c r="A33" i="58"/>
  <c r="C33" i="58" s="1"/>
  <c r="J32" i="58"/>
  <c r="A32" i="58"/>
  <c r="C32" i="58" s="1"/>
  <c r="J31" i="58"/>
  <c r="A31" i="58"/>
  <c r="C31" i="58" s="1"/>
  <c r="J30" i="58"/>
  <c r="A30" i="58"/>
  <c r="J29" i="58"/>
  <c r="A29" i="58"/>
  <c r="C29" i="58" s="1"/>
  <c r="J28" i="58"/>
  <c r="A28" i="58"/>
  <c r="J27" i="58"/>
  <c r="A27" i="58"/>
  <c r="B27" i="58" s="1"/>
  <c r="J26" i="58"/>
  <c r="A26" i="58"/>
  <c r="B26" i="58" s="1"/>
  <c r="J25" i="58"/>
  <c r="A25" i="58"/>
  <c r="B25" i="58" s="1"/>
  <c r="J24" i="58"/>
  <c r="A24" i="58"/>
  <c r="J23" i="58"/>
  <c r="A23" i="58"/>
  <c r="B23" i="58" s="1"/>
  <c r="J22" i="58"/>
  <c r="A22" i="58"/>
  <c r="B22" i="58" s="1"/>
  <c r="J21" i="58"/>
  <c r="A21" i="58"/>
  <c r="B21" i="58" s="1"/>
  <c r="J20" i="58"/>
  <c r="A20" i="58"/>
  <c r="J19" i="58"/>
  <c r="A19" i="58"/>
  <c r="B19" i="58" s="1"/>
  <c r="J18" i="58"/>
  <c r="A18" i="58"/>
  <c r="B18" i="58" s="1"/>
  <c r="J17" i="58"/>
  <c r="A17" i="58"/>
  <c r="C17" i="58" s="1"/>
  <c r="J16" i="58"/>
  <c r="A16" i="58"/>
  <c r="C16" i="58" s="1"/>
  <c r="J15" i="58"/>
  <c r="A15" i="58"/>
  <c r="B15" i="58" s="1"/>
  <c r="J14" i="58"/>
  <c r="A14" i="58"/>
  <c r="C14" i="58" s="1"/>
  <c r="J13" i="58"/>
  <c r="A13" i="58"/>
  <c r="C13" i="58" s="1"/>
  <c r="J12" i="58"/>
  <c r="A12" i="58"/>
  <c r="C12" i="58" s="1"/>
  <c r="J11" i="58"/>
  <c r="A11" i="58"/>
  <c r="C11" i="58" s="1"/>
  <c r="J10" i="58"/>
  <c r="A10" i="58"/>
  <c r="C10" i="58" s="1"/>
  <c r="J9" i="58"/>
  <c r="A9" i="58"/>
  <c r="C9" i="58" s="1"/>
  <c r="J8" i="58"/>
  <c r="A8" i="58"/>
  <c r="C8" i="58" s="1"/>
  <c r="J7" i="58"/>
  <c r="A7" i="58"/>
  <c r="C7" i="58" s="1"/>
  <c r="J6" i="58"/>
  <c r="A6" i="58"/>
  <c r="C6" i="58" s="1"/>
  <c r="K50" i="57"/>
  <c r="J50" i="57"/>
  <c r="A50" i="57"/>
  <c r="C50" i="57" s="1"/>
  <c r="K49" i="57"/>
  <c r="J49" i="57"/>
  <c r="A49" i="57"/>
  <c r="C49" i="57" s="1"/>
  <c r="K48" i="57"/>
  <c r="J48" i="57"/>
  <c r="A48" i="57"/>
  <c r="C48" i="57" s="1"/>
  <c r="J47" i="57"/>
  <c r="A47" i="57"/>
  <c r="J46" i="57"/>
  <c r="A46" i="57"/>
  <c r="C46" i="57" s="1"/>
  <c r="J45" i="57"/>
  <c r="A45" i="57"/>
  <c r="C45" i="57" s="1"/>
  <c r="J44" i="57"/>
  <c r="A44" i="57"/>
  <c r="C44" i="57" s="1"/>
  <c r="J43" i="57"/>
  <c r="A43" i="57"/>
  <c r="J42" i="57"/>
  <c r="A42" i="57"/>
  <c r="C42" i="57" s="1"/>
  <c r="J41" i="57"/>
  <c r="A41" i="57"/>
  <c r="C41" i="57" s="1"/>
  <c r="J40" i="57"/>
  <c r="A40" i="57"/>
  <c r="J39" i="57"/>
  <c r="A39" i="57"/>
  <c r="C39" i="57" s="1"/>
  <c r="J38" i="57"/>
  <c r="A38" i="57"/>
  <c r="C38" i="57" s="1"/>
  <c r="J37" i="57"/>
  <c r="A37" i="57"/>
  <c r="C37" i="57" s="1"/>
  <c r="J36" i="57"/>
  <c r="A36" i="57"/>
  <c r="J35" i="57"/>
  <c r="A35" i="57"/>
  <c r="C35" i="57" s="1"/>
  <c r="J34" i="57"/>
  <c r="A34" i="57"/>
  <c r="C34" i="57" s="1"/>
  <c r="J33" i="57"/>
  <c r="A33" i="57"/>
  <c r="C33" i="57" s="1"/>
  <c r="J32" i="57"/>
  <c r="A32" i="57"/>
  <c r="B32" i="57" s="1"/>
  <c r="J31" i="57"/>
  <c r="A31" i="57"/>
  <c r="J30" i="57"/>
  <c r="A30" i="57"/>
  <c r="C30" i="57" s="1"/>
  <c r="J29" i="57"/>
  <c r="A29" i="57"/>
  <c r="B29" i="57" s="1"/>
  <c r="J28" i="57"/>
  <c r="A28" i="57"/>
  <c r="C28" i="57" s="1"/>
  <c r="J27" i="57"/>
  <c r="A27" i="57"/>
  <c r="J26" i="57"/>
  <c r="A26" i="57"/>
  <c r="C26" i="57" s="1"/>
  <c r="J25" i="57"/>
  <c r="A25" i="57"/>
  <c r="C25" i="57" s="1"/>
  <c r="J24" i="57"/>
  <c r="A24" i="57"/>
  <c r="C24" i="57" s="1"/>
  <c r="J23" i="57"/>
  <c r="A23" i="57"/>
  <c r="J22" i="57"/>
  <c r="A22" i="57"/>
  <c r="J21" i="57"/>
  <c r="A21" i="57"/>
  <c r="J20" i="57"/>
  <c r="A20" i="57"/>
  <c r="J19" i="57"/>
  <c r="A19" i="57"/>
  <c r="J18" i="57"/>
  <c r="A18" i="57"/>
  <c r="J17" i="57"/>
  <c r="A17" i="57"/>
  <c r="J16" i="57"/>
  <c r="A16" i="57"/>
  <c r="J15" i="57"/>
  <c r="A15" i="57"/>
  <c r="J14" i="57"/>
  <c r="A14" i="57"/>
  <c r="J13" i="57"/>
  <c r="A13" i="57"/>
  <c r="J12" i="57"/>
  <c r="A12" i="57"/>
  <c r="J11" i="57"/>
  <c r="A11" i="57"/>
  <c r="J10" i="57"/>
  <c r="A10" i="57"/>
  <c r="J9" i="57"/>
  <c r="A9" i="57"/>
  <c r="J8" i="57"/>
  <c r="A8" i="57"/>
  <c r="C8" i="57" s="1"/>
  <c r="J7" i="57"/>
  <c r="A7" i="57"/>
  <c r="C7" i="57" s="1"/>
  <c r="J6" i="57"/>
  <c r="A6" i="57"/>
  <c r="C6" i="57" s="1"/>
  <c r="K50" i="56"/>
  <c r="J50" i="56"/>
  <c r="A50" i="56"/>
  <c r="K49" i="56"/>
  <c r="J49" i="56"/>
  <c r="A49" i="56"/>
  <c r="B49" i="56" s="1"/>
  <c r="K48" i="56"/>
  <c r="J48" i="56"/>
  <c r="A48" i="56"/>
  <c r="B48" i="56" s="1"/>
  <c r="J47" i="56"/>
  <c r="A47" i="56"/>
  <c r="B47" i="56" s="1"/>
  <c r="J46" i="56"/>
  <c r="A46" i="56"/>
  <c r="J45" i="56"/>
  <c r="A45" i="56"/>
  <c r="J44" i="56"/>
  <c r="A44" i="56"/>
  <c r="B44" i="56" s="1"/>
  <c r="J43" i="56"/>
  <c r="A43" i="56"/>
  <c r="B43" i="56" s="1"/>
  <c r="J42" i="56"/>
  <c r="A42" i="56"/>
  <c r="J41" i="56"/>
  <c r="A41" i="56"/>
  <c r="B41" i="56" s="1"/>
  <c r="J40" i="56"/>
  <c r="A40" i="56"/>
  <c r="B40" i="56" s="1"/>
  <c r="J39" i="56"/>
  <c r="A39" i="56"/>
  <c r="B39" i="56" s="1"/>
  <c r="J38" i="56"/>
  <c r="A38" i="56"/>
  <c r="J37" i="56"/>
  <c r="A37" i="56"/>
  <c r="J36" i="56"/>
  <c r="A36" i="56"/>
  <c r="J35" i="56"/>
  <c r="A35" i="56"/>
  <c r="B35" i="56" s="1"/>
  <c r="J34" i="56"/>
  <c r="A34" i="56"/>
  <c r="J33" i="56"/>
  <c r="A33" i="56"/>
  <c r="J32" i="56"/>
  <c r="A32" i="56"/>
  <c r="C32" i="56" s="1"/>
  <c r="J31" i="56"/>
  <c r="A31" i="56"/>
  <c r="J30" i="56"/>
  <c r="A30" i="56"/>
  <c r="J29" i="56"/>
  <c r="A29" i="56"/>
  <c r="C29" i="56" s="1"/>
  <c r="J28" i="56"/>
  <c r="A28" i="56"/>
  <c r="J27" i="56"/>
  <c r="A27" i="56"/>
  <c r="J26" i="56"/>
  <c r="A26" i="56"/>
  <c r="C26" i="56" s="1"/>
  <c r="J25" i="56"/>
  <c r="A25" i="56"/>
  <c r="J24" i="56"/>
  <c r="A24" i="56"/>
  <c r="J23" i="56"/>
  <c r="A23" i="56"/>
  <c r="C23" i="56" s="1"/>
  <c r="J22" i="56"/>
  <c r="A22" i="56"/>
  <c r="C22" i="56" s="1"/>
  <c r="J21" i="56"/>
  <c r="A21" i="56"/>
  <c r="C21" i="56" s="1"/>
  <c r="J20" i="56"/>
  <c r="A20" i="56"/>
  <c r="C20" i="56" s="1"/>
  <c r="J19" i="56"/>
  <c r="A19" i="56"/>
  <c r="C19" i="56" s="1"/>
  <c r="J18" i="56"/>
  <c r="A18" i="56"/>
  <c r="C18" i="56" s="1"/>
  <c r="J17" i="56"/>
  <c r="A17" i="56"/>
  <c r="C17" i="56" s="1"/>
  <c r="J16" i="56"/>
  <c r="A16" i="56"/>
  <c r="C16" i="56" s="1"/>
  <c r="J15" i="56"/>
  <c r="A15" i="56"/>
  <c r="C15" i="56" s="1"/>
  <c r="J14" i="56"/>
  <c r="A14" i="56"/>
  <c r="C14" i="56" s="1"/>
  <c r="J13" i="56"/>
  <c r="A13" i="56"/>
  <c r="C13" i="56" s="1"/>
  <c r="J12" i="56"/>
  <c r="A12" i="56"/>
  <c r="C12" i="56" s="1"/>
  <c r="J11" i="56"/>
  <c r="A11" i="56"/>
  <c r="C11" i="56" s="1"/>
  <c r="J10" i="56"/>
  <c r="A10" i="56"/>
  <c r="C10" i="56" s="1"/>
  <c r="J9" i="56"/>
  <c r="A9" i="56"/>
  <c r="C9" i="56" s="1"/>
  <c r="J8" i="56"/>
  <c r="A8" i="56"/>
  <c r="C8" i="56" s="1"/>
  <c r="J7" i="56"/>
  <c r="A7" i="56"/>
  <c r="C7" i="56" s="1"/>
  <c r="J6" i="56"/>
  <c r="A6" i="56"/>
  <c r="C6" i="56" s="1"/>
  <c r="K50" i="55"/>
  <c r="J50" i="55"/>
  <c r="A50" i="55"/>
  <c r="K49" i="55"/>
  <c r="J49" i="55"/>
  <c r="A49" i="55"/>
  <c r="K48" i="55"/>
  <c r="J48" i="55"/>
  <c r="A48" i="55"/>
  <c r="J47" i="55"/>
  <c r="A47" i="55"/>
  <c r="C47" i="55" s="1"/>
  <c r="J46" i="55"/>
  <c r="A46" i="55"/>
  <c r="C46" i="55" s="1"/>
  <c r="J45" i="55"/>
  <c r="A45" i="55"/>
  <c r="J44" i="55"/>
  <c r="A44" i="55"/>
  <c r="C44" i="55" s="1"/>
  <c r="J43" i="55"/>
  <c r="A43" i="55"/>
  <c r="C43" i="55" s="1"/>
  <c r="J42" i="55"/>
  <c r="A42" i="55"/>
  <c r="C42" i="55" s="1"/>
  <c r="J41" i="55"/>
  <c r="A41" i="55"/>
  <c r="J40" i="55"/>
  <c r="A40" i="55"/>
  <c r="C40" i="55" s="1"/>
  <c r="J39" i="55"/>
  <c r="A39" i="55"/>
  <c r="C39" i="55" s="1"/>
  <c r="J38" i="55"/>
  <c r="A38" i="55"/>
  <c r="J37" i="55"/>
  <c r="A37" i="55"/>
  <c r="J36" i="55"/>
  <c r="A36" i="55"/>
  <c r="C36" i="55" s="1"/>
  <c r="J35" i="55"/>
  <c r="A35" i="55"/>
  <c r="C35" i="55" s="1"/>
  <c r="J34" i="55"/>
  <c r="A34" i="55"/>
  <c r="C34" i="55" s="1"/>
  <c r="J33" i="55"/>
  <c r="A33" i="55"/>
  <c r="J32" i="55"/>
  <c r="A32" i="55"/>
  <c r="J31" i="55"/>
  <c r="A31" i="55"/>
  <c r="C31" i="55" s="1"/>
  <c r="J30" i="55"/>
  <c r="A30" i="55"/>
  <c r="B30" i="55" s="1"/>
  <c r="J29" i="55"/>
  <c r="A29" i="55"/>
  <c r="J28" i="55"/>
  <c r="A28" i="55"/>
  <c r="C28" i="55" s="1"/>
  <c r="J27" i="55"/>
  <c r="A27" i="55"/>
  <c r="J26" i="55"/>
  <c r="A26" i="55"/>
  <c r="J25" i="55"/>
  <c r="A25" i="55"/>
  <c r="J24" i="55"/>
  <c r="A24" i="55"/>
  <c r="C24" i="55" s="1"/>
  <c r="J23" i="55"/>
  <c r="A23" i="55"/>
  <c r="C23" i="55" s="1"/>
  <c r="J22" i="55"/>
  <c r="A22" i="55"/>
  <c r="J21" i="55"/>
  <c r="A21" i="55"/>
  <c r="J20" i="55"/>
  <c r="A20" i="55"/>
  <c r="C20" i="55" s="1"/>
  <c r="J19" i="55"/>
  <c r="A19" i="55"/>
  <c r="C19" i="55" s="1"/>
  <c r="J18" i="55"/>
  <c r="A18" i="55"/>
  <c r="J17" i="55"/>
  <c r="A17" i="55"/>
  <c r="J16" i="55"/>
  <c r="A16" i="55"/>
  <c r="J15" i="55"/>
  <c r="A15" i="55"/>
  <c r="C15" i="55" s="1"/>
  <c r="J14" i="55"/>
  <c r="A14" i="55"/>
  <c r="C14" i="55" s="1"/>
  <c r="J13" i="55"/>
  <c r="A13" i="55"/>
  <c r="C13" i="55" s="1"/>
  <c r="J12" i="55"/>
  <c r="A12" i="55"/>
  <c r="J11" i="55"/>
  <c r="A11" i="55"/>
  <c r="C11" i="55" s="1"/>
  <c r="J10" i="55"/>
  <c r="A10" i="55"/>
  <c r="C10" i="55" s="1"/>
  <c r="J9" i="55"/>
  <c r="A9" i="55"/>
  <c r="C9" i="55" s="1"/>
  <c r="J8" i="55"/>
  <c r="A8" i="55"/>
  <c r="C8" i="55" s="1"/>
  <c r="J7" i="55"/>
  <c r="A7" i="55"/>
  <c r="C7" i="55" s="1"/>
  <c r="J6" i="55"/>
  <c r="A6" i="55"/>
  <c r="C6" i="55" s="1"/>
  <c r="K50" i="54"/>
  <c r="J50" i="54"/>
  <c r="A50" i="54"/>
  <c r="B50" i="54" s="1"/>
  <c r="K49" i="54"/>
  <c r="J49" i="54"/>
  <c r="A49" i="54"/>
  <c r="K48" i="54"/>
  <c r="J48" i="54"/>
  <c r="A48" i="54"/>
  <c r="B48" i="54" s="1"/>
  <c r="J47" i="54"/>
  <c r="A47" i="54"/>
  <c r="B47" i="54" s="1"/>
  <c r="J46" i="54"/>
  <c r="A46" i="54"/>
  <c r="B46" i="54" s="1"/>
  <c r="J45" i="54"/>
  <c r="A45" i="54"/>
  <c r="B45" i="54" s="1"/>
  <c r="J44" i="54"/>
  <c r="A44" i="54"/>
  <c r="J43" i="54"/>
  <c r="A43" i="54"/>
  <c r="C43" i="54" s="1"/>
  <c r="J42" i="54"/>
  <c r="A42" i="54"/>
  <c r="C42" i="54" s="1"/>
  <c r="J41" i="54"/>
  <c r="A41" i="54"/>
  <c r="C41" i="54" s="1"/>
  <c r="J40" i="54"/>
  <c r="A40" i="54"/>
  <c r="J39" i="54"/>
  <c r="A39" i="54"/>
  <c r="B39" i="54" s="1"/>
  <c r="J38" i="54"/>
  <c r="A38" i="54"/>
  <c r="B38" i="54" s="1"/>
  <c r="J37" i="54"/>
  <c r="A37" i="54"/>
  <c r="B37" i="54" s="1"/>
  <c r="J36" i="54"/>
  <c r="A36" i="54"/>
  <c r="J35" i="54"/>
  <c r="A35" i="54"/>
  <c r="C35" i="54" s="1"/>
  <c r="J34" i="54"/>
  <c r="A34" i="54"/>
  <c r="C34" i="54" s="1"/>
  <c r="J33" i="54"/>
  <c r="A33" i="54"/>
  <c r="C33" i="54" s="1"/>
  <c r="J32" i="54"/>
  <c r="A32" i="54"/>
  <c r="C32" i="54" s="1"/>
  <c r="J31" i="54"/>
  <c r="A31" i="54"/>
  <c r="B31" i="54" s="1"/>
  <c r="J30" i="54"/>
  <c r="A30" i="54"/>
  <c r="B30" i="54" s="1"/>
  <c r="J29" i="54"/>
  <c r="A29" i="54"/>
  <c r="C29" i="54" s="1"/>
  <c r="J28" i="54"/>
  <c r="A28" i="54"/>
  <c r="C28" i="54" s="1"/>
  <c r="J27" i="54"/>
  <c r="A27" i="54"/>
  <c r="J26" i="54"/>
  <c r="A26" i="54"/>
  <c r="B26" i="54" s="1"/>
  <c r="J25" i="54"/>
  <c r="A25" i="54"/>
  <c r="B25" i="54" s="1"/>
  <c r="J24" i="54"/>
  <c r="A24" i="54"/>
  <c r="B24" i="54" s="1"/>
  <c r="J23" i="54"/>
  <c r="A23" i="54"/>
  <c r="B23" i="54" s="1"/>
  <c r="J22" i="54"/>
  <c r="A22" i="54"/>
  <c r="C22" i="54" s="1"/>
  <c r="J21" i="54"/>
  <c r="A21" i="54"/>
  <c r="C21" i="54" s="1"/>
  <c r="J20" i="54"/>
  <c r="A20" i="54"/>
  <c r="C20" i="54" s="1"/>
  <c r="J19" i="54"/>
  <c r="A19" i="54"/>
  <c r="C19" i="54" s="1"/>
  <c r="J18" i="54"/>
  <c r="A18" i="54"/>
  <c r="C18" i="54" s="1"/>
  <c r="J17" i="54"/>
  <c r="A17" i="54"/>
  <c r="B17" i="54" s="1"/>
  <c r="J16" i="54"/>
  <c r="A16" i="54"/>
  <c r="B16" i="54" s="1"/>
  <c r="J15" i="54"/>
  <c r="A15" i="54"/>
  <c r="C15" i="54" s="1"/>
  <c r="J14" i="54"/>
  <c r="A14" i="54"/>
  <c r="C14" i="54" s="1"/>
  <c r="J13" i="54"/>
  <c r="A13" i="54"/>
  <c r="B13" i="54" s="1"/>
  <c r="J12" i="54"/>
  <c r="A12" i="54"/>
  <c r="B12" i="54" s="1"/>
  <c r="J11" i="54"/>
  <c r="A11" i="54"/>
  <c r="J10" i="54"/>
  <c r="A10" i="54"/>
  <c r="J9" i="54"/>
  <c r="A9" i="54"/>
  <c r="J8" i="54"/>
  <c r="A8" i="54"/>
  <c r="J7" i="54"/>
  <c r="A7" i="54"/>
  <c r="J6" i="54"/>
  <c r="A6" i="54"/>
  <c r="K50" i="53"/>
  <c r="J50" i="53"/>
  <c r="A50" i="53"/>
  <c r="B50" i="53" s="1"/>
  <c r="K49" i="53"/>
  <c r="J49" i="53"/>
  <c r="A49" i="53"/>
  <c r="K48" i="53"/>
  <c r="J48" i="53"/>
  <c r="A48" i="53"/>
  <c r="C48" i="53" s="1"/>
  <c r="J47" i="53"/>
  <c r="A47" i="53"/>
  <c r="J46" i="53"/>
  <c r="A46" i="53"/>
  <c r="J45" i="53"/>
  <c r="A45" i="53"/>
  <c r="J44" i="53"/>
  <c r="A44" i="53"/>
  <c r="J43" i="53"/>
  <c r="A43" i="53"/>
  <c r="J42" i="53"/>
  <c r="A42" i="53"/>
  <c r="J41" i="53"/>
  <c r="A41" i="53"/>
  <c r="J40" i="53"/>
  <c r="A40" i="53"/>
  <c r="J39" i="53"/>
  <c r="A39" i="53"/>
  <c r="J38" i="53"/>
  <c r="A38" i="53"/>
  <c r="J37" i="53"/>
  <c r="A37" i="53"/>
  <c r="J36" i="53"/>
  <c r="A36" i="53"/>
  <c r="J35" i="53"/>
  <c r="A35" i="53"/>
  <c r="B35" i="53" s="1"/>
  <c r="J34" i="53"/>
  <c r="A34" i="53"/>
  <c r="B34" i="53" s="1"/>
  <c r="J33" i="53"/>
  <c r="A33" i="53"/>
  <c r="B33" i="53" s="1"/>
  <c r="J32" i="53"/>
  <c r="A32" i="53"/>
  <c r="J31" i="53"/>
  <c r="A31" i="53"/>
  <c r="B31" i="53" s="1"/>
  <c r="J30" i="53"/>
  <c r="A30" i="53"/>
  <c r="B30" i="53" s="1"/>
  <c r="J29" i="53"/>
  <c r="A29" i="53"/>
  <c r="C29" i="53" s="1"/>
  <c r="J28" i="53"/>
  <c r="A28" i="53"/>
  <c r="C28" i="53" s="1"/>
  <c r="J27" i="53"/>
  <c r="A27" i="53"/>
  <c r="C27" i="53" s="1"/>
  <c r="J26" i="53"/>
  <c r="A26" i="53"/>
  <c r="B26" i="53" s="1"/>
  <c r="J25" i="53"/>
  <c r="A25" i="53"/>
  <c r="C25" i="53" s="1"/>
  <c r="J24" i="53"/>
  <c r="A24" i="53"/>
  <c r="C24" i="53" s="1"/>
  <c r="J23" i="53"/>
  <c r="A23" i="53"/>
  <c r="C23" i="53" s="1"/>
  <c r="J22" i="53"/>
  <c r="A22" i="53"/>
  <c r="C22" i="53" s="1"/>
  <c r="J21" i="53"/>
  <c r="A21" i="53"/>
  <c r="C21" i="53" s="1"/>
  <c r="J20" i="53"/>
  <c r="A20" i="53"/>
  <c r="C20" i="53" s="1"/>
  <c r="J19" i="53"/>
  <c r="A19" i="53"/>
  <c r="C19" i="53" s="1"/>
  <c r="J18" i="53"/>
  <c r="A18" i="53"/>
  <c r="C18" i="53" s="1"/>
  <c r="J17" i="53"/>
  <c r="A17" i="53"/>
  <c r="C17" i="53" s="1"/>
  <c r="J16" i="53"/>
  <c r="A16" i="53"/>
  <c r="C16" i="53" s="1"/>
  <c r="J15" i="53"/>
  <c r="A15" i="53"/>
  <c r="C15" i="53" s="1"/>
  <c r="J14" i="53"/>
  <c r="A14" i="53"/>
  <c r="C14" i="53" s="1"/>
  <c r="J13" i="53"/>
  <c r="A13" i="53"/>
  <c r="C13" i="53" s="1"/>
  <c r="J12" i="53"/>
  <c r="A12" i="53"/>
  <c r="C12" i="53" s="1"/>
  <c r="J11" i="53"/>
  <c r="A11" i="53"/>
  <c r="C11" i="53" s="1"/>
  <c r="J10" i="53"/>
  <c r="A10" i="53"/>
  <c r="C10" i="53" s="1"/>
  <c r="J9" i="53"/>
  <c r="A9" i="53"/>
  <c r="C9" i="53" s="1"/>
  <c r="J8" i="53"/>
  <c r="A8" i="53"/>
  <c r="C8" i="53" s="1"/>
  <c r="J7" i="53"/>
  <c r="A7" i="53"/>
  <c r="C7" i="53" s="1"/>
  <c r="J6" i="53"/>
  <c r="A6" i="53"/>
  <c r="C6" i="53" s="1"/>
  <c r="K50" i="52"/>
  <c r="J50" i="52"/>
  <c r="A50" i="52"/>
  <c r="B50" i="52" s="1"/>
  <c r="K49" i="52"/>
  <c r="J49" i="52"/>
  <c r="A49" i="52"/>
  <c r="C49" i="52" s="1"/>
  <c r="K48" i="52"/>
  <c r="J48" i="52"/>
  <c r="A48" i="52"/>
  <c r="C48" i="52" s="1"/>
  <c r="J47" i="52"/>
  <c r="A47" i="52"/>
  <c r="B47" i="52" s="1"/>
  <c r="J46" i="52"/>
  <c r="A46" i="52"/>
  <c r="B46" i="52" s="1"/>
  <c r="J45" i="52"/>
  <c r="A45" i="52"/>
  <c r="B45" i="52" s="1"/>
  <c r="J44" i="52"/>
  <c r="A44" i="52"/>
  <c r="B44" i="52" s="1"/>
  <c r="J43" i="52"/>
  <c r="A43" i="52"/>
  <c r="B43" i="52" s="1"/>
  <c r="J42" i="52"/>
  <c r="A42" i="52"/>
  <c r="C42" i="52" s="1"/>
  <c r="J41" i="52"/>
  <c r="A41" i="52"/>
  <c r="C41" i="52" s="1"/>
  <c r="J40" i="52"/>
  <c r="A40" i="52"/>
  <c r="C40" i="52" s="1"/>
  <c r="J39" i="52"/>
  <c r="A39" i="52"/>
  <c r="C39" i="52" s="1"/>
  <c r="J38" i="52"/>
  <c r="A38" i="52"/>
  <c r="C38" i="52" s="1"/>
  <c r="J37" i="52"/>
  <c r="A37" i="52"/>
  <c r="C37" i="52" s="1"/>
  <c r="J36" i="52"/>
  <c r="A36" i="52"/>
  <c r="C36" i="52" s="1"/>
  <c r="J35" i="52"/>
  <c r="A35" i="52"/>
  <c r="C35" i="52" s="1"/>
  <c r="J34" i="52"/>
  <c r="A34" i="52"/>
  <c r="C34" i="52" s="1"/>
  <c r="J33" i="52"/>
  <c r="A33" i="52"/>
  <c r="C33" i="52" s="1"/>
  <c r="J32" i="52"/>
  <c r="A32" i="52"/>
  <c r="C32" i="52" s="1"/>
  <c r="J31" i="52"/>
  <c r="A31" i="52"/>
  <c r="C31" i="52" s="1"/>
  <c r="J30" i="52"/>
  <c r="A30" i="52"/>
  <c r="C30" i="52" s="1"/>
  <c r="J29" i="52"/>
  <c r="A29" i="52"/>
  <c r="C29" i="52" s="1"/>
  <c r="J28" i="52"/>
  <c r="A28" i="52"/>
  <c r="J27" i="52"/>
  <c r="A27" i="52"/>
  <c r="J26" i="52"/>
  <c r="A26" i="52"/>
  <c r="C26" i="52" s="1"/>
  <c r="J25" i="52"/>
  <c r="A25" i="52"/>
  <c r="J24" i="52"/>
  <c r="A24" i="52"/>
  <c r="J23" i="52"/>
  <c r="A23" i="52"/>
  <c r="J22" i="52"/>
  <c r="A22" i="52"/>
  <c r="J21" i="52"/>
  <c r="A21" i="52"/>
  <c r="J20" i="52"/>
  <c r="A20" i="52"/>
  <c r="J19" i="52"/>
  <c r="A19" i="52"/>
  <c r="J18" i="52"/>
  <c r="A18" i="52"/>
  <c r="J17" i="52"/>
  <c r="A17" i="52"/>
  <c r="J16" i="52"/>
  <c r="A16" i="52"/>
  <c r="C16" i="52" s="1"/>
  <c r="J15" i="52"/>
  <c r="A15" i="52"/>
  <c r="C15" i="52" s="1"/>
  <c r="J14" i="52"/>
  <c r="A14" i="52"/>
  <c r="C14" i="52" s="1"/>
  <c r="J13" i="52"/>
  <c r="A13" i="52"/>
  <c r="C13" i="52" s="1"/>
  <c r="J12" i="52"/>
  <c r="A12" i="52"/>
  <c r="C12" i="52" s="1"/>
  <c r="J11" i="52"/>
  <c r="A11" i="52"/>
  <c r="C11" i="52" s="1"/>
  <c r="J10" i="52"/>
  <c r="A10" i="52"/>
  <c r="C10" i="52" s="1"/>
  <c r="J9" i="52"/>
  <c r="A9" i="52"/>
  <c r="C9" i="52" s="1"/>
  <c r="J8" i="52"/>
  <c r="A8" i="52"/>
  <c r="C8" i="52" s="1"/>
  <c r="J7" i="52"/>
  <c r="A7" i="52"/>
  <c r="C7" i="52" s="1"/>
  <c r="J6" i="52"/>
  <c r="A6" i="52"/>
  <c r="C6" i="52" s="1"/>
  <c r="K50" i="51"/>
  <c r="J50" i="51"/>
  <c r="A50" i="51"/>
  <c r="C50" i="51" s="1"/>
  <c r="K49" i="51"/>
  <c r="J49" i="51"/>
  <c r="A49" i="51"/>
  <c r="C49" i="51" s="1"/>
  <c r="K48" i="51"/>
  <c r="J48" i="51"/>
  <c r="A48" i="51"/>
  <c r="C48" i="51" s="1"/>
  <c r="J47" i="51"/>
  <c r="A47" i="51"/>
  <c r="J46" i="51"/>
  <c r="A46" i="51"/>
  <c r="J45" i="51"/>
  <c r="A45" i="51"/>
  <c r="C45" i="51" s="1"/>
  <c r="J44" i="51"/>
  <c r="A44" i="51"/>
  <c r="C44" i="51" s="1"/>
  <c r="J43" i="51"/>
  <c r="A43" i="51"/>
  <c r="C43" i="51" s="1"/>
  <c r="J42" i="51"/>
  <c r="A42" i="51"/>
  <c r="C42" i="51" s="1"/>
  <c r="J41" i="51"/>
  <c r="A41" i="51"/>
  <c r="J40" i="51"/>
  <c r="A40" i="51"/>
  <c r="C40" i="51" s="1"/>
  <c r="J39" i="51"/>
  <c r="A39" i="51"/>
  <c r="C39" i="51" s="1"/>
  <c r="J38" i="51"/>
  <c r="A38" i="51"/>
  <c r="C38" i="51" s="1"/>
  <c r="J37" i="51"/>
  <c r="A37" i="51"/>
  <c r="C37" i="51" s="1"/>
  <c r="J36" i="51"/>
  <c r="A36" i="51"/>
  <c r="J35" i="51"/>
  <c r="A35" i="51"/>
  <c r="C35" i="51" s="1"/>
  <c r="J34" i="51"/>
  <c r="A34" i="51"/>
  <c r="C34" i="51" s="1"/>
  <c r="J33" i="51"/>
  <c r="A33" i="51"/>
  <c r="C33" i="51" s="1"/>
  <c r="J32" i="51"/>
  <c r="A32" i="51"/>
  <c r="J31" i="51"/>
  <c r="A31" i="51"/>
  <c r="C31" i="51" s="1"/>
  <c r="J30" i="51"/>
  <c r="A30" i="51"/>
  <c r="J29" i="51"/>
  <c r="A29" i="51"/>
  <c r="J28" i="51"/>
  <c r="A28" i="51"/>
  <c r="C28" i="51" s="1"/>
  <c r="J27" i="51"/>
  <c r="A27" i="51"/>
  <c r="J26" i="51"/>
  <c r="A26" i="51"/>
  <c r="J25" i="51"/>
  <c r="A25" i="51"/>
  <c r="C25" i="51" s="1"/>
  <c r="J24" i="51"/>
  <c r="A24" i="51"/>
  <c r="C24" i="51" s="1"/>
  <c r="J23" i="51"/>
  <c r="A23" i="51"/>
  <c r="J22" i="51"/>
  <c r="A22" i="51"/>
  <c r="J21" i="51"/>
  <c r="A21" i="51"/>
  <c r="J20" i="51"/>
  <c r="A20" i="51"/>
  <c r="C20" i="51" s="1"/>
  <c r="J19" i="51"/>
  <c r="A19" i="51"/>
  <c r="B19" i="51" s="1"/>
  <c r="J18" i="51"/>
  <c r="A18" i="51"/>
  <c r="J17" i="51"/>
  <c r="A17" i="51"/>
  <c r="C17" i="51" s="1"/>
  <c r="J16" i="51"/>
  <c r="A16" i="51"/>
  <c r="B16" i="51" s="1"/>
  <c r="J15" i="51"/>
  <c r="A15" i="51"/>
  <c r="J14" i="51"/>
  <c r="A14" i="51"/>
  <c r="B14" i="51" s="1"/>
  <c r="J13" i="51"/>
  <c r="A13" i="51"/>
  <c r="B13" i="51" s="1"/>
  <c r="J12" i="51"/>
  <c r="A12" i="51"/>
  <c r="B12" i="51" s="1"/>
  <c r="J11" i="51"/>
  <c r="A11" i="51"/>
  <c r="B11" i="51" s="1"/>
  <c r="J10" i="51"/>
  <c r="A10" i="51"/>
  <c r="J9" i="51"/>
  <c r="A9" i="51"/>
  <c r="C9" i="51" s="1"/>
  <c r="J8" i="51"/>
  <c r="A8" i="51"/>
  <c r="B8" i="51" s="1"/>
  <c r="J7" i="51"/>
  <c r="A7" i="51"/>
  <c r="J6" i="51"/>
  <c r="A6" i="51"/>
  <c r="B6" i="51" s="1"/>
  <c r="K51" i="50"/>
  <c r="K50" i="50"/>
  <c r="J50" i="50"/>
  <c r="A50" i="50"/>
  <c r="B50" i="50" s="1"/>
  <c r="K49" i="50"/>
  <c r="J49" i="50"/>
  <c r="A49" i="50"/>
  <c r="B49" i="50" s="1"/>
  <c r="K48" i="50"/>
  <c r="J48" i="50"/>
  <c r="A48" i="50"/>
  <c r="B48" i="50" s="1"/>
  <c r="J47" i="50"/>
  <c r="A47" i="50"/>
  <c r="B47" i="50" s="1"/>
  <c r="J46" i="50"/>
  <c r="A46" i="50"/>
  <c r="B46" i="50" s="1"/>
  <c r="J45" i="50"/>
  <c r="A45" i="50"/>
  <c r="B45" i="50" s="1"/>
  <c r="J44" i="50"/>
  <c r="A44" i="50"/>
  <c r="B44" i="50" s="1"/>
  <c r="J43" i="50"/>
  <c r="A43" i="50"/>
  <c r="B43" i="50" s="1"/>
  <c r="J42" i="50"/>
  <c r="A42" i="50"/>
  <c r="B42" i="50" s="1"/>
  <c r="J41" i="50"/>
  <c r="A41" i="50"/>
  <c r="B41" i="50" s="1"/>
  <c r="J40" i="50"/>
  <c r="A40" i="50"/>
  <c r="B40" i="50" s="1"/>
  <c r="J39" i="50"/>
  <c r="A39" i="50"/>
  <c r="B39" i="50" s="1"/>
  <c r="J38" i="50"/>
  <c r="A38" i="50"/>
  <c r="B38" i="50" s="1"/>
  <c r="J37" i="50"/>
  <c r="A37" i="50"/>
  <c r="J36" i="50"/>
  <c r="A36" i="50"/>
  <c r="B36" i="50" s="1"/>
  <c r="J35" i="50"/>
  <c r="A35" i="50"/>
  <c r="B35" i="50" s="1"/>
  <c r="J34" i="50"/>
  <c r="A34" i="50"/>
  <c r="B34" i="50" s="1"/>
  <c r="J33" i="50"/>
  <c r="A33" i="50"/>
  <c r="C33" i="50" s="1"/>
  <c r="J32" i="50"/>
  <c r="A32" i="50"/>
  <c r="B32" i="50" s="1"/>
  <c r="J31" i="50"/>
  <c r="A31" i="50"/>
  <c r="C31" i="50" s="1"/>
  <c r="J30" i="50"/>
  <c r="A30" i="50"/>
  <c r="C30" i="50" s="1"/>
  <c r="J29" i="50"/>
  <c r="A29" i="50"/>
  <c r="J28" i="50"/>
  <c r="A28" i="50"/>
  <c r="C28" i="50" s="1"/>
  <c r="J27" i="50"/>
  <c r="A27" i="50"/>
  <c r="C27" i="50" s="1"/>
  <c r="J26" i="50"/>
  <c r="A26" i="50"/>
  <c r="C26" i="50" s="1"/>
  <c r="J25" i="50"/>
  <c r="A25" i="50"/>
  <c r="J24" i="50"/>
  <c r="A24" i="50"/>
  <c r="J23" i="50"/>
  <c r="A23" i="50"/>
  <c r="J22" i="50"/>
  <c r="A22" i="50"/>
  <c r="J21" i="50"/>
  <c r="A21" i="50"/>
  <c r="J20" i="50"/>
  <c r="A20" i="50"/>
  <c r="J19" i="50"/>
  <c r="A19" i="50"/>
  <c r="J18" i="50"/>
  <c r="A18" i="50"/>
  <c r="J17" i="50"/>
  <c r="A17" i="50"/>
  <c r="J16" i="50"/>
  <c r="A16" i="50"/>
  <c r="J15" i="50"/>
  <c r="A15" i="50"/>
  <c r="J14" i="50"/>
  <c r="A14" i="50"/>
  <c r="J13" i="50"/>
  <c r="A13" i="50"/>
  <c r="J12" i="50"/>
  <c r="A12" i="50"/>
  <c r="J11" i="50"/>
  <c r="A11" i="50"/>
  <c r="J10" i="50"/>
  <c r="A10" i="50"/>
  <c r="J9" i="50"/>
  <c r="A9" i="50"/>
  <c r="J8" i="50"/>
  <c r="A8" i="50"/>
  <c r="C8" i="50" s="1"/>
  <c r="J7" i="50"/>
  <c r="A7" i="50"/>
  <c r="C7" i="50" s="1"/>
  <c r="J6" i="50"/>
  <c r="A6" i="50"/>
  <c r="C6" i="50" s="1"/>
  <c r="AD72" i="49"/>
  <c r="Z72" i="49"/>
  <c r="Y72" i="49"/>
  <c r="AD71" i="49"/>
  <c r="Z71" i="49"/>
  <c r="Y71" i="49"/>
  <c r="AD70" i="49"/>
  <c r="Z70" i="49"/>
  <c r="Y70" i="49"/>
  <c r="AD69" i="49"/>
  <c r="Z69" i="49"/>
  <c r="Y69" i="49"/>
  <c r="AD68" i="49"/>
  <c r="Z68" i="49"/>
  <c r="Y68" i="49"/>
  <c r="AD67" i="49"/>
  <c r="Z67" i="49"/>
  <c r="Y67" i="49"/>
  <c r="AD66" i="49"/>
  <c r="Z66" i="49"/>
  <c r="Y66" i="49"/>
  <c r="AD65" i="49"/>
  <c r="Z65" i="49"/>
  <c r="Y65" i="49"/>
  <c r="AD64" i="49"/>
  <c r="Z64" i="49"/>
  <c r="Y64" i="49"/>
  <c r="AD63" i="49"/>
  <c r="Z63" i="49"/>
  <c r="Y63" i="49"/>
  <c r="AD62" i="49"/>
  <c r="Z62" i="49"/>
  <c r="Y62" i="49"/>
  <c r="AD61" i="49"/>
  <c r="Z61" i="49"/>
  <c r="Y61" i="49"/>
  <c r="AD60" i="49"/>
  <c r="Z60" i="49"/>
  <c r="Y60" i="49"/>
  <c r="AD59" i="49"/>
  <c r="Z59" i="49"/>
  <c r="Y59" i="49"/>
  <c r="AD58" i="49"/>
  <c r="Z58" i="49"/>
  <c r="Y58" i="49"/>
  <c r="AD57" i="49"/>
  <c r="Z57" i="49"/>
  <c r="Y57" i="49"/>
  <c r="AD56" i="49"/>
  <c r="Z56" i="49"/>
  <c r="Y56" i="49"/>
  <c r="AD55" i="49"/>
  <c r="Z55" i="49"/>
  <c r="Y55" i="49"/>
  <c r="AD54" i="49"/>
  <c r="Z54" i="49"/>
  <c r="Y54" i="49"/>
  <c r="AD53" i="49"/>
  <c r="Z53" i="49"/>
  <c r="Y53" i="49"/>
  <c r="AD52" i="49"/>
  <c r="Z52" i="49"/>
  <c r="Y52" i="49"/>
  <c r="AD51" i="49"/>
  <c r="Z51" i="49"/>
  <c r="Y51" i="49"/>
  <c r="K51" i="49"/>
  <c r="AD50" i="49"/>
  <c r="Z50" i="49"/>
  <c r="Y50" i="49"/>
  <c r="K50" i="49"/>
  <c r="J50" i="49"/>
  <c r="A50" i="49"/>
  <c r="B50" i="49" s="1"/>
  <c r="AD49" i="49"/>
  <c r="Z49" i="49"/>
  <c r="Y49" i="49"/>
  <c r="K49" i="49"/>
  <c r="J49" i="49"/>
  <c r="A49" i="49"/>
  <c r="B49" i="49" s="1"/>
  <c r="AD48" i="49"/>
  <c r="Z48" i="49"/>
  <c r="Y48" i="49"/>
  <c r="K48" i="49"/>
  <c r="J48" i="49"/>
  <c r="A48" i="49"/>
  <c r="B48" i="49" s="1"/>
  <c r="AD47" i="49"/>
  <c r="Z47" i="49"/>
  <c r="Y47" i="49"/>
  <c r="J47" i="49"/>
  <c r="A47" i="49"/>
  <c r="AD46" i="49"/>
  <c r="Z46" i="49"/>
  <c r="Y46" i="49"/>
  <c r="J46" i="49"/>
  <c r="A46" i="49"/>
  <c r="B46" i="49" s="1"/>
  <c r="J45" i="49"/>
  <c r="A45" i="49"/>
  <c r="B45" i="49" s="1"/>
  <c r="J44" i="49"/>
  <c r="A44" i="49"/>
  <c r="J43" i="49"/>
  <c r="A43" i="49"/>
  <c r="B43" i="49" s="1"/>
  <c r="J42" i="49"/>
  <c r="A42" i="49"/>
  <c r="B42" i="49" s="1"/>
  <c r="J41" i="49"/>
  <c r="A41" i="49"/>
  <c r="B41" i="49" s="1"/>
  <c r="J40" i="49"/>
  <c r="A40" i="49"/>
  <c r="B40" i="49" s="1"/>
  <c r="J39" i="49"/>
  <c r="A39" i="49"/>
  <c r="J38" i="49"/>
  <c r="A38" i="49"/>
  <c r="B38" i="49" s="1"/>
  <c r="J37" i="49"/>
  <c r="A37" i="49"/>
  <c r="B37" i="49" s="1"/>
  <c r="J36" i="49"/>
  <c r="A36" i="49"/>
  <c r="B36" i="49" s="1"/>
  <c r="J35" i="49"/>
  <c r="A35" i="49"/>
  <c r="B35" i="49" s="1"/>
  <c r="J34" i="49"/>
  <c r="A34" i="49"/>
  <c r="J33" i="49"/>
  <c r="A33" i="49"/>
  <c r="C33" i="49" s="1"/>
  <c r="J32" i="49"/>
  <c r="A32" i="49"/>
  <c r="J31" i="49"/>
  <c r="A31" i="49"/>
  <c r="C31" i="49" s="1"/>
  <c r="J30" i="49"/>
  <c r="A30" i="49"/>
  <c r="C30" i="49" s="1"/>
  <c r="J29" i="49"/>
  <c r="A29" i="49"/>
  <c r="J28" i="49"/>
  <c r="A28" i="49"/>
  <c r="C28" i="49" s="1"/>
  <c r="J27" i="49"/>
  <c r="A27" i="49"/>
  <c r="C27" i="49" s="1"/>
  <c r="J26" i="49"/>
  <c r="A26" i="49"/>
  <c r="B26" i="49" s="1"/>
  <c r="J25" i="49"/>
  <c r="A25" i="49"/>
  <c r="J24" i="49"/>
  <c r="A24" i="49"/>
  <c r="J23" i="49"/>
  <c r="A23" i="49"/>
  <c r="J22" i="49"/>
  <c r="A22" i="49"/>
  <c r="J21" i="49"/>
  <c r="A21" i="49"/>
  <c r="J20" i="49"/>
  <c r="A20" i="49"/>
  <c r="J19" i="49"/>
  <c r="A19" i="49"/>
  <c r="J18" i="49"/>
  <c r="A18" i="49"/>
  <c r="J17" i="49"/>
  <c r="A17" i="49"/>
  <c r="J16" i="49"/>
  <c r="A16" i="49"/>
  <c r="J15" i="49"/>
  <c r="A15" i="49"/>
  <c r="J14" i="49"/>
  <c r="A14" i="49"/>
  <c r="J13" i="49"/>
  <c r="A13" i="49"/>
  <c r="J12" i="49"/>
  <c r="A12" i="49"/>
  <c r="J11" i="49"/>
  <c r="A11" i="49"/>
  <c r="B11" i="49" s="1"/>
  <c r="J10" i="49"/>
  <c r="A10" i="49"/>
  <c r="B10" i="49" s="1"/>
  <c r="J9" i="49"/>
  <c r="A9" i="49"/>
  <c r="B9" i="49" s="1"/>
  <c r="J8" i="49"/>
  <c r="A8" i="49"/>
  <c r="J7" i="49"/>
  <c r="A7" i="49"/>
  <c r="B7" i="49" s="1"/>
  <c r="J6" i="49"/>
  <c r="A6" i="49"/>
  <c r="B6" i="49" s="1"/>
  <c r="AD72" i="48"/>
  <c r="Z72" i="48"/>
  <c r="Y72" i="48"/>
  <c r="AD71" i="48"/>
  <c r="Z71" i="48"/>
  <c r="Y71" i="48"/>
  <c r="AD70" i="48"/>
  <c r="Z70" i="48"/>
  <c r="Y70" i="48"/>
  <c r="AD69" i="48"/>
  <c r="Z69" i="48"/>
  <c r="Y69" i="48"/>
  <c r="AD68" i="48"/>
  <c r="Z68" i="48"/>
  <c r="Y68" i="48"/>
  <c r="AD67" i="48"/>
  <c r="Z67" i="48"/>
  <c r="Y67" i="48"/>
  <c r="AD66" i="48"/>
  <c r="Z66" i="48"/>
  <c r="Y66" i="48"/>
  <c r="AD65" i="48"/>
  <c r="Z65" i="48"/>
  <c r="Y65" i="48"/>
  <c r="AD64" i="48"/>
  <c r="Z64" i="48"/>
  <c r="Y64" i="48"/>
  <c r="AD63" i="48"/>
  <c r="Z63" i="48"/>
  <c r="Y63" i="48"/>
  <c r="AD62" i="48"/>
  <c r="Z62" i="48"/>
  <c r="Y62" i="48"/>
  <c r="AD61" i="48"/>
  <c r="Z61" i="48"/>
  <c r="Y61" i="48"/>
  <c r="AD60" i="48"/>
  <c r="Z60" i="48"/>
  <c r="Y60" i="48"/>
  <c r="AD59" i="48"/>
  <c r="Z59" i="48"/>
  <c r="Y59" i="48"/>
  <c r="AD58" i="48"/>
  <c r="Z58" i="48"/>
  <c r="Y58" i="48"/>
  <c r="AD57" i="48"/>
  <c r="Z57" i="48"/>
  <c r="Y57" i="48"/>
  <c r="AD56" i="48"/>
  <c r="Z56" i="48"/>
  <c r="Y56" i="48"/>
  <c r="AD55" i="48"/>
  <c r="Z55" i="48"/>
  <c r="Y55" i="48"/>
  <c r="AD54" i="48"/>
  <c r="Z54" i="48"/>
  <c r="Y54" i="48"/>
  <c r="AD53" i="48"/>
  <c r="Z53" i="48"/>
  <c r="Y53" i="48"/>
  <c r="AD52" i="48"/>
  <c r="Z52" i="48"/>
  <c r="Y52" i="48"/>
  <c r="AD51" i="48"/>
  <c r="Z51" i="48"/>
  <c r="Y51" i="48"/>
  <c r="K51" i="48"/>
  <c r="AD50" i="48"/>
  <c r="Z50" i="48"/>
  <c r="Y50" i="48"/>
  <c r="K50" i="48"/>
  <c r="J50" i="48"/>
  <c r="A50" i="48"/>
  <c r="AD49" i="48"/>
  <c r="Z49" i="48"/>
  <c r="Y49" i="48"/>
  <c r="K49" i="48"/>
  <c r="J49" i="48"/>
  <c r="A49" i="48"/>
  <c r="B49" i="48" s="1"/>
  <c r="AD48" i="48"/>
  <c r="Z48" i="48"/>
  <c r="Y48" i="48"/>
  <c r="K48" i="48"/>
  <c r="J48" i="48"/>
  <c r="A48" i="48"/>
  <c r="AD47" i="48"/>
  <c r="Z47" i="48"/>
  <c r="Y47" i="48"/>
  <c r="J47" i="48"/>
  <c r="A47" i="48"/>
  <c r="B47" i="48" s="1"/>
  <c r="AD46" i="48"/>
  <c r="Z46" i="48"/>
  <c r="Y46" i="48"/>
  <c r="J46" i="48"/>
  <c r="A46" i="48"/>
  <c r="B46" i="48" s="1"/>
  <c r="J45" i="48"/>
  <c r="A45" i="48"/>
  <c r="J44" i="48"/>
  <c r="A44" i="48"/>
  <c r="J43" i="48"/>
  <c r="A43" i="48"/>
  <c r="B43" i="48" s="1"/>
  <c r="J42" i="48"/>
  <c r="A42" i="48"/>
  <c r="J41" i="48"/>
  <c r="A41" i="48"/>
  <c r="B41" i="48" s="1"/>
  <c r="J40" i="48"/>
  <c r="A40" i="48"/>
  <c r="B40" i="48" s="1"/>
  <c r="J39" i="48"/>
  <c r="A39" i="48"/>
  <c r="B39" i="48" s="1"/>
  <c r="J38" i="48"/>
  <c r="A38" i="48"/>
  <c r="B38" i="48" s="1"/>
  <c r="J37" i="48"/>
  <c r="A37" i="48"/>
  <c r="B37" i="48" s="1"/>
  <c r="J36" i="48"/>
  <c r="A36" i="48"/>
  <c r="B36" i="48" s="1"/>
  <c r="J35" i="48"/>
  <c r="A35" i="48"/>
  <c r="B35" i="48" s="1"/>
  <c r="J34" i="48"/>
  <c r="A34" i="48"/>
  <c r="B34" i="48" s="1"/>
  <c r="J33" i="48"/>
  <c r="A33" i="48"/>
  <c r="C33" i="48" s="1"/>
  <c r="J32" i="48"/>
  <c r="A32" i="48"/>
  <c r="J31" i="48"/>
  <c r="A31" i="48"/>
  <c r="C31" i="48" s="1"/>
  <c r="J30" i="48"/>
  <c r="A30" i="48"/>
  <c r="B30" i="48" s="1"/>
  <c r="J29" i="48"/>
  <c r="A29" i="48"/>
  <c r="B29" i="48" s="1"/>
  <c r="J28" i="48"/>
  <c r="A28" i="48"/>
  <c r="C28" i="48" s="1"/>
  <c r="J27" i="48"/>
  <c r="A27" i="48"/>
  <c r="C27" i="48" s="1"/>
  <c r="J26" i="48"/>
  <c r="A26" i="48"/>
  <c r="J25" i="48"/>
  <c r="A25" i="48"/>
  <c r="C25" i="48" s="1"/>
  <c r="J24" i="48"/>
  <c r="A24" i="48"/>
  <c r="C24" i="48" s="1"/>
  <c r="J23" i="48"/>
  <c r="A23" i="48"/>
  <c r="C23" i="48" s="1"/>
  <c r="J22" i="48"/>
  <c r="A22" i="48"/>
  <c r="J21" i="48"/>
  <c r="A21" i="48"/>
  <c r="C21" i="48" s="1"/>
  <c r="J20" i="48"/>
  <c r="A20" i="48"/>
  <c r="C20" i="48" s="1"/>
  <c r="J19" i="48"/>
  <c r="A19" i="48"/>
  <c r="C19" i="48" s="1"/>
  <c r="J18" i="48"/>
  <c r="A18" i="48"/>
  <c r="J17" i="48"/>
  <c r="A17" i="48"/>
  <c r="B17" i="48" s="1"/>
  <c r="J16" i="48"/>
  <c r="A16" i="48"/>
  <c r="B16" i="48" s="1"/>
  <c r="J15" i="48"/>
  <c r="A15" i="48"/>
  <c r="B15" i="48" s="1"/>
  <c r="J14" i="48"/>
  <c r="A14" i="48"/>
  <c r="B14" i="48" s="1"/>
  <c r="J13" i="48"/>
  <c r="A13" i="48"/>
  <c r="B13" i="48" s="1"/>
  <c r="J12" i="48"/>
  <c r="A12" i="48"/>
  <c r="B12" i="48" s="1"/>
  <c r="J11" i="48"/>
  <c r="A11" i="48"/>
  <c r="B11" i="48" s="1"/>
  <c r="J10" i="48"/>
  <c r="A10" i="48"/>
  <c r="J9" i="48"/>
  <c r="A9" i="48"/>
  <c r="C9" i="48" s="1"/>
  <c r="J8" i="48"/>
  <c r="A8" i="48"/>
  <c r="C8" i="48" s="1"/>
  <c r="J7" i="48"/>
  <c r="A7" i="48"/>
  <c r="C7" i="48" s="1"/>
  <c r="J6" i="48"/>
  <c r="A6" i="48"/>
  <c r="C6" i="48" s="1"/>
  <c r="AD72" i="47"/>
  <c r="Z72" i="47"/>
  <c r="Y72" i="47"/>
  <c r="AD71" i="47"/>
  <c r="Z71" i="47"/>
  <c r="Y71" i="47"/>
  <c r="AD70" i="47"/>
  <c r="Z70" i="47"/>
  <c r="Y70" i="47"/>
  <c r="AD69" i="47"/>
  <c r="Z69" i="47"/>
  <c r="Y69" i="47"/>
  <c r="AD68" i="47"/>
  <c r="Z68" i="47"/>
  <c r="Y68" i="47"/>
  <c r="AD67" i="47"/>
  <c r="Z67" i="47"/>
  <c r="Y67" i="47"/>
  <c r="AD66" i="47"/>
  <c r="Z66" i="47"/>
  <c r="Y66" i="47"/>
  <c r="AD65" i="47"/>
  <c r="Z65" i="47"/>
  <c r="Y65" i="47"/>
  <c r="AD64" i="47"/>
  <c r="Z64" i="47"/>
  <c r="Y64" i="47"/>
  <c r="AD63" i="47"/>
  <c r="Z63" i="47"/>
  <c r="Y63" i="47"/>
  <c r="AD62" i="47"/>
  <c r="Z62" i="47"/>
  <c r="Y62" i="47"/>
  <c r="AD61" i="47"/>
  <c r="Z61" i="47"/>
  <c r="Y61" i="47"/>
  <c r="AD60" i="47"/>
  <c r="Z60" i="47"/>
  <c r="Y60" i="47"/>
  <c r="AD59" i="47"/>
  <c r="Z59" i="47"/>
  <c r="Y59" i="47"/>
  <c r="AD58" i="47"/>
  <c r="Z58" i="47"/>
  <c r="Y58" i="47"/>
  <c r="AD57" i="47"/>
  <c r="Z57" i="47"/>
  <c r="Y57" i="47"/>
  <c r="AD56" i="47"/>
  <c r="Z56" i="47"/>
  <c r="Y56" i="47"/>
  <c r="AD55" i="47"/>
  <c r="Z55" i="47"/>
  <c r="Y55" i="47"/>
  <c r="AD54" i="47"/>
  <c r="Z54" i="47"/>
  <c r="Y54" i="47"/>
  <c r="AD53" i="47"/>
  <c r="Z53" i="47"/>
  <c r="Y53" i="47"/>
  <c r="AD52" i="47"/>
  <c r="Z52" i="47"/>
  <c r="Y52" i="47"/>
  <c r="AD51" i="47"/>
  <c r="Z51" i="47"/>
  <c r="Y51" i="47"/>
  <c r="K51" i="47"/>
  <c r="AD50" i="47"/>
  <c r="Z50" i="47"/>
  <c r="Y50" i="47"/>
  <c r="K50" i="47"/>
  <c r="J50" i="47"/>
  <c r="A50" i="47"/>
  <c r="C50" i="47" s="1"/>
  <c r="AD49" i="47"/>
  <c r="Z49" i="47"/>
  <c r="Y49" i="47"/>
  <c r="K49" i="47"/>
  <c r="J49" i="47"/>
  <c r="A49" i="47"/>
  <c r="AD48" i="47"/>
  <c r="Z48" i="47"/>
  <c r="Y48" i="47"/>
  <c r="K48" i="47"/>
  <c r="J48" i="47"/>
  <c r="A48" i="47"/>
  <c r="AD47" i="47"/>
  <c r="Z47" i="47"/>
  <c r="Y47" i="47"/>
  <c r="J47" i="47"/>
  <c r="A47" i="47"/>
  <c r="AD46" i="47"/>
  <c r="Z46" i="47"/>
  <c r="Y46" i="47"/>
  <c r="J46" i="47"/>
  <c r="A46" i="47"/>
  <c r="J45" i="47"/>
  <c r="A45" i="47"/>
  <c r="J44" i="47"/>
  <c r="A44" i="47"/>
  <c r="J43" i="47"/>
  <c r="A43" i="47"/>
  <c r="J42" i="47"/>
  <c r="A42" i="47"/>
  <c r="J41" i="47"/>
  <c r="A41" i="47"/>
  <c r="J40" i="47"/>
  <c r="A40" i="47"/>
  <c r="J39" i="47"/>
  <c r="A39" i="47"/>
  <c r="J38" i="47"/>
  <c r="A38" i="47"/>
  <c r="J37" i="47"/>
  <c r="A37" i="47"/>
  <c r="J36" i="47"/>
  <c r="A36" i="47"/>
  <c r="J35" i="47"/>
  <c r="A35" i="47"/>
  <c r="J34" i="47"/>
  <c r="A34" i="47"/>
  <c r="J33" i="47"/>
  <c r="A33" i="47"/>
  <c r="C33" i="47" s="1"/>
  <c r="J32" i="47"/>
  <c r="A32" i="47"/>
  <c r="J31" i="47"/>
  <c r="A31" i="47"/>
  <c r="J30" i="47"/>
  <c r="A30" i="47"/>
  <c r="J29" i="47"/>
  <c r="A29" i="47"/>
  <c r="J28" i="47"/>
  <c r="A28" i="47"/>
  <c r="C28" i="47" s="1"/>
  <c r="J27" i="47"/>
  <c r="A27" i="47"/>
  <c r="J26" i="47"/>
  <c r="A26" i="47"/>
  <c r="J25" i="47"/>
  <c r="A25" i="47"/>
  <c r="C25" i="47" s="1"/>
  <c r="J24" i="47"/>
  <c r="A24" i="47"/>
  <c r="J23" i="47"/>
  <c r="A23" i="47"/>
  <c r="C23" i="47" s="1"/>
  <c r="J22" i="47"/>
  <c r="A22" i="47"/>
  <c r="C22" i="47" s="1"/>
  <c r="J21" i="47"/>
  <c r="A21" i="47"/>
  <c r="C21" i="47" s="1"/>
  <c r="J20" i="47"/>
  <c r="A20" i="47"/>
  <c r="C20" i="47" s="1"/>
  <c r="J19" i="47"/>
  <c r="A19" i="47"/>
  <c r="C19" i="47" s="1"/>
  <c r="J18" i="47"/>
  <c r="A18" i="47"/>
  <c r="C18" i="47" s="1"/>
  <c r="J17" i="47"/>
  <c r="A17" i="47"/>
  <c r="C17" i="47" s="1"/>
  <c r="J16" i="47"/>
  <c r="A16" i="47"/>
  <c r="C16" i="47" s="1"/>
  <c r="J15" i="47"/>
  <c r="A15" i="47"/>
  <c r="C15" i="47" s="1"/>
  <c r="J14" i="47"/>
  <c r="A14" i="47"/>
  <c r="C14" i="47" s="1"/>
  <c r="J13" i="47"/>
  <c r="A13" i="47"/>
  <c r="C13" i="47" s="1"/>
  <c r="J12" i="47"/>
  <c r="A12" i="47"/>
  <c r="J11" i="47"/>
  <c r="A11" i="47"/>
  <c r="J10" i="47"/>
  <c r="A10" i="47"/>
  <c r="J9" i="47"/>
  <c r="A9" i="47"/>
  <c r="C9" i="47" s="1"/>
  <c r="J8" i="47"/>
  <c r="A8" i="47"/>
  <c r="B8" i="47" s="1"/>
  <c r="J7" i="47"/>
  <c r="A7" i="47"/>
  <c r="C7" i="47" s="1"/>
  <c r="J6" i="47"/>
  <c r="A6" i="47"/>
  <c r="AD72" i="46"/>
  <c r="Z72" i="46"/>
  <c r="Y72" i="46"/>
  <c r="AD71" i="46"/>
  <c r="Z71" i="46"/>
  <c r="Y71" i="46"/>
  <c r="AD70" i="46"/>
  <c r="Z70" i="46"/>
  <c r="Y70" i="46"/>
  <c r="AD69" i="46"/>
  <c r="Z69" i="46"/>
  <c r="Y69" i="46"/>
  <c r="AD68" i="46"/>
  <c r="Z68" i="46"/>
  <c r="Y68" i="46"/>
  <c r="AD67" i="46"/>
  <c r="Z67" i="46"/>
  <c r="Y67" i="46"/>
  <c r="AD66" i="46"/>
  <c r="Z66" i="46"/>
  <c r="Y66" i="46"/>
  <c r="AD65" i="46"/>
  <c r="Z65" i="46"/>
  <c r="Y65" i="46"/>
  <c r="AD64" i="46"/>
  <c r="Z64" i="46"/>
  <c r="Y64" i="46"/>
  <c r="AD63" i="46"/>
  <c r="Z63" i="46"/>
  <c r="Y63" i="46"/>
  <c r="AD62" i="46"/>
  <c r="Z62" i="46"/>
  <c r="Y62" i="46"/>
  <c r="AD61" i="46"/>
  <c r="Z61" i="46"/>
  <c r="Y61" i="46"/>
  <c r="AD60" i="46"/>
  <c r="Z60" i="46"/>
  <c r="Y60" i="46"/>
  <c r="AD59" i="46"/>
  <c r="Z59" i="46"/>
  <c r="Y59" i="46"/>
  <c r="AD58" i="46"/>
  <c r="Z58" i="46"/>
  <c r="Y58" i="46"/>
  <c r="AD57" i="46"/>
  <c r="Z57" i="46"/>
  <c r="Y57" i="46"/>
  <c r="AD56" i="46"/>
  <c r="Z56" i="46"/>
  <c r="Y56" i="46"/>
  <c r="AD55" i="46"/>
  <c r="Z55" i="46"/>
  <c r="Y55" i="46"/>
  <c r="AD54" i="46"/>
  <c r="Z54" i="46"/>
  <c r="Y54" i="46"/>
  <c r="AD53" i="46"/>
  <c r="Z53" i="46"/>
  <c r="Y53" i="46"/>
  <c r="AD52" i="46"/>
  <c r="Z52" i="46"/>
  <c r="Y52" i="46"/>
  <c r="AD51" i="46"/>
  <c r="Z51" i="46"/>
  <c r="Y51" i="46"/>
  <c r="K51" i="46"/>
  <c r="AD50" i="46"/>
  <c r="Z50" i="46"/>
  <c r="Y50" i="46"/>
  <c r="K50" i="46"/>
  <c r="J50" i="46"/>
  <c r="A50" i="46"/>
  <c r="AD49" i="46"/>
  <c r="Z49" i="46"/>
  <c r="Y49" i="46"/>
  <c r="K49" i="46"/>
  <c r="J49" i="46"/>
  <c r="A49" i="46"/>
  <c r="AD48" i="46"/>
  <c r="Z48" i="46"/>
  <c r="Y48" i="46"/>
  <c r="K48" i="46"/>
  <c r="J48" i="46"/>
  <c r="A48" i="46"/>
  <c r="B48" i="46" s="1"/>
  <c r="AD47" i="46"/>
  <c r="Z47" i="46"/>
  <c r="Y47" i="46"/>
  <c r="J47" i="46"/>
  <c r="A47" i="46"/>
  <c r="B47" i="46" s="1"/>
  <c r="AD46" i="46"/>
  <c r="Z46" i="46"/>
  <c r="Y46" i="46"/>
  <c r="J46" i="46"/>
  <c r="A46" i="46"/>
  <c r="J45" i="46"/>
  <c r="A45" i="46"/>
  <c r="J44" i="46"/>
  <c r="A44" i="46"/>
  <c r="J43" i="46"/>
  <c r="A43" i="46"/>
  <c r="J42" i="46"/>
  <c r="A42" i="46"/>
  <c r="B42" i="46" s="1"/>
  <c r="J41" i="46"/>
  <c r="A41" i="46"/>
  <c r="J40" i="46"/>
  <c r="A40" i="46"/>
  <c r="J39" i="46"/>
  <c r="A39" i="46"/>
  <c r="B39" i="46" s="1"/>
  <c r="J38" i="46"/>
  <c r="A38" i="46"/>
  <c r="J37" i="46"/>
  <c r="A37" i="46"/>
  <c r="J36" i="46"/>
  <c r="A36" i="46"/>
  <c r="B36" i="46" s="1"/>
  <c r="J35" i="46"/>
  <c r="A35" i="46"/>
  <c r="B35" i="46" s="1"/>
  <c r="J34" i="46"/>
  <c r="A34" i="46"/>
  <c r="J33" i="46"/>
  <c r="A33" i="46"/>
  <c r="C33" i="46" s="1"/>
  <c r="J32" i="46"/>
  <c r="A32" i="46"/>
  <c r="J31" i="46"/>
  <c r="A31" i="46"/>
  <c r="C31" i="46" s="1"/>
  <c r="J30" i="46"/>
  <c r="A30" i="46"/>
  <c r="C30" i="46" s="1"/>
  <c r="J29" i="46"/>
  <c r="A29" i="46"/>
  <c r="B29" i="46" s="1"/>
  <c r="J28" i="46"/>
  <c r="A28" i="46"/>
  <c r="C28" i="46" s="1"/>
  <c r="J27" i="46"/>
  <c r="A27" i="46"/>
  <c r="C27" i="46" s="1"/>
  <c r="J26" i="46"/>
  <c r="A26" i="46"/>
  <c r="J25" i="46"/>
  <c r="A25" i="46"/>
  <c r="B25" i="46" s="1"/>
  <c r="J24" i="46"/>
  <c r="A24" i="46"/>
  <c r="J23" i="46"/>
  <c r="A23" i="46"/>
  <c r="B23" i="46" s="1"/>
  <c r="J22" i="46"/>
  <c r="A22" i="46"/>
  <c r="B22" i="46" s="1"/>
  <c r="J21" i="46"/>
  <c r="A21" i="46"/>
  <c r="B21" i="46" s="1"/>
  <c r="J20" i="46"/>
  <c r="A20" i="46"/>
  <c r="J19" i="46"/>
  <c r="A19" i="46"/>
  <c r="B19" i="46" s="1"/>
  <c r="J18" i="46"/>
  <c r="A18" i="46"/>
  <c r="B18" i="46" s="1"/>
  <c r="J17" i="46"/>
  <c r="A17" i="46"/>
  <c r="B17" i="46" s="1"/>
  <c r="J16" i="46"/>
  <c r="A16" i="46"/>
  <c r="B16" i="46" s="1"/>
  <c r="J15" i="46"/>
  <c r="A15" i="46"/>
  <c r="J14" i="46"/>
  <c r="A14" i="46"/>
  <c r="C14" i="46" s="1"/>
  <c r="J13" i="46"/>
  <c r="A13" i="46"/>
  <c r="C13" i="46" s="1"/>
  <c r="J12" i="46"/>
  <c r="A12" i="46"/>
  <c r="J11" i="46"/>
  <c r="A11" i="46"/>
  <c r="J10" i="46"/>
  <c r="A10" i="46"/>
  <c r="B10" i="46" s="1"/>
  <c r="J9" i="46"/>
  <c r="A9" i="46"/>
  <c r="B9" i="46" s="1"/>
  <c r="J8" i="46"/>
  <c r="A8" i="46"/>
  <c r="B8" i="46" s="1"/>
  <c r="J7" i="46"/>
  <c r="A7" i="46"/>
  <c r="B7" i="46" s="1"/>
  <c r="J6" i="46"/>
  <c r="A6" i="46"/>
  <c r="B6" i="46" s="1"/>
  <c r="AD72" i="45"/>
  <c r="Z72" i="45"/>
  <c r="Y72" i="45"/>
  <c r="AD71" i="45"/>
  <c r="Z71" i="45"/>
  <c r="Y71" i="45"/>
  <c r="AD70" i="45"/>
  <c r="Z70" i="45"/>
  <c r="Y70" i="45"/>
  <c r="AD69" i="45"/>
  <c r="Z69" i="45"/>
  <c r="Y69" i="45"/>
  <c r="AD68" i="45"/>
  <c r="Z68" i="45"/>
  <c r="Y68" i="45"/>
  <c r="AD67" i="45"/>
  <c r="Z67" i="45"/>
  <c r="Y67" i="45"/>
  <c r="AD66" i="45"/>
  <c r="Z66" i="45"/>
  <c r="Y66" i="45"/>
  <c r="AD65" i="45"/>
  <c r="Z65" i="45"/>
  <c r="Y65" i="45"/>
  <c r="AD64" i="45"/>
  <c r="Z64" i="45"/>
  <c r="Y64" i="45"/>
  <c r="AD63" i="45"/>
  <c r="Z63" i="45"/>
  <c r="Y63" i="45"/>
  <c r="AD62" i="45"/>
  <c r="Z62" i="45"/>
  <c r="Y62" i="45"/>
  <c r="AD61" i="45"/>
  <c r="Z61" i="45"/>
  <c r="Y61" i="45"/>
  <c r="AD60" i="45"/>
  <c r="Z60" i="45"/>
  <c r="Y60" i="45"/>
  <c r="AD59" i="45"/>
  <c r="Z59" i="45"/>
  <c r="Y59" i="45"/>
  <c r="AD58" i="45"/>
  <c r="Z58" i="45"/>
  <c r="Y58" i="45"/>
  <c r="AD57" i="45"/>
  <c r="Z57" i="45"/>
  <c r="Y57" i="45"/>
  <c r="AD56" i="45"/>
  <c r="Z56" i="45"/>
  <c r="Y56" i="45"/>
  <c r="AD55" i="45"/>
  <c r="Z55" i="45"/>
  <c r="Y55" i="45"/>
  <c r="AD54" i="45"/>
  <c r="Z54" i="45"/>
  <c r="Y54" i="45"/>
  <c r="AD53" i="45"/>
  <c r="Z53" i="45"/>
  <c r="Y53" i="45"/>
  <c r="AD52" i="45"/>
  <c r="Z52" i="45"/>
  <c r="Y52" i="45"/>
  <c r="AD51" i="45"/>
  <c r="Z51" i="45"/>
  <c r="Y51" i="45"/>
  <c r="K51" i="45"/>
  <c r="AD50" i="45"/>
  <c r="Z50" i="45"/>
  <c r="Y50" i="45"/>
  <c r="K50" i="45"/>
  <c r="J50" i="45"/>
  <c r="A50" i="45"/>
  <c r="B50" i="45" s="1"/>
  <c r="AD49" i="45"/>
  <c r="Z49" i="45"/>
  <c r="Y49" i="45"/>
  <c r="K49" i="45"/>
  <c r="J49" i="45"/>
  <c r="A49" i="45"/>
  <c r="B49" i="45" s="1"/>
  <c r="AD48" i="45"/>
  <c r="Z48" i="45"/>
  <c r="Y48" i="45"/>
  <c r="K48" i="45"/>
  <c r="J48" i="45"/>
  <c r="A48" i="45"/>
  <c r="B48" i="45" s="1"/>
  <c r="AD47" i="45"/>
  <c r="Z47" i="45"/>
  <c r="Y47" i="45"/>
  <c r="J47" i="45"/>
  <c r="A47" i="45"/>
  <c r="B47" i="45" s="1"/>
  <c r="AD46" i="45"/>
  <c r="Z46" i="45"/>
  <c r="Y46" i="45"/>
  <c r="J46" i="45"/>
  <c r="A46" i="45"/>
  <c r="B46" i="45" s="1"/>
  <c r="J45" i="45"/>
  <c r="A45" i="45"/>
  <c r="B45" i="45" s="1"/>
  <c r="J44" i="45"/>
  <c r="A44" i="45"/>
  <c r="B44" i="45" s="1"/>
  <c r="J43" i="45"/>
  <c r="A43" i="45"/>
  <c r="J42" i="45"/>
  <c r="A42" i="45"/>
  <c r="B42" i="45" s="1"/>
  <c r="J41" i="45"/>
  <c r="A41" i="45"/>
  <c r="B41" i="45" s="1"/>
  <c r="J40" i="45"/>
  <c r="A40" i="45"/>
  <c r="B40" i="45" s="1"/>
  <c r="J39" i="45"/>
  <c r="A39" i="45"/>
  <c r="B39" i="45" s="1"/>
  <c r="J38" i="45"/>
  <c r="A38" i="45"/>
  <c r="B38" i="45" s="1"/>
  <c r="J37" i="45"/>
  <c r="A37" i="45"/>
  <c r="B37" i="45" s="1"/>
  <c r="J36" i="45"/>
  <c r="A36" i="45"/>
  <c r="B36" i="45" s="1"/>
  <c r="J35" i="45"/>
  <c r="A35" i="45"/>
  <c r="J34" i="45"/>
  <c r="A34" i="45"/>
  <c r="B34" i="45" s="1"/>
  <c r="J33" i="45"/>
  <c r="A33" i="45"/>
  <c r="C33" i="45" s="1"/>
  <c r="J32" i="45"/>
  <c r="A32" i="45"/>
  <c r="B32" i="45" s="1"/>
  <c r="J31" i="45"/>
  <c r="A31" i="45"/>
  <c r="J30" i="45"/>
  <c r="A30" i="45"/>
  <c r="B30" i="45" s="1"/>
  <c r="J29" i="45"/>
  <c r="A29" i="45"/>
  <c r="B29" i="45" s="1"/>
  <c r="J28" i="45"/>
  <c r="A28" i="45"/>
  <c r="C28" i="45" s="1"/>
  <c r="J27" i="45"/>
  <c r="A27" i="45"/>
  <c r="J26" i="45"/>
  <c r="A26" i="45"/>
  <c r="J25" i="45"/>
  <c r="A25" i="45"/>
  <c r="C25" i="45" s="1"/>
  <c r="J24" i="45"/>
  <c r="A24" i="45"/>
  <c r="C24" i="45" s="1"/>
  <c r="J23" i="45"/>
  <c r="A23" i="45"/>
  <c r="J22" i="45"/>
  <c r="A22" i="45"/>
  <c r="C22" i="45" s="1"/>
  <c r="J21" i="45"/>
  <c r="A21" i="45"/>
  <c r="C21" i="45" s="1"/>
  <c r="J20" i="45"/>
  <c r="A20" i="45"/>
  <c r="C20" i="45" s="1"/>
  <c r="J19" i="45"/>
  <c r="A19" i="45"/>
  <c r="C19" i="45" s="1"/>
  <c r="J18" i="45"/>
  <c r="A18" i="45"/>
  <c r="C18" i="45" s="1"/>
  <c r="J17" i="45"/>
  <c r="A17" i="45"/>
  <c r="C17" i="45" s="1"/>
  <c r="J16" i="45"/>
  <c r="A16" i="45"/>
  <c r="C16" i="45" s="1"/>
  <c r="J15" i="45"/>
  <c r="A15" i="45"/>
  <c r="C15" i="45" s="1"/>
  <c r="J14" i="45"/>
  <c r="A14" i="45"/>
  <c r="C14" i="45" s="1"/>
  <c r="J13" i="45"/>
  <c r="A13" i="45"/>
  <c r="B13" i="45" s="1"/>
  <c r="J12" i="45"/>
  <c r="A12" i="45"/>
  <c r="B12" i="45" s="1"/>
  <c r="J11" i="45"/>
  <c r="A11" i="45"/>
  <c r="C11" i="45" s="1"/>
  <c r="J10" i="45"/>
  <c r="A10" i="45"/>
  <c r="B10" i="45" s="1"/>
  <c r="J9" i="45"/>
  <c r="A9" i="45"/>
  <c r="B9" i="45" s="1"/>
  <c r="J8" i="45"/>
  <c r="A8" i="45"/>
  <c r="B8" i="45" s="1"/>
  <c r="J7" i="45"/>
  <c r="A7" i="45"/>
  <c r="C7" i="45" s="1"/>
  <c r="J6" i="45"/>
  <c r="A6" i="45"/>
  <c r="B6" i="45" s="1"/>
  <c r="AD72" i="44"/>
  <c r="Z72" i="44"/>
  <c r="Y72" i="44"/>
  <c r="AD71" i="44"/>
  <c r="Z71" i="44"/>
  <c r="Y71" i="44"/>
  <c r="AD70" i="44"/>
  <c r="Z70" i="44"/>
  <c r="Y70" i="44"/>
  <c r="AD69" i="44"/>
  <c r="Z69" i="44"/>
  <c r="Y69" i="44"/>
  <c r="AD68" i="44"/>
  <c r="Z68" i="44"/>
  <c r="Y68" i="44"/>
  <c r="AD67" i="44"/>
  <c r="Z67" i="44"/>
  <c r="Y67" i="44"/>
  <c r="AD66" i="44"/>
  <c r="Z66" i="44"/>
  <c r="Y66" i="44"/>
  <c r="AD65" i="44"/>
  <c r="Z65" i="44"/>
  <c r="Y65" i="44"/>
  <c r="AD64" i="44"/>
  <c r="Z64" i="44"/>
  <c r="Y64" i="44"/>
  <c r="AD63" i="44"/>
  <c r="Z63" i="44"/>
  <c r="Y63" i="44"/>
  <c r="AD62" i="44"/>
  <c r="Z62" i="44"/>
  <c r="Y62" i="44"/>
  <c r="AD61" i="44"/>
  <c r="Z61" i="44"/>
  <c r="Y61" i="44"/>
  <c r="AD60" i="44"/>
  <c r="Z60" i="44"/>
  <c r="Y60" i="44"/>
  <c r="AD59" i="44"/>
  <c r="Z59" i="44"/>
  <c r="Y59" i="44"/>
  <c r="AD58" i="44"/>
  <c r="Z58" i="44"/>
  <c r="Y58" i="44"/>
  <c r="AD57" i="44"/>
  <c r="Z57" i="44"/>
  <c r="Y57" i="44"/>
  <c r="AD56" i="44"/>
  <c r="Z56" i="44"/>
  <c r="Y56" i="44"/>
  <c r="AD55" i="44"/>
  <c r="Z55" i="44"/>
  <c r="Y55" i="44"/>
  <c r="AD54" i="44"/>
  <c r="Z54" i="44"/>
  <c r="Y54" i="44"/>
  <c r="AD53" i="44"/>
  <c r="Z53" i="44"/>
  <c r="Y53" i="44"/>
  <c r="AD52" i="44"/>
  <c r="Z52" i="44"/>
  <c r="Y52" i="44"/>
  <c r="AD51" i="44"/>
  <c r="Z51" i="44"/>
  <c r="Y51" i="44"/>
  <c r="K51" i="44"/>
  <c r="AD50" i="44"/>
  <c r="Z50" i="44"/>
  <c r="Y50" i="44"/>
  <c r="K50" i="44"/>
  <c r="J50" i="44"/>
  <c r="A50" i="44"/>
  <c r="B50" i="44" s="1"/>
  <c r="AD49" i="44"/>
  <c r="Z49" i="44"/>
  <c r="Y49" i="44"/>
  <c r="K49" i="44"/>
  <c r="J49" i="44"/>
  <c r="A49" i="44"/>
  <c r="C49" i="44" s="1"/>
  <c r="AD48" i="44"/>
  <c r="Z48" i="44"/>
  <c r="Y48" i="44"/>
  <c r="K48" i="44"/>
  <c r="J48" i="44"/>
  <c r="A48" i="44"/>
  <c r="B48" i="44" s="1"/>
  <c r="AD47" i="44"/>
  <c r="Z47" i="44"/>
  <c r="Y47" i="44"/>
  <c r="J47" i="44"/>
  <c r="A47" i="44"/>
  <c r="B47" i="44" s="1"/>
  <c r="AD46" i="44"/>
  <c r="Z46" i="44"/>
  <c r="Y46" i="44"/>
  <c r="J46" i="44"/>
  <c r="A46" i="44"/>
  <c r="B46" i="44" s="1"/>
  <c r="J45" i="44"/>
  <c r="A45" i="44"/>
  <c r="B45" i="44" s="1"/>
  <c r="J44" i="44"/>
  <c r="A44" i="44"/>
  <c r="B44" i="44" s="1"/>
  <c r="J43" i="44"/>
  <c r="A43" i="44"/>
  <c r="B43" i="44" s="1"/>
  <c r="J42" i="44"/>
  <c r="A42" i="44"/>
  <c r="B42" i="44" s="1"/>
  <c r="J41" i="44"/>
  <c r="A41" i="44"/>
  <c r="J40" i="44"/>
  <c r="A40" i="44"/>
  <c r="J39" i="44"/>
  <c r="A39" i="44"/>
  <c r="C39" i="44" s="1"/>
  <c r="J38" i="44"/>
  <c r="A38" i="44"/>
  <c r="C38" i="44" s="1"/>
  <c r="J37" i="44"/>
  <c r="A37" i="44"/>
  <c r="C37" i="44" s="1"/>
  <c r="J36" i="44"/>
  <c r="A36" i="44"/>
  <c r="B36" i="44" s="1"/>
  <c r="J35" i="44"/>
  <c r="A35" i="44"/>
  <c r="C35" i="44" s="1"/>
  <c r="J34" i="44"/>
  <c r="A34" i="44"/>
  <c r="B34" i="44" s="1"/>
  <c r="J33" i="44"/>
  <c r="A33" i="44"/>
  <c r="J32" i="44"/>
  <c r="A32" i="44"/>
  <c r="C32" i="44" s="1"/>
  <c r="J31" i="44"/>
  <c r="A31" i="44"/>
  <c r="J30" i="44"/>
  <c r="A30" i="44"/>
  <c r="C30" i="44" s="1"/>
  <c r="J29" i="44"/>
  <c r="A29" i="44"/>
  <c r="B29" i="44" s="1"/>
  <c r="J28" i="44"/>
  <c r="A28" i="44"/>
  <c r="B28" i="44" s="1"/>
  <c r="J27" i="44"/>
  <c r="A27" i="44"/>
  <c r="J26" i="44"/>
  <c r="A26" i="44"/>
  <c r="J25" i="44"/>
  <c r="A25" i="44"/>
  <c r="J24" i="44"/>
  <c r="A24" i="44"/>
  <c r="B24" i="44" s="1"/>
  <c r="J23" i="44"/>
  <c r="A23" i="44"/>
  <c r="J22" i="44"/>
  <c r="A22" i="44"/>
  <c r="B22" i="44" s="1"/>
  <c r="J21" i="44"/>
  <c r="A21" i="44"/>
  <c r="J20" i="44"/>
  <c r="A20" i="44"/>
  <c r="B20" i="44" s="1"/>
  <c r="J19" i="44"/>
  <c r="A19" i="44"/>
  <c r="B19" i="44" s="1"/>
  <c r="J18" i="44"/>
  <c r="A18" i="44"/>
  <c r="B18" i="44" s="1"/>
  <c r="J17" i="44"/>
  <c r="A17" i="44"/>
  <c r="J16" i="44"/>
  <c r="A16" i="44"/>
  <c r="J15" i="44"/>
  <c r="A15" i="44"/>
  <c r="B15" i="44" s="1"/>
  <c r="J14" i="44"/>
  <c r="A14" i="44"/>
  <c r="B14" i="44" s="1"/>
  <c r="J13" i="44"/>
  <c r="A13" i="44"/>
  <c r="B13" i="44" s="1"/>
  <c r="J12" i="44"/>
  <c r="A12" i="44"/>
  <c r="B12" i="44" s="1"/>
  <c r="J11" i="44"/>
  <c r="A11" i="44"/>
  <c r="B11" i="44" s="1"/>
  <c r="J10" i="44"/>
  <c r="A10" i="44"/>
  <c r="B10" i="44" s="1"/>
  <c r="J9" i="44"/>
  <c r="A9" i="44"/>
  <c r="B9" i="44" s="1"/>
  <c r="J8" i="44"/>
  <c r="A8" i="44"/>
  <c r="B8" i="44" s="1"/>
  <c r="J7" i="44"/>
  <c r="A7" i="44"/>
  <c r="B7" i="44" s="1"/>
  <c r="J6" i="44"/>
  <c r="A6" i="44"/>
  <c r="B6" i="44" s="1"/>
  <c r="AD72" i="43"/>
  <c r="Z72" i="43"/>
  <c r="Y72" i="43"/>
  <c r="AD71" i="43"/>
  <c r="Z71" i="43"/>
  <c r="Y71" i="43"/>
  <c r="AD70" i="43"/>
  <c r="Z70" i="43"/>
  <c r="Y70" i="43"/>
  <c r="AD69" i="43"/>
  <c r="Z69" i="43"/>
  <c r="Y69" i="43"/>
  <c r="AD68" i="43"/>
  <c r="Z68" i="43"/>
  <c r="Y68" i="43"/>
  <c r="AD67" i="43"/>
  <c r="Z67" i="43"/>
  <c r="Y67" i="43"/>
  <c r="AD66" i="43"/>
  <c r="Z66" i="43"/>
  <c r="Y66" i="43"/>
  <c r="AD65" i="43"/>
  <c r="Z65" i="43"/>
  <c r="Y65" i="43"/>
  <c r="AD64" i="43"/>
  <c r="Z64" i="43"/>
  <c r="Y64" i="43"/>
  <c r="AD63" i="43"/>
  <c r="Z63" i="43"/>
  <c r="Y63" i="43"/>
  <c r="AD62" i="43"/>
  <c r="Z62" i="43"/>
  <c r="Y62" i="43"/>
  <c r="AD61" i="43"/>
  <c r="Z61" i="43"/>
  <c r="Y61" i="43"/>
  <c r="AD60" i="43"/>
  <c r="Z60" i="43"/>
  <c r="Y60" i="43"/>
  <c r="AD59" i="43"/>
  <c r="Z59" i="43"/>
  <c r="Y59" i="43"/>
  <c r="AD58" i="43"/>
  <c r="Z58" i="43"/>
  <c r="Y58" i="43"/>
  <c r="AD57" i="43"/>
  <c r="Z57" i="43"/>
  <c r="Y57" i="43"/>
  <c r="AD56" i="43"/>
  <c r="Z56" i="43"/>
  <c r="Y56" i="43"/>
  <c r="AD55" i="43"/>
  <c r="Z55" i="43"/>
  <c r="Y55" i="43"/>
  <c r="AD54" i="43"/>
  <c r="Z54" i="43"/>
  <c r="Y54" i="43"/>
  <c r="AD53" i="43"/>
  <c r="Z53" i="43"/>
  <c r="Y53" i="43"/>
  <c r="AD52" i="43"/>
  <c r="Z52" i="43"/>
  <c r="Y52" i="43"/>
  <c r="AD51" i="43"/>
  <c r="Z51" i="43"/>
  <c r="Y51" i="43"/>
  <c r="K51" i="43"/>
  <c r="AD50" i="43"/>
  <c r="Z50" i="43"/>
  <c r="Y50" i="43"/>
  <c r="K50" i="43"/>
  <c r="J50" i="43"/>
  <c r="A50" i="43"/>
  <c r="AD49" i="43"/>
  <c r="Z49" i="43"/>
  <c r="Y49" i="43"/>
  <c r="K49" i="43"/>
  <c r="J49" i="43"/>
  <c r="A49" i="43"/>
  <c r="AD48" i="43"/>
  <c r="Z48" i="43"/>
  <c r="Y48" i="43"/>
  <c r="K48" i="43"/>
  <c r="J48" i="43"/>
  <c r="A48" i="43"/>
  <c r="AD47" i="43"/>
  <c r="Z47" i="43"/>
  <c r="Y47" i="43"/>
  <c r="J47" i="43"/>
  <c r="A47" i="43"/>
  <c r="AD46" i="43"/>
  <c r="Z46" i="43"/>
  <c r="Y46" i="43"/>
  <c r="J46" i="43"/>
  <c r="A46" i="43"/>
  <c r="J45" i="43"/>
  <c r="A45" i="43"/>
  <c r="J44" i="43"/>
  <c r="A44" i="43"/>
  <c r="J43" i="43"/>
  <c r="A43" i="43"/>
  <c r="J42" i="43"/>
  <c r="A42" i="43"/>
  <c r="J41" i="43"/>
  <c r="A41" i="43"/>
  <c r="J40" i="43"/>
  <c r="A40" i="43"/>
  <c r="J39" i="43"/>
  <c r="A39" i="43"/>
  <c r="J38" i="43"/>
  <c r="A38" i="43"/>
  <c r="J37" i="43"/>
  <c r="A37" i="43"/>
  <c r="J36" i="43"/>
  <c r="A36" i="43"/>
  <c r="J35" i="43"/>
  <c r="A35" i="43"/>
  <c r="J34" i="43"/>
  <c r="A34" i="43"/>
  <c r="J33" i="43"/>
  <c r="A33" i="43"/>
  <c r="C33" i="43" s="1"/>
  <c r="J32" i="43"/>
  <c r="A32" i="43"/>
  <c r="J31" i="43"/>
  <c r="A31" i="43"/>
  <c r="C31" i="43" s="1"/>
  <c r="J30" i="43"/>
  <c r="A30" i="43"/>
  <c r="B30" i="43" s="1"/>
  <c r="J29" i="43"/>
  <c r="A29" i="43"/>
  <c r="J28" i="43"/>
  <c r="A28" i="43"/>
  <c r="J27" i="43"/>
  <c r="A27" i="43"/>
  <c r="C27" i="43" s="1"/>
  <c r="J26" i="43"/>
  <c r="A26" i="43"/>
  <c r="C26" i="43" s="1"/>
  <c r="J25" i="43"/>
  <c r="A25" i="43"/>
  <c r="J24" i="43"/>
  <c r="A24" i="43"/>
  <c r="J23" i="43"/>
  <c r="A23" i="43"/>
  <c r="J22" i="43"/>
  <c r="A22" i="43"/>
  <c r="J21" i="43"/>
  <c r="A21" i="43"/>
  <c r="J20" i="43"/>
  <c r="A20" i="43"/>
  <c r="J19" i="43"/>
  <c r="A19" i="43"/>
  <c r="J18" i="43"/>
  <c r="A18" i="43"/>
  <c r="J17" i="43"/>
  <c r="A17" i="43"/>
  <c r="J16" i="43"/>
  <c r="A16" i="43"/>
  <c r="J15" i="43"/>
  <c r="A15" i="43"/>
  <c r="J14" i="43"/>
  <c r="A14" i="43"/>
  <c r="J13" i="43"/>
  <c r="A13" i="43"/>
  <c r="J12" i="43"/>
  <c r="A12" i="43"/>
  <c r="J11" i="43"/>
  <c r="A11" i="43"/>
  <c r="J10" i="43"/>
  <c r="A10" i="43"/>
  <c r="J9" i="43"/>
  <c r="A9" i="43"/>
  <c r="B9" i="43" s="1"/>
  <c r="J8" i="43"/>
  <c r="A8" i="43"/>
  <c r="B8" i="43" s="1"/>
  <c r="J7" i="43"/>
  <c r="A7" i="43"/>
  <c r="B7" i="43" s="1"/>
  <c r="J6" i="43"/>
  <c r="A6" i="43"/>
  <c r="B6" i="43" s="1"/>
  <c r="AD72" i="42"/>
  <c r="Z72" i="42"/>
  <c r="Y72" i="42"/>
  <c r="AD71" i="42"/>
  <c r="Z71" i="42"/>
  <c r="Y71" i="42"/>
  <c r="AD70" i="42"/>
  <c r="Z70" i="42"/>
  <c r="Y70" i="42"/>
  <c r="AD69" i="42"/>
  <c r="Z69" i="42"/>
  <c r="Y69" i="42"/>
  <c r="AD68" i="42"/>
  <c r="Z68" i="42"/>
  <c r="Y68" i="42"/>
  <c r="AD67" i="42"/>
  <c r="Z67" i="42"/>
  <c r="Y67" i="42"/>
  <c r="AD66" i="42"/>
  <c r="Z66" i="42"/>
  <c r="Y66" i="42"/>
  <c r="AD65" i="42"/>
  <c r="Z65" i="42"/>
  <c r="Y65" i="42"/>
  <c r="AD64" i="42"/>
  <c r="Z64" i="42"/>
  <c r="Y64" i="42"/>
  <c r="AD63" i="42"/>
  <c r="Z63" i="42"/>
  <c r="Y63" i="42"/>
  <c r="AD62" i="42"/>
  <c r="Z62" i="42"/>
  <c r="Y62" i="42"/>
  <c r="AD61" i="42"/>
  <c r="Z61" i="42"/>
  <c r="Y61" i="42"/>
  <c r="AD60" i="42"/>
  <c r="Z60" i="42"/>
  <c r="Y60" i="42"/>
  <c r="AD59" i="42"/>
  <c r="Z59" i="42"/>
  <c r="Y59" i="42"/>
  <c r="AD58" i="42"/>
  <c r="Z58" i="42"/>
  <c r="Y58" i="42"/>
  <c r="AD57" i="42"/>
  <c r="Z57" i="42"/>
  <c r="Y57" i="42"/>
  <c r="AD56" i="42"/>
  <c r="Z56" i="42"/>
  <c r="Y56" i="42"/>
  <c r="AD55" i="42"/>
  <c r="Z55" i="42"/>
  <c r="Y55" i="42"/>
  <c r="AD54" i="42"/>
  <c r="Z54" i="42"/>
  <c r="Y54" i="42"/>
  <c r="AD53" i="42"/>
  <c r="Z53" i="42"/>
  <c r="Y53" i="42"/>
  <c r="AD52" i="42"/>
  <c r="Z52" i="42"/>
  <c r="Y52" i="42"/>
  <c r="AD51" i="42"/>
  <c r="Z51" i="42"/>
  <c r="Y51" i="42"/>
  <c r="K51" i="42"/>
  <c r="AD50" i="42"/>
  <c r="Z50" i="42"/>
  <c r="Y50" i="42"/>
  <c r="K50" i="42"/>
  <c r="J50" i="42"/>
  <c r="A50" i="42"/>
  <c r="C50" i="42" s="1"/>
  <c r="AD49" i="42"/>
  <c r="Z49" i="42"/>
  <c r="Y49" i="42"/>
  <c r="K49" i="42"/>
  <c r="J49" i="42"/>
  <c r="A49" i="42"/>
  <c r="B49" i="42" s="1"/>
  <c r="AD48" i="42"/>
  <c r="Z48" i="42"/>
  <c r="Y48" i="42"/>
  <c r="K48" i="42"/>
  <c r="J48" i="42"/>
  <c r="A48" i="42"/>
  <c r="B48" i="42" s="1"/>
  <c r="AD47" i="42"/>
  <c r="Z47" i="42"/>
  <c r="Y47" i="42"/>
  <c r="J47" i="42"/>
  <c r="A47" i="42"/>
  <c r="B47" i="42" s="1"/>
  <c r="AD46" i="42"/>
  <c r="Z46" i="42"/>
  <c r="Y46" i="42"/>
  <c r="J46" i="42"/>
  <c r="A46" i="42"/>
  <c r="C46" i="42" s="1"/>
  <c r="J45" i="42"/>
  <c r="A45" i="42"/>
  <c r="B45" i="42" s="1"/>
  <c r="J44" i="42"/>
  <c r="A44" i="42"/>
  <c r="B44" i="42" s="1"/>
  <c r="J43" i="42"/>
  <c r="A43" i="42"/>
  <c r="B43" i="42" s="1"/>
  <c r="J42" i="42"/>
  <c r="A42" i="42"/>
  <c r="C42" i="42" s="1"/>
  <c r="J41" i="42"/>
  <c r="A41" i="42"/>
  <c r="C41" i="42" s="1"/>
  <c r="J40" i="42"/>
  <c r="A40" i="42"/>
  <c r="B40" i="42" s="1"/>
  <c r="J39" i="42"/>
  <c r="A39" i="42"/>
  <c r="B39" i="42" s="1"/>
  <c r="J38" i="42"/>
  <c r="A38" i="42"/>
  <c r="J37" i="42"/>
  <c r="A37" i="42"/>
  <c r="B37" i="42" s="1"/>
  <c r="J36" i="42"/>
  <c r="A36" i="42"/>
  <c r="B36" i="42" s="1"/>
  <c r="J35" i="42"/>
  <c r="A35" i="42"/>
  <c r="C35" i="42" s="1"/>
  <c r="J34" i="42"/>
  <c r="A34" i="42"/>
  <c r="B34" i="42" s="1"/>
  <c r="J33" i="42"/>
  <c r="A33" i="42"/>
  <c r="B33" i="42" s="1"/>
  <c r="J32" i="42"/>
  <c r="A32" i="42"/>
  <c r="B32" i="42" s="1"/>
  <c r="J31" i="42"/>
  <c r="A31" i="42"/>
  <c r="C31" i="42" s="1"/>
  <c r="J30" i="42"/>
  <c r="A30" i="42"/>
  <c r="B30" i="42" s="1"/>
  <c r="J29" i="42"/>
  <c r="A29" i="42"/>
  <c r="B29" i="42" s="1"/>
  <c r="J28" i="42"/>
  <c r="A28" i="42"/>
  <c r="C28" i="42" s="1"/>
  <c r="J27" i="42"/>
  <c r="A27" i="42"/>
  <c r="C27" i="42" s="1"/>
  <c r="J26" i="42"/>
  <c r="A26" i="42"/>
  <c r="C26" i="42" s="1"/>
  <c r="J25" i="42"/>
  <c r="A25" i="42"/>
  <c r="C25" i="42" s="1"/>
  <c r="J24" i="42"/>
  <c r="A24" i="42"/>
  <c r="C24" i="42" s="1"/>
  <c r="J23" i="42"/>
  <c r="A23" i="42"/>
  <c r="C23" i="42" s="1"/>
  <c r="J22" i="42"/>
  <c r="A22" i="42"/>
  <c r="C22" i="42" s="1"/>
  <c r="J21" i="42"/>
  <c r="A21" i="42"/>
  <c r="C21" i="42" s="1"/>
  <c r="J20" i="42"/>
  <c r="A20" i="42"/>
  <c r="J19" i="42"/>
  <c r="A19" i="42"/>
  <c r="C19" i="42" s="1"/>
  <c r="J18" i="42"/>
  <c r="A18" i="42"/>
  <c r="C18" i="42" s="1"/>
  <c r="J17" i="42"/>
  <c r="A17" i="42"/>
  <c r="C17" i="42" s="1"/>
  <c r="J16" i="42"/>
  <c r="A16" i="42"/>
  <c r="J15" i="42"/>
  <c r="A15" i="42"/>
  <c r="C15" i="42" s="1"/>
  <c r="J14" i="42"/>
  <c r="A14" i="42"/>
  <c r="C14" i="42" s="1"/>
  <c r="J13" i="42"/>
  <c r="A13" i="42"/>
  <c r="B13" i="42" s="1"/>
  <c r="J12" i="42"/>
  <c r="A12" i="42"/>
  <c r="B12" i="42" s="1"/>
  <c r="J11" i="42"/>
  <c r="A11" i="42"/>
  <c r="B11" i="42" s="1"/>
  <c r="J10" i="42"/>
  <c r="A10" i="42"/>
  <c r="B10" i="42" s="1"/>
  <c r="J9" i="42"/>
  <c r="A9" i="42"/>
  <c r="B9" i="42" s="1"/>
  <c r="J8" i="42"/>
  <c r="A8" i="42"/>
  <c r="B8" i="42" s="1"/>
  <c r="J7" i="42"/>
  <c r="A7" i="42"/>
  <c r="B7" i="42" s="1"/>
  <c r="J6" i="42"/>
  <c r="A6" i="42"/>
  <c r="B6" i="42" s="1"/>
  <c r="AD72" i="41"/>
  <c r="Z72" i="41"/>
  <c r="Y72" i="41"/>
  <c r="AD71" i="41"/>
  <c r="Z71" i="41"/>
  <c r="Y71" i="41"/>
  <c r="AD70" i="41"/>
  <c r="Z70" i="41"/>
  <c r="Y70" i="41"/>
  <c r="AD69" i="41"/>
  <c r="Z69" i="41"/>
  <c r="Y69" i="41"/>
  <c r="AD68" i="41"/>
  <c r="Z68" i="41"/>
  <c r="Y68" i="41"/>
  <c r="AD67" i="41"/>
  <c r="Z67" i="41"/>
  <c r="Y67" i="41"/>
  <c r="AD66" i="41"/>
  <c r="Z66" i="41"/>
  <c r="Y66" i="41"/>
  <c r="AD65" i="41"/>
  <c r="Z65" i="41"/>
  <c r="Y65" i="41"/>
  <c r="AD64" i="41"/>
  <c r="Z64" i="41"/>
  <c r="Y64" i="41"/>
  <c r="AD63" i="41"/>
  <c r="Z63" i="41"/>
  <c r="Y63" i="41"/>
  <c r="AD62" i="41"/>
  <c r="Z62" i="41"/>
  <c r="Y62" i="41"/>
  <c r="AD61" i="41"/>
  <c r="Z61" i="41"/>
  <c r="Y61" i="41"/>
  <c r="AD60" i="41"/>
  <c r="Z60" i="41"/>
  <c r="Y60" i="41"/>
  <c r="AD59" i="41"/>
  <c r="Z59" i="41"/>
  <c r="Y59" i="41"/>
  <c r="AD58" i="41"/>
  <c r="Z58" i="41"/>
  <c r="Y58" i="41"/>
  <c r="AD57" i="41"/>
  <c r="Z57" i="41"/>
  <c r="Y57" i="41"/>
  <c r="AD56" i="41"/>
  <c r="Z56" i="41"/>
  <c r="Y56" i="41"/>
  <c r="AD55" i="41"/>
  <c r="Z55" i="41"/>
  <c r="Y55" i="41"/>
  <c r="AD54" i="41"/>
  <c r="Z54" i="41"/>
  <c r="Y54" i="41"/>
  <c r="AD53" i="41"/>
  <c r="Z53" i="41"/>
  <c r="Y53" i="41"/>
  <c r="AD52" i="41"/>
  <c r="Z52" i="41"/>
  <c r="Y52" i="41"/>
  <c r="AD51" i="41"/>
  <c r="Z51" i="41"/>
  <c r="Y51" i="41"/>
  <c r="K51" i="41"/>
  <c r="AD50" i="41"/>
  <c r="Z50" i="41"/>
  <c r="Y50" i="41"/>
  <c r="K50" i="41"/>
  <c r="J50" i="41"/>
  <c r="A50" i="41"/>
  <c r="AD49" i="41"/>
  <c r="Z49" i="41"/>
  <c r="Y49" i="41"/>
  <c r="K49" i="41"/>
  <c r="J49" i="41"/>
  <c r="A49" i="41"/>
  <c r="B49" i="41" s="1"/>
  <c r="AD48" i="41"/>
  <c r="Z48" i="41"/>
  <c r="Y48" i="41"/>
  <c r="K48" i="41"/>
  <c r="J48" i="41"/>
  <c r="A48" i="41"/>
  <c r="B48" i="41" s="1"/>
  <c r="AD47" i="41"/>
  <c r="Z47" i="41"/>
  <c r="Y47" i="41"/>
  <c r="J47" i="41"/>
  <c r="A47" i="41"/>
  <c r="B47" i="41" s="1"/>
  <c r="AD46" i="41"/>
  <c r="Z46" i="41"/>
  <c r="Y46" i="41"/>
  <c r="J46" i="41"/>
  <c r="A46" i="41"/>
  <c r="B46" i="41" s="1"/>
  <c r="J45" i="41"/>
  <c r="A45" i="41"/>
  <c r="B45" i="41" s="1"/>
  <c r="J44" i="41"/>
  <c r="A44" i="41"/>
  <c r="B44" i="41" s="1"/>
  <c r="J43" i="41"/>
  <c r="A43" i="41"/>
  <c r="B43" i="41" s="1"/>
  <c r="J42" i="41"/>
  <c r="A42" i="41"/>
  <c r="J41" i="41"/>
  <c r="A41" i="41"/>
  <c r="J40" i="41"/>
  <c r="A40" i="41"/>
  <c r="B40" i="41" s="1"/>
  <c r="J39" i="41"/>
  <c r="A39" i="41"/>
  <c r="B39" i="41" s="1"/>
  <c r="J38" i="41"/>
  <c r="A38" i="41"/>
  <c r="B38" i="41" s="1"/>
  <c r="J37" i="41"/>
  <c r="A37" i="41"/>
  <c r="J36" i="41"/>
  <c r="A36" i="41"/>
  <c r="B36" i="41" s="1"/>
  <c r="J35" i="41"/>
  <c r="A35" i="41"/>
  <c r="B35" i="41" s="1"/>
  <c r="J34" i="41"/>
  <c r="A34" i="41"/>
  <c r="J33" i="41"/>
  <c r="A33" i="41"/>
  <c r="J32" i="41"/>
  <c r="A32" i="41"/>
  <c r="J31" i="41"/>
  <c r="A31" i="41"/>
  <c r="C31" i="41" s="1"/>
  <c r="J30" i="41"/>
  <c r="A30" i="41"/>
  <c r="B30" i="41" s="1"/>
  <c r="J29" i="41"/>
  <c r="A29" i="41"/>
  <c r="J28" i="41"/>
  <c r="A28" i="41"/>
  <c r="C28" i="41" s="1"/>
  <c r="J27" i="41"/>
  <c r="A27" i="41"/>
  <c r="J26" i="41"/>
  <c r="A26" i="41"/>
  <c r="C26" i="41" s="1"/>
  <c r="J25" i="41"/>
  <c r="A25" i="41"/>
  <c r="B25" i="41" s="1"/>
  <c r="J24" i="41"/>
  <c r="A24" i="41"/>
  <c r="B24" i="41" s="1"/>
  <c r="J23" i="41"/>
  <c r="A23" i="41"/>
  <c r="B23" i="41" s="1"/>
  <c r="J22" i="41"/>
  <c r="A22" i="41"/>
  <c r="B22" i="41" s="1"/>
  <c r="J21" i="41"/>
  <c r="A21" i="41"/>
  <c r="B21" i="41" s="1"/>
  <c r="J20" i="41"/>
  <c r="A20" i="41"/>
  <c r="B20" i="41" s="1"/>
  <c r="J19" i="41"/>
  <c r="A19" i="41"/>
  <c r="B19" i="41" s="1"/>
  <c r="J18" i="41"/>
  <c r="A18" i="41"/>
  <c r="B18" i="41" s="1"/>
  <c r="J17" i="41"/>
  <c r="A17" i="41"/>
  <c r="J16" i="41"/>
  <c r="A16" i="41"/>
  <c r="B16" i="41" s="1"/>
  <c r="J15" i="41"/>
  <c r="A15" i="41"/>
  <c r="B15" i="41" s="1"/>
  <c r="J14" i="41"/>
  <c r="A14" i="41"/>
  <c r="B14" i="41" s="1"/>
  <c r="J13" i="41"/>
  <c r="A13" i="41"/>
  <c r="C13" i="41" s="1"/>
  <c r="J12" i="41"/>
  <c r="A12" i="41"/>
  <c r="J11" i="41"/>
  <c r="A11" i="41"/>
  <c r="C11" i="41" s="1"/>
  <c r="J10" i="41"/>
  <c r="A10" i="41"/>
  <c r="C10" i="41" s="1"/>
  <c r="J9" i="41"/>
  <c r="A9" i="41"/>
  <c r="C9" i="41" s="1"/>
  <c r="J8" i="41"/>
  <c r="A8" i="41"/>
  <c r="C8" i="41" s="1"/>
  <c r="J7" i="41"/>
  <c r="A7" i="41"/>
  <c r="J6" i="41"/>
  <c r="A6" i="41"/>
  <c r="AD72" i="40"/>
  <c r="Z72" i="40"/>
  <c r="Y72" i="40"/>
  <c r="AD71" i="40"/>
  <c r="Z71" i="40"/>
  <c r="Y71" i="40"/>
  <c r="AD70" i="40"/>
  <c r="Z70" i="40"/>
  <c r="Y70" i="40"/>
  <c r="AD69" i="40"/>
  <c r="Z69" i="40"/>
  <c r="Y69" i="40"/>
  <c r="AD68" i="40"/>
  <c r="Z68" i="40"/>
  <c r="Y68" i="40"/>
  <c r="AD67" i="40"/>
  <c r="Z67" i="40"/>
  <c r="Y67" i="40"/>
  <c r="AD66" i="40"/>
  <c r="Z66" i="40"/>
  <c r="Y66" i="40"/>
  <c r="AD65" i="40"/>
  <c r="Z65" i="40"/>
  <c r="Y65" i="40"/>
  <c r="AD64" i="40"/>
  <c r="Z64" i="40"/>
  <c r="Y64" i="40"/>
  <c r="AD63" i="40"/>
  <c r="Z63" i="40"/>
  <c r="Y63" i="40"/>
  <c r="AD62" i="40"/>
  <c r="Z62" i="40"/>
  <c r="Y62" i="40"/>
  <c r="AD61" i="40"/>
  <c r="Z61" i="40"/>
  <c r="Y61" i="40"/>
  <c r="AD60" i="40"/>
  <c r="Z60" i="40"/>
  <c r="Y60" i="40"/>
  <c r="AD59" i="40"/>
  <c r="Z59" i="40"/>
  <c r="Y59" i="40"/>
  <c r="AD58" i="40"/>
  <c r="Z58" i="40"/>
  <c r="Y58" i="40"/>
  <c r="AD57" i="40"/>
  <c r="Z57" i="40"/>
  <c r="Y57" i="40"/>
  <c r="AD56" i="40"/>
  <c r="Z56" i="40"/>
  <c r="Y56" i="40"/>
  <c r="AD55" i="40"/>
  <c r="Z55" i="40"/>
  <c r="Y55" i="40"/>
  <c r="AD54" i="40"/>
  <c r="Z54" i="40"/>
  <c r="Y54" i="40"/>
  <c r="AD53" i="40"/>
  <c r="Z53" i="40"/>
  <c r="Y53" i="40"/>
  <c r="AD52" i="40"/>
  <c r="Z52" i="40"/>
  <c r="Y52" i="40"/>
  <c r="AD51" i="40"/>
  <c r="Z51" i="40"/>
  <c r="Y51" i="40"/>
  <c r="K51" i="40"/>
  <c r="AD50" i="40"/>
  <c r="Z50" i="40"/>
  <c r="Y50" i="40"/>
  <c r="K50" i="40"/>
  <c r="J50" i="40"/>
  <c r="A50" i="40"/>
  <c r="C50" i="40" s="1"/>
  <c r="AD49" i="40"/>
  <c r="Z49" i="40"/>
  <c r="Y49" i="40"/>
  <c r="K49" i="40"/>
  <c r="J49" i="40"/>
  <c r="A49" i="40"/>
  <c r="C49" i="40" s="1"/>
  <c r="AD48" i="40"/>
  <c r="Z48" i="40"/>
  <c r="Y48" i="40"/>
  <c r="K48" i="40"/>
  <c r="J48" i="40"/>
  <c r="A48" i="40"/>
  <c r="C48" i="40" s="1"/>
  <c r="AD47" i="40"/>
  <c r="Z47" i="40"/>
  <c r="Y47" i="40"/>
  <c r="J47" i="40"/>
  <c r="A47" i="40"/>
  <c r="C47" i="40" s="1"/>
  <c r="AD46" i="40"/>
  <c r="Z46" i="40"/>
  <c r="Y46" i="40"/>
  <c r="J46" i="40"/>
  <c r="A46" i="40"/>
  <c r="C46" i="40" s="1"/>
  <c r="J45" i="40"/>
  <c r="A45" i="40"/>
  <c r="C45" i="40" s="1"/>
  <c r="J44" i="40"/>
  <c r="A44" i="40"/>
  <c r="C44" i="40" s="1"/>
  <c r="J43" i="40"/>
  <c r="A43" i="40"/>
  <c r="C43" i="40" s="1"/>
  <c r="J42" i="40"/>
  <c r="A42" i="40"/>
  <c r="C42" i="40" s="1"/>
  <c r="J41" i="40"/>
  <c r="A41" i="40"/>
  <c r="C41" i="40" s="1"/>
  <c r="J40" i="40"/>
  <c r="A40" i="40"/>
  <c r="C40" i="40" s="1"/>
  <c r="J39" i="40"/>
  <c r="A39" i="40"/>
  <c r="C39" i="40" s="1"/>
  <c r="J38" i="40"/>
  <c r="A38" i="40"/>
  <c r="C38" i="40" s="1"/>
  <c r="J37" i="40"/>
  <c r="A37" i="40"/>
  <c r="C37" i="40" s="1"/>
  <c r="J36" i="40"/>
  <c r="A36" i="40"/>
  <c r="C36" i="40" s="1"/>
  <c r="J35" i="40"/>
  <c r="A35" i="40"/>
  <c r="C35" i="40" s="1"/>
  <c r="J34" i="40"/>
  <c r="A34" i="40"/>
  <c r="C34" i="40" s="1"/>
  <c r="J33" i="40"/>
  <c r="A33" i="40"/>
  <c r="C33" i="40" s="1"/>
  <c r="J32" i="40"/>
  <c r="A32" i="40"/>
  <c r="J31" i="40"/>
  <c r="A31" i="40"/>
  <c r="B31" i="40" s="1"/>
  <c r="J30" i="40"/>
  <c r="A30" i="40"/>
  <c r="C30" i="40" s="1"/>
  <c r="J29" i="40"/>
  <c r="A29" i="40"/>
  <c r="J28" i="40"/>
  <c r="A28" i="40"/>
  <c r="B28" i="40" s="1"/>
  <c r="J27" i="40"/>
  <c r="A27" i="40"/>
  <c r="C27" i="40" s="1"/>
  <c r="J26" i="40"/>
  <c r="A26" i="40"/>
  <c r="C26" i="40" s="1"/>
  <c r="J25" i="40"/>
  <c r="A25" i="40"/>
  <c r="J24" i="40"/>
  <c r="A24" i="40"/>
  <c r="J23" i="40"/>
  <c r="A23" i="40"/>
  <c r="J22" i="40"/>
  <c r="A22" i="40"/>
  <c r="J21" i="40"/>
  <c r="A21" i="40"/>
  <c r="J20" i="40"/>
  <c r="A20" i="40"/>
  <c r="J19" i="40"/>
  <c r="A19" i="40"/>
  <c r="B19" i="40" s="1"/>
  <c r="J18" i="40"/>
  <c r="A18" i="40"/>
  <c r="B18" i="40" s="1"/>
  <c r="J17" i="40"/>
  <c r="A17" i="40"/>
  <c r="B17" i="40" s="1"/>
  <c r="J16" i="40"/>
  <c r="A16" i="40"/>
  <c r="B16" i="40" s="1"/>
  <c r="J15" i="40"/>
  <c r="A15" i="40"/>
  <c r="B15" i="40" s="1"/>
  <c r="J14" i="40"/>
  <c r="A14" i="40"/>
  <c r="B14" i="40" s="1"/>
  <c r="J13" i="40"/>
  <c r="A13" i="40"/>
  <c r="B13" i="40" s="1"/>
  <c r="J12" i="40"/>
  <c r="A12" i="40"/>
  <c r="B12" i="40" s="1"/>
  <c r="J11" i="40"/>
  <c r="A11" i="40"/>
  <c r="B11" i="40" s="1"/>
  <c r="J10" i="40"/>
  <c r="A10" i="40"/>
  <c r="B10" i="40" s="1"/>
  <c r="J9" i="40"/>
  <c r="A9" i="40"/>
  <c r="B9" i="40" s="1"/>
  <c r="J8" i="40"/>
  <c r="A8" i="40"/>
  <c r="B8" i="40" s="1"/>
  <c r="J7" i="40"/>
  <c r="A7" i="40"/>
  <c r="B7" i="40" s="1"/>
  <c r="J6" i="40"/>
  <c r="A6" i="40"/>
  <c r="B6" i="40" s="1"/>
  <c r="AD72" i="39"/>
  <c r="Z72" i="39"/>
  <c r="Y72" i="39"/>
  <c r="AD71" i="39"/>
  <c r="Z71" i="39"/>
  <c r="Y71" i="39"/>
  <c r="AD70" i="39"/>
  <c r="Z70" i="39"/>
  <c r="Y70" i="39"/>
  <c r="AD69" i="39"/>
  <c r="Z69" i="39"/>
  <c r="Y69" i="39"/>
  <c r="AD68" i="39"/>
  <c r="Z68" i="39"/>
  <c r="Y68" i="39"/>
  <c r="AD67" i="39"/>
  <c r="Z67" i="39"/>
  <c r="Y67" i="39"/>
  <c r="AD66" i="39"/>
  <c r="Z66" i="39"/>
  <c r="Y66" i="39"/>
  <c r="AD65" i="39"/>
  <c r="Z65" i="39"/>
  <c r="Y65" i="39"/>
  <c r="AD64" i="39"/>
  <c r="Z64" i="39"/>
  <c r="Y64" i="39"/>
  <c r="AD63" i="39"/>
  <c r="Z63" i="39"/>
  <c r="Y63" i="39"/>
  <c r="AD62" i="39"/>
  <c r="Z62" i="39"/>
  <c r="Y62" i="39"/>
  <c r="AD61" i="39"/>
  <c r="Z61" i="39"/>
  <c r="Y61" i="39"/>
  <c r="AD60" i="39"/>
  <c r="Z60" i="39"/>
  <c r="Y60" i="39"/>
  <c r="AD59" i="39"/>
  <c r="Z59" i="39"/>
  <c r="Y59" i="39"/>
  <c r="AD58" i="39"/>
  <c r="Z58" i="39"/>
  <c r="Y58" i="39"/>
  <c r="AD57" i="39"/>
  <c r="Z57" i="39"/>
  <c r="Y57" i="39"/>
  <c r="AD56" i="39"/>
  <c r="Z56" i="39"/>
  <c r="Y56" i="39"/>
  <c r="AD55" i="39"/>
  <c r="Z55" i="39"/>
  <c r="Y55" i="39"/>
  <c r="AD54" i="39"/>
  <c r="Z54" i="39"/>
  <c r="Y54" i="39"/>
  <c r="AD53" i="39"/>
  <c r="Z53" i="39"/>
  <c r="Y53" i="39"/>
  <c r="AD52" i="39"/>
  <c r="Z52" i="39"/>
  <c r="Y52" i="39"/>
  <c r="AD51" i="39"/>
  <c r="Z51" i="39"/>
  <c r="Y51" i="39"/>
  <c r="K51" i="39"/>
  <c r="AD50" i="39"/>
  <c r="Z50" i="39"/>
  <c r="Y50" i="39"/>
  <c r="K50" i="39"/>
  <c r="J50" i="39"/>
  <c r="A50" i="39"/>
  <c r="C50" i="39" s="1"/>
  <c r="AD49" i="39"/>
  <c r="Z49" i="39"/>
  <c r="Y49" i="39"/>
  <c r="K49" i="39"/>
  <c r="J49" i="39"/>
  <c r="A49" i="39"/>
  <c r="C49" i="39" s="1"/>
  <c r="AD48" i="39"/>
  <c r="Z48" i="39"/>
  <c r="Y48" i="39"/>
  <c r="K48" i="39"/>
  <c r="J48" i="39"/>
  <c r="A48" i="39"/>
  <c r="C48" i="39" s="1"/>
  <c r="AD47" i="39"/>
  <c r="Z47" i="39"/>
  <c r="Y47" i="39"/>
  <c r="J47" i="39"/>
  <c r="A47" i="39"/>
  <c r="C47" i="39" s="1"/>
  <c r="AD46" i="39"/>
  <c r="Z46" i="39"/>
  <c r="Y46" i="39"/>
  <c r="J46" i="39"/>
  <c r="A46" i="39"/>
  <c r="C46" i="39" s="1"/>
  <c r="J45" i="39"/>
  <c r="A45" i="39"/>
  <c r="C45" i="39" s="1"/>
  <c r="J44" i="39"/>
  <c r="A44" i="39"/>
  <c r="C44" i="39" s="1"/>
  <c r="J43" i="39"/>
  <c r="A43" i="39"/>
  <c r="C43" i="39" s="1"/>
  <c r="J42" i="39"/>
  <c r="A42" i="39"/>
  <c r="C42" i="39" s="1"/>
  <c r="J41" i="39"/>
  <c r="A41" i="39"/>
  <c r="C41" i="39" s="1"/>
  <c r="J40" i="39"/>
  <c r="A40" i="39"/>
  <c r="C40" i="39" s="1"/>
  <c r="J39" i="39"/>
  <c r="A39" i="39"/>
  <c r="C39" i="39" s="1"/>
  <c r="J38" i="39"/>
  <c r="A38" i="39"/>
  <c r="C38" i="39" s="1"/>
  <c r="J37" i="39"/>
  <c r="A37" i="39"/>
  <c r="C37" i="39" s="1"/>
  <c r="J36" i="39"/>
  <c r="A36" i="39"/>
  <c r="C36" i="39" s="1"/>
  <c r="J35" i="39"/>
  <c r="A35" i="39"/>
  <c r="C35" i="39" s="1"/>
  <c r="J34" i="39"/>
  <c r="A34" i="39"/>
  <c r="C34" i="39" s="1"/>
  <c r="J33" i="39"/>
  <c r="A33" i="39"/>
  <c r="C33" i="39" s="1"/>
  <c r="J32" i="39"/>
  <c r="A32" i="39"/>
  <c r="J31" i="39"/>
  <c r="A31" i="39"/>
  <c r="J30" i="39"/>
  <c r="A30" i="39"/>
  <c r="C30" i="39" s="1"/>
  <c r="J29" i="39"/>
  <c r="A29" i="39"/>
  <c r="J28" i="39"/>
  <c r="A28" i="39"/>
  <c r="C28" i="39" s="1"/>
  <c r="J27" i="39"/>
  <c r="A27" i="39"/>
  <c r="J26" i="39"/>
  <c r="A26" i="39"/>
  <c r="B26" i="39" s="1"/>
  <c r="J25" i="39"/>
  <c r="A25" i="39"/>
  <c r="C25" i="39" s="1"/>
  <c r="J24" i="39"/>
  <c r="A24" i="39"/>
  <c r="J23" i="39"/>
  <c r="A23" i="39"/>
  <c r="C23" i="39" s="1"/>
  <c r="J22" i="39"/>
  <c r="A22" i="39"/>
  <c r="J21" i="39"/>
  <c r="A21" i="39"/>
  <c r="C21" i="39" s="1"/>
  <c r="J20" i="39"/>
  <c r="A20" i="39"/>
  <c r="J19" i="39"/>
  <c r="A19" i="39"/>
  <c r="C19" i="39" s="1"/>
  <c r="J18" i="39"/>
  <c r="A18" i="39"/>
  <c r="J17" i="39"/>
  <c r="A17" i="39"/>
  <c r="C17" i="39" s="1"/>
  <c r="J16" i="39"/>
  <c r="A16" i="39"/>
  <c r="C16" i="39" s="1"/>
  <c r="J15" i="39"/>
  <c r="A15" i="39"/>
  <c r="C15" i="39" s="1"/>
  <c r="J14" i="39"/>
  <c r="A14" i="39"/>
  <c r="C14" i="39" s="1"/>
  <c r="J13" i="39"/>
  <c r="A13" i="39"/>
  <c r="C13" i="39" s="1"/>
  <c r="J12" i="39"/>
  <c r="A12" i="39"/>
  <c r="C12" i="39" s="1"/>
  <c r="J11" i="39"/>
  <c r="A11" i="39"/>
  <c r="C11" i="39" s="1"/>
  <c r="J10" i="39"/>
  <c r="A10" i="39"/>
  <c r="C10" i="39" s="1"/>
  <c r="J9" i="39"/>
  <c r="A9" i="39"/>
  <c r="C9" i="39" s="1"/>
  <c r="J8" i="39"/>
  <c r="A8" i="39"/>
  <c r="C8" i="39" s="1"/>
  <c r="J7" i="39"/>
  <c r="A7" i="39"/>
  <c r="C7" i="39" s="1"/>
  <c r="J6" i="39"/>
  <c r="A6" i="39"/>
  <c r="C6" i="39" s="1"/>
  <c r="AD72" i="38"/>
  <c r="Z72" i="38"/>
  <c r="Y72" i="38"/>
  <c r="AD71" i="38"/>
  <c r="Z71" i="38"/>
  <c r="Y71" i="38"/>
  <c r="AD70" i="38"/>
  <c r="Z70" i="38"/>
  <c r="Y70" i="38"/>
  <c r="AD69" i="38"/>
  <c r="Z69" i="38"/>
  <c r="Y69" i="38"/>
  <c r="AD68" i="38"/>
  <c r="Z68" i="38"/>
  <c r="Y68" i="38"/>
  <c r="AD67" i="38"/>
  <c r="Z67" i="38"/>
  <c r="Y67" i="38"/>
  <c r="AD66" i="38"/>
  <c r="Z66" i="38"/>
  <c r="Y66" i="38"/>
  <c r="AD65" i="38"/>
  <c r="Z65" i="38"/>
  <c r="Y65" i="38"/>
  <c r="AD64" i="38"/>
  <c r="Z64" i="38"/>
  <c r="Y64" i="38"/>
  <c r="AD63" i="38"/>
  <c r="Z63" i="38"/>
  <c r="Y63" i="38"/>
  <c r="AD62" i="38"/>
  <c r="Z62" i="38"/>
  <c r="Y62" i="38"/>
  <c r="AD61" i="38"/>
  <c r="Z61" i="38"/>
  <c r="Y61" i="38"/>
  <c r="AD60" i="38"/>
  <c r="Z60" i="38"/>
  <c r="Y60" i="38"/>
  <c r="AD59" i="38"/>
  <c r="Z59" i="38"/>
  <c r="Y59" i="38"/>
  <c r="AD58" i="38"/>
  <c r="Z58" i="38"/>
  <c r="Y58" i="38"/>
  <c r="AD57" i="38"/>
  <c r="Z57" i="38"/>
  <c r="Y57" i="38"/>
  <c r="AD56" i="38"/>
  <c r="Z56" i="38"/>
  <c r="Y56" i="38"/>
  <c r="AD55" i="38"/>
  <c r="Z55" i="38"/>
  <c r="Y55" i="38"/>
  <c r="AD54" i="38"/>
  <c r="Z54" i="38"/>
  <c r="Y54" i="38"/>
  <c r="AD53" i="38"/>
  <c r="Z53" i="38"/>
  <c r="Y53" i="38"/>
  <c r="AD52" i="38"/>
  <c r="Z52" i="38"/>
  <c r="Y52" i="38"/>
  <c r="AD51" i="38"/>
  <c r="Z51" i="38"/>
  <c r="Y51" i="38"/>
  <c r="K51" i="38"/>
  <c r="AD50" i="38"/>
  <c r="Z50" i="38"/>
  <c r="Y50" i="38"/>
  <c r="K50" i="38"/>
  <c r="J50" i="38"/>
  <c r="A50" i="38"/>
  <c r="C50" i="38" s="1"/>
  <c r="AD49" i="38"/>
  <c r="Z49" i="38"/>
  <c r="Y49" i="38"/>
  <c r="K49" i="38"/>
  <c r="J49" i="38"/>
  <c r="A49" i="38"/>
  <c r="C49" i="38" s="1"/>
  <c r="AD48" i="38"/>
  <c r="Z48" i="38"/>
  <c r="Y48" i="38"/>
  <c r="K48" i="38"/>
  <c r="J48" i="38"/>
  <c r="A48" i="38"/>
  <c r="C48" i="38" s="1"/>
  <c r="AD47" i="38"/>
  <c r="Z47" i="38"/>
  <c r="Y47" i="38"/>
  <c r="J47" i="38"/>
  <c r="A47" i="38"/>
  <c r="C47" i="38" s="1"/>
  <c r="AD46" i="38"/>
  <c r="Z46" i="38"/>
  <c r="Y46" i="38"/>
  <c r="J46" i="38"/>
  <c r="A46" i="38"/>
  <c r="C46" i="38" s="1"/>
  <c r="J45" i="38"/>
  <c r="A45" i="38"/>
  <c r="C45" i="38" s="1"/>
  <c r="J44" i="38"/>
  <c r="A44" i="38"/>
  <c r="C44" i="38" s="1"/>
  <c r="J43" i="38"/>
  <c r="A43" i="38"/>
  <c r="C43" i="38" s="1"/>
  <c r="J42" i="38"/>
  <c r="A42" i="38"/>
  <c r="C42" i="38" s="1"/>
  <c r="J41" i="38"/>
  <c r="A41" i="38"/>
  <c r="C41" i="38" s="1"/>
  <c r="J40" i="38"/>
  <c r="A40" i="38"/>
  <c r="C40" i="38" s="1"/>
  <c r="J39" i="38"/>
  <c r="A39" i="38"/>
  <c r="C39" i="38" s="1"/>
  <c r="J38" i="38"/>
  <c r="A38" i="38"/>
  <c r="J37" i="38"/>
  <c r="A37" i="38"/>
  <c r="J36" i="38"/>
  <c r="A36" i="38"/>
  <c r="J35" i="38"/>
  <c r="A35" i="38"/>
  <c r="J34" i="38"/>
  <c r="A34" i="38"/>
  <c r="J33" i="38"/>
  <c r="A33" i="38"/>
  <c r="C33" i="38" s="1"/>
  <c r="J32" i="38"/>
  <c r="A32" i="38"/>
  <c r="J31" i="38"/>
  <c r="A31" i="38"/>
  <c r="J30" i="38"/>
  <c r="A30" i="38"/>
  <c r="J29" i="38"/>
  <c r="A29" i="38"/>
  <c r="J28" i="38"/>
  <c r="A28" i="38"/>
  <c r="C28" i="38" s="1"/>
  <c r="J27" i="38"/>
  <c r="A27" i="38"/>
  <c r="C27" i="38" s="1"/>
  <c r="J26" i="38"/>
  <c r="A26" i="38"/>
  <c r="J25" i="38"/>
  <c r="A25" i="38"/>
  <c r="B25" i="38" s="1"/>
  <c r="J24" i="38"/>
  <c r="A24" i="38"/>
  <c r="B24" i="38" s="1"/>
  <c r="J23" i="38"/>
  <c r="A23" i="38"/>
  <c r="B23" i="38" s="1"/>
  <c r="J22" i="38"/>
  <c r="A22" i="38"/>
  <c r="B22" i="38" s="1"/>
  <c r="J21" i="38"/>
  <c r="A21" i="38"/>
  <c r="B21" i="38" s="1"/>
  <c r="J20" i="38"/>
  <c r="A20" i="38"/>
  <c r="B20" i="38" s="1"/>
  <c r="J19" i="38"/>
  <c r="A19" i="38"/>
  <c r="B19" i="38" s="1"/>
  <c r="J18" i="38"/>
  <c r="A18" i="38"/>
  <c r="B18" i="38" s="1"/>
  <c r="J17" i="38"/>
  <c r="A17" i="38"/>
  <c r="B17" i="38" s="1"/>
  <c r="J16" i="38"/>
  <c r="A16" i="38"/>
  <c r="B16" i="38" s="1"/>
  <c r="J15" i="38"/>
  <c r="A15" i="38"/>
  <c r="B15" i="38" s="1"/>
  <c r="J14" i="38"/>
  <c r="A14" i="38"/>
  <c r="B14" i="38" s="1"/>
  <c r="J13" i="38"/>
  <c r="A13" i="38"/>
  <c r="B13" i="38" s="1"/>
  <c r="J12" i="38"/>
  <c r="A12" i="38"/>
  <c r="B12" i="38" s="1"/>
  <c r="J11" i="38"/>
  <c r="A11" i="38"/>
  <c r="B11" i="38" s="1"/>
  <c r="J10" i="38"/>
  <c r="A10" i="38"/>
  <c r="B10" i="38" s="1"/>
  <c r="J9" i="38"/>
  <c r="A9" i="38"/>
  <c r="B9" i="38" s="1"/>
  <c r="J8" i="38"/>
  <c r="A8" i="38"/>
  <c r="B8" i="38" s="1"/>
  <c r="J7" i="38"/>
  <c r="A7" i="38"/>
  <c r="B7" i="38" s="1"/>
  <c r="J6" i="38"/>
  <c r="A6" i="38"/>
  <c r="B6" i="38" s="1"/>
  <c r="AD72" i="37"/>
  <c r="Z72" i="37"/>
  <c r="Y72" i="37"/>
  <c r="AD71" i="37"/>
  <c r="Z71" i="37"/>
  <c r="Y71" i="37"/>
  <c r="AD70" i="37"/>
  <c r="Z70" i="37"/>
  <c r="Y70" i="37"/>
  <c r="AD69" i="37"/>
  <c r="Z69" i="37"/>
  <c r="Y69" i="37"/>
  <c r="AD68" i="37"/>
  <c r="Z68" i="37"/>
  <c r="Y68" i="37"/>
  <c r="AD67" i="37"/>
  <c r="Z67" i="37"/>
  <c r="Y67" i="37"/>
  <c r="AD66" i="37"/>
  <c r="Z66" i="37"/>
  <c r="Y66" i="37"/>
  <c r="AD65" i="37"/>
  <c r="Z65" i="37"/>
  <c r="Y65" i="37"/>
  <c r="AD64" i="37"/>
  <c r="Z64" i="37"/>
  <c r="Y64" i="37"/>
  <c r="AD63" i="37"/>
  <c r="Z63" i="37"/>
  <c r="Y63" i="37"/>
  <c r="AD62" i="37"/>
  <c r="Z62" i="37"/>
  <c r="Y62" i="37"/>
  <c r="AD61" i="37"/>
  <c r="Z61" i="37"/>
  <c r="Y61" i="37"/>
  <c r="AD60" i="37"/>
  <c r="Z60" i="37"/>
  <c r="Y60" i="37"/>
  <c r="AD59" i="37"/>
  <c r="Z59" i="37"/>
  <c r="Y59" i="37"/>
  <c r="AD58" i="37"/>
  <c r="Z58" i="37"/>
  <c r="Y58" i="37"/>
  <c r="AD57" i="37"/>
  <c r="Z57" i="37"/>
  <c r="Y57" i="37"/>
  <c r="AD56" i="37"/>
  <c r="Z56" i="37"/>
  <c r="Y56" i="37"/>
  <c r="AD55" i="37"/>
  <c r="Z55" i="37"/>
  <c r="Y55" i="37"/>
  <c r="AD54" i="37"/>
  <c r="Z54" i="37"/>
  <c r="Y54" i="37"/>
  <c r="AD53" i="37"/>
  <c r="Z53" i="37"/>
  <c r="Y53" i="37"/>
  <c r="AD52" i="37"/>
  <c r="Z52" i="37"/>
  <c r="Y52" i="37"/>
  <c r="AD51" i="37"/>
  <c r="Z51" i="37"/>
  <c r="Y51" i="37"/>
  <c r="K51" i="37"/>
  <c r="AD50" i="37"/>
  <c r="Z50" i="37"/>
  <c r="Y50" i="37"/>
  <c r="K50" i="37"/>
  <c r="J50" i="37"/>
  <c r="A50" i="37"/>
  <c r="C50" i="37" s="1"/>
  <c r="AD49" i="37"/>
  <c r="Z49" i="37"/>
  <c r="Y49" i="37"/>
  <c r="K49" i="37"/>
  <c r="J49" i="37"/>
  <c r="A49" i="37"/>
  <c r="C49" i="37" s="1"/>
  <c r="AD48" i="37"/>
  <c r="Z48" i="37"/>
  <c r="Y48" i="37"/>
  <c r="K48" i="37"/>
  <c r="J48" i="37"/>
  <c r="A48" i="37"/>
  <c r="C48" i="37" s="1"/>
  <c r="AD47" i="37"/>
  <c r="Z47" i="37"/>
  <c r="Y47" i="37"/>
  <c r="J47" i="37"/>
  <c r="A47" i="37"/>
  <c r="C47" i="37" s="1"/>
  <c r="AD46" i="37"/>
  <c r="Z46" i="37"/>
  <c r="Y46" i="37"/>
  <c r="J46" i="37"/>
  <c r="A46" i="37"/>
  <c r="C46" i="37" s="1"/>
  <c r="J45" i="37"/>
  <c r="A45" i="37"/>
  <c r="C45" i="37" s="1"/>
  <c r="J44" i="37"/>
  <c r="A44" i="37"/>
  <c r="C44" i="37" s="1"/>
  <c r="J43" i="37"/>
  <c r="A43" i="37"/>
  <c r="C43" i="37" s="1"/>
  <c r="J42" i="37"/>
  <c r="A42" i="37"/>
  <c r="J41" i="37"/>
  <c r="A41" i="37"/>
  <c r="J40" i="37"/>
  <c r="A40" i="37"/>
  <c r="J39" i="37"/>
  <c r="A39" i="37"/>
  <c r="J38" i="37"/>
  <c r="A38" i="37"/>
  <c r="J37" i="37"/>
  <c r="A37" i="37"/>
  <c r="J36" i="37"/>
  <c r="A36" i="37"/>
  <c r="J35" i="37"/>
  <c r="A35" i="37"/>
  <c r="J34" i="37"/>
  <c r="A34" i="37"/>
  <c r="J33" i="37"/>
  <c r="A33" i="37"/>
  <c r="C33" i="37" s="1"/>
  <c r="J32" i="37"/>
  <c r="A32" i="37"/>
  <c r="J31" i="37"/>
  <c r="A31" i="37"/>
  <c r="C31" i="37" s="1"/>
  <c r="J30" i="37"/>
  <c r="A30" i="37"/>
  <c r="C30" i="37" s="1"/>
  <c r="J29" i="37"/>
  <c r="A29" i="37"/>
  <c r="J28" i="37"/>
  <c r="A28" i="37"/>
  <c r="C28" i="37" s="1"/>
  <c r="J27" i="37"/>
  <c r="A27" i="37"/>
  <c r="C27" i="37" s="1"/>
  <c r="J26" i="37"/>
  <c r="A26" i="37"/>
  <c r="C26" i="37" s="1"/>
  <c r="J25" i="37"/>
  <c r="A25" i="37"/>
  <c r="B25" i="37" s="1"/>
  <c r="J24" i="37"/>
  <c r="A24" i="37"/>
  <c r="B24" i="37" s="1"/>
  <c r="J23" i="37"/>
  <c r="A23" i="37"/>
  <c r="B23" i="37" s="1"/>
  <c r="J22" i="37"/>
  <c r="A22" i="37"/>
  <c r="B22" i="37" s="1"/>
  <c r="J21" i="37"/>
  <c r="A21" i="37"/>
  <c r="J20" i="37"/>
  <c r="A20" i="37"/>
  <c r="B20" i="37" s="1"/>
  <c r="J19" i="37"/>
  <c r="A19" i="37"/>
  <c r="B19" i="37" s="1"/>
  <c r="J18" i="37"/>
  <c r="A18" i="37"/>
  <c r="B18" i="37" s="1"/>
  <c r="J17" i="37"/>
  <c r="A17" i="37"/>
  <c r="B17" i="37" s="1"/>
  <c r="J16" i="37"/>
  <c r="A16" i="37"/>
  <c r="B16" i="37" s="1"/>
  <c r="J15" i="37"/>
  <c r="A15" i="37"/>
  <c r="B15" i="37" s="1"/>
  <c r="J14" i="37"/>
  <c r="A14" i="37"/>
  <c r="B14" i="37" s="1"/>
  <c r="J13" i="37"/>
  <c r="A13" i="37"/>
  <c r="B13" i="37" s="1"/>
  <c r="J12" i="37"/>
  <c r="A12" i="37"/>
  <c r="B12" i="37" s="1"/>
  <c r="J11" i="37"/>
  <c r="A11" i="37"/>
  <c r="B11" i="37" s="1"/>
  <c r="J10" i="37"/>
  <c r="A10" i="37"/>
  <c r="B10" i="37" s="1"/>
  <c r="J9" i="37"/>
  <c r="A9" i="37"/>
  <c r="B9" i="37" s="1"/>
  <c r="J8" i="37"/>
  <c r="A8" i="37"/>
  <c r="B8" i="37" s="1"/>
  <c r="J7" i="37"/>
  <c r="A7" i="37"/>
  <c r="B7" i="37" s="1"/>
  <c r="J6" i="37"/>
  <c r="A6" i="37"/>
  <c r="B6" i="37" s="1"/>
  <c r="AD72" i="36"/>
  <c r="Z72" i="36"/>
  <c r="Y72" i="36"/>
  <c r="AD71" i="36"/>
  <c r="Z71" i="36"/>
  <c r="Y71" i="36"/>
  <c r="AD70" i="36"/>
  <c r="Z70" i="36"/>
  <c r="Y70" i="36"/>
  <c r="AD69" i="36"/>
  <c r="Z69" i="36"/>
  <c r="Y69" i="36"/>
  <c r="AD68" i="36"/>
  <c r="Z68" i="36"/>
  <c r="Y68" i="36"/>
  <c r="AD67" i="36"/>
  <c r="Z67" i="36"/>
  <c r="Y67" i="36"/>
  <c r="AD66" i="36"/>
  <c r="Z66" i="36"/>
  <c r="Y66" i="36"/>
  <c r="AD65" i="36"/>
  <c r="Z65" i="36"/>
  <c r="Y65" i="36"/>
  <c r="AD64" i="36"/>
  <c r="Z64" i="36"/>
  <c r="Y64" i="36"/>
  <c r="AD63" i="36"/>
  <c r="Z63" i="36"/>
  <c r="Y63" i="36"/>
  <c r="AD62" i="36"/>
  <c r="Z62" i="36"/>
  <c r="Y62" i="36"/>
  <c r="AD61" i="36"/>
  <c r="Z61" i="36"/>
  <c r="Y61" i="36"/>
  <c r="AD60" i="36"/>
  <c r="Z60" i="36"/>
  <c r="Y60" i="36"/>
  <c r="AD59" i="36"/>
  <c r="Z59" i="36"/>
  <c r="Y59" i="36"/>
  <c r="AD58" i="36"/>
  <c r="Z58" i="36"/>
  <c r="Y58" i="36"/>
  <c r="AD57" i="36"/>
  <c r="Z57" i="36"/>
  <c r="Y57" i="36"/>
  <c r="AD56" i="36"/>
  <c r="Z56" i="36"/>
  <c r="Y56" i="36"/>
  <c r="AD55" i="36"/>
  <c r="Z55" i="36"/>
  <c r="Y55" i="36"/>
  <c r="AD54" i="36"/>
  <c r="Z54" i="36"/>
  <c r="Y54" i="36"/>
  <c r="AD53" i="36"/>
  <c r="Z53" i="36"/>
  <c r="Y53" i="36"/>
  <c r="AD52" i="36"/>
  <c r="Z52" i="36"/>
  <c r="Y52" i="36"/>
  <c r="AD51" i="36"/>
  <c r="Z51" i="36"/>
  <c r="Y51" i="36"/>
  <c r="K51" i="36"/>
  <c r="AD50" i="36"/>
  <c r="Z50" i="36"/>
  <c r="Y50" i="36"/>
  <c r="K50" i="36"/>
  <c r="J50" i="36"/>
  <c r="A50" i="36"/>
  <c r="AD49" i="36"/>
  <c r="Z49" i="36"/>
  <c r="Y49" i="36"/>
  <c r="K49" i="36"/>
  <c r="J49" i="36"/>
  <c r="A49" i="36"/>
  <c r="AD48" i="36"/>
  <c r="Z48" i="36"/>
  <c r="Y48" i="36"/>
  <c r="K48" i="36"/>
  <c r="J48" i="36"/>
  <c r="A48" i="36"/>
  <c r="C48" i="36" s="1"/>
  <c r="AD47" i="36"/>
  <c r="Z47" i="36"/>
  <c r="Y47" i="36"/>
  <c r="J47" i="36"/>
  <c r="A47" i="36"/>
  <c r="C47" i="36" s="1"/>
  <c r="AD46" i="36"/>
  <c r="Z46" i="36"/>
  <c r="Y46" i="36"/>
  <c r="J46" i="36"/>
  <c r="A46" i="36"/>
  <c r="J45" i="36"/>
  <c r="A45" i="36"/>
  <c r="J44" i="36"/>
  <c r="A44" i="36"/>
  <c r="J43" i="36"/>
  <c r="A43" i="36"/>
  <c r="J42" i="36"/>
  <c r="A42" i="36"/>
  <c r="J41" i="36"/>
  <c r="A41" i="36"/>
  <c r="C41" i="36" s="1"/>
  <c r="J40" i="36"/>
  <c r="A40" i="36"/>
  <c r="J39" i="36"/>
  <c r="A39" i="36"/>
  <c r="C39" i="36" s="1"/>
  <c r="J38" i="36"/>
  <c r="A38" i="36"/>
  <c r="J37" i="36"/>
  <c r="A37" i="36"/>
  <c r="J36" i="36"/>
  <c r="A36" i="36"/>
  <c r="J35" i="36"/>
  <c r="A35" i="36"/>
  <c r="C35" i="36" s="1"/>
  <c r="J34" i="36"/>
  <c r="A34" i="36"/>
  <c r="J33" i="36"/>
  <c r="A33" i="36"/>
  <c r="B33" i="36" s="1"/>
  <c r="J32" i="36"/>
  <c r="A32" i="36"/>
  <c r="J31" i="36"/>
  <c r="A31" i="36"/>
  <c r="J30" i="36"/>
  <c r="A30" i="36"/>
  <c r="B30" i="36" s="1"/>
  <c r="J29" i="36"/>
  <c r="A29" i="36"/>
  <c r="J28" i="36"/>
  <c r="A28" i="36"/>
  <c r="C28" i="36" s="1"/>
  <c r="J27" i="36"/>
  <c r="A27" i="36"/>
  <c r="J26" i="36"/>
  <c r="A26" i="36"/>
  <c r="J25" i="36"/>
  <c r="A25" i="36"/>
  <c r="B25" i="36" s="1"/>
  <c r="J24" i="36"/>
  <c r="A24" i="36"/>
  <c r="B24" i="36" s="1"/>
  <c r="J23" i="36"/>
  <c r="A23" i="36"/>
  <c r="B23" i="36" s="1"/>
  <c r="J22" i="36"/>
  <c r="A22" i="36"/>
  <c r="B22" i="36" s="1"/>
  <c r="J21" i="36"/>
  <c r="A21" i="36"/>
  <c r="B21" i="36" s="1"/>
  <c r="J20" i="36"/>
  <c r="A20" i="36"/>
  <c r="B20" i="36" s="1"/>
  <c r="J19" i="36"/>
  <c r="A19" i="36"/>
  <c r="J18" i="36"/>
  <c r="A18" i="36"/>
  <c r="B18" i="36" s="1"/>
  <c r="J17" i="36"/>
  <c r="A17" i="36"/>
  <c r="B17" i="36" s="1"/>
  <c r="J16" i="36"/>
  <c r="A16" i="36"/>
  <c r="B16" i="36" s="1"/>
  <c r="J15" i="36"/>
  <c r="A15" i="36"/>
  <c r="J14" i="36"/>
  <c r="A14" i="36"/>
  <c r="B14" i="36" s="1"/>
  <c r="J13" i="36"/>
  <c r="A13" i="36"/>
  <c r="B13" i="36" s="1"/>
  <c r="J12" i="36"/>
  <c r="A12" i="36"/>
  <c r="B12" i="36" s="1"/>
  <c r="J11" i="36"/>
  <c r="A11" i="36"/>
  <c r="J10" i="36"/>
  <c r="A10" i="36"/>
  <c r="C10" i="36" s="1"/>
  <c r="J9" i="36"/>
  <c r="A9" i="36"/>
  <c r="J8" i="36"/>
  <c r="A8" i="36"/>
  <c r="C8" i="36" s="1"/>
  <c r="J7" i="36"/>
  <c r="A7" i="36"/>
  <c r="J6" i="36"/>
  <c r="A6" i="36"/>
  <c r="C6" i="36" s="1"/>
  <c r="AD72" i="35"/>
  <c r="Z72" i="35"/>
  <c r="Y72" i="35"/>
  <c r="AD71" i="35"/>
  <c r="Z71" i="35"/>
  <c r="Y71" i="35"/>
  <c r="AD70" i="35"/>
  <c r="Z70" i="35"/>
  <c r="Y70" i="35"/>
  <c r="AD69" i="35"/>
  <c r="Z69" i="35"/>
  <c r="Y69" i="35"/>
  <c r="AD68" i="35"/>
  <c r="Z68" i="35"/>
  <c r="Y68" i="35"/>
  <c r="AD67" i="35"/>
  <c r="Z67" i="35"/>
  <c r="Y67" i="35"/>
  <c r="AD66" i="35"/>
  <c r="Z66" i="35"/>
  <c r="Y66" i="35"/>
  <c r="AD65" i="35"/>
  <c r="Z65" i="35"/>
  <c r="Y65" i="35"/>
  <c r="AD64" i="35"/>
  <c r="Z64" i="35"/>
  <c r="Y64" i="35"/>
  <c r="AD63" i="35"/>
  <c r="Z63" i="35"/>
  <c r="Y63" i="35"/>
  <c r="AD62" i="35"/>
  <c r="Z62" i="35"/>
  <c r="Y62" i="35"/>
  <c r="AD61" i="35"/>
  <c r="Z61" i="35"/>
  <c r="Y61" i="35"/>
  <c r="AD60" i="35"/>
  <c r="Z60" i="35"/>
  <c r="Y60" i="35"/>
  <c r="AD59" i="35"/>
  <c r="Z59" i="35"/>
  <c r="Y59" i="35"/>
  <c r="AD58" i="35"/>
  <c r="Z58" i="35"/>
  <c r="Y58" i="35"/>
  <c r="AD57" i="35"/>
  <c r="Z57" i="35"/>
  <c r="Y57" i="35"/>
  <c r="AD56" i="35"/>
  <c r="Z56" i="35"/>
  <c r="Y56" i="35"/>
  <c r="AD55" i="35"/>
  <c r="Z55" i="35"/>
  <c r="Y55" i="35"/>
  <c r="AD54" i="35"/>
  <c r="Z54" i="35"/>
  <c r="Y54" i="35"/>
  <c r="AD53" i="35"/>
  <c r="Z53" i="35"/>
  <c r="Y53" i="35"/>
  <c r="AD52" i="35"/>
  <c r="Z52" i="35"/>
  <c r="Y52" i="35"/>
  <c r="AD51" i="35"/>
  <c r="Z51" i="35"/>
  <c r="Y51" i="35"/>
  <c r="K51" i="35"/>
  <c r="AD50" i="35"/>
  <c r="Z50" i="35"/>
  <c r="Y50" i="35"/>
  <c r="K50" i="35"/>
  <c r="J50" i="35"/>
  <c r="A50" i="35"/>
  <c r="C50" i="35" s="1"/>
  <c r="AD49" i="35"/>
  <c r="Z49" i="35"/>
  <c r="Y49" i="35"/>
  <c r="K49" i="35"/>
  <c r="J49" i="35"/>
  <c r="A49" i="35"/>
  <c r="C49" i="35" s="1"/>
  <c r="AD48" i="35"/>
  <c r="Z48" i="35"/>
  <c r="Y48" i="35"/>
  <c r="K48" i="35"/>
  <c r="J48" i="35"/>
  <c r="A48" i="35"/>
  <c r="C48" i="35" s="1"/>
  <c r="AD47" i="35"/>
  <c r="Z47" i="35"/>
  <c r="Y47" i="35"/>
  <c r="J47" i="35"/>
  <c r="A47" i="35"/>
  <c r="C47" i="35" s="1"/>
  <c r="AD46" i="35"/>
  <c r="Z46" i="35"/>
  <c r="Y46" i="35"/>
  <c r="J46" i="35"/>
  <c r="A46" i="35"/>
  <c r="C46" i="35" s="1"/>
  <c r="J45" i="35"/>
  <c r="A45" i="35"/>
  <c r="C45" i="35" s="1"/>
  <c r="J44" i="35"/>
  <c r="A44" i="35"/>
  <c r="C44" i="35" s="1"/>
  <c r="J43" i="35"/>
  <c r="A43" i="35"/>
  <c r="C43" i="35" s="1"/>
  <c r="J42" i="35"/>
  <c r="A42" i="35"/>
  <c r="C42" i="35" s="1"/>
  <c r="J41" i="35"/>
  <c r="A41" i="35"/>
  <c r="C41" i="35" s="1"/>
  <c r="J40" i="35"/>
  <c r="A40" i="35"/>
  <c r="J39" i="35"/>
  <c r="A39" i="35"/>
  <c r="J38" i="35"/>
  <c r="A38" i="35"/>
  <c r="J37" i="35"/>
  <c r="A37" i="35"/>
  <c r="J36" i="35"/>
  <c r="A36" i="35"/>
  <c r="J35" i="35"/>
  <c r="A35" i="35"/>
  <c r="J34" i="35"/>
  <c r="A34" i="35"/>
  <c r="J33" i="35"/>
  <c r="A33" i="35"/>
  <c r="J32" i="35"/>
  <c r="A32" i="35"/>
  <c r="J31" i="35"/>
  <c r="A31" i="35"/>
  <c r="J30" i="35"/>
  <c r="A30" i="35"/>
  <c r="B30" i="35" s="1"/>
  <c r="J29" i="35"/>
  <c r="A29" i="35"/>
  <c r="B29" i="35" s="1"/>
  <c r="J28" i="35"/>
  <c r="A28" i="35"/>
  <c r="C28" i="35" s="1"/>
  <c r="J27" i="35"/>
  <c r="A27" i="35"/>
  <c r="C27" i="35" s="1"/>
  <c r="J26" i="35"/>
  <c r="A26" i="35"/>
  <c r="B26" i="35" s="1"/>
  <c r="J25" i="35"/>
  <c r="A25" i="35"/>
  <c r="C25" i="35" s="1"/>
  <c r="J24" i="35"/>
  <c r="A24" i="35"/>
  <c r="C24" i="35" s="1"/>
  <c r="J23" i="35"/>
  <c r="A23" i="35"/>
  <c r="C23" i="35" s="1"/>
  <c r="J22" i="35"/>
  <c r="A22" i="35"/>
  <c r="C22" i="35" s="1"/>
  <c r="J21" i="35"/>
  <c r="A21" i="35"/>
  <c r="C21" i="35" s="1"/>
  <c r="J20" i="35"/>
  <c r="A20" i="35"/>
  <c r="C20" i="35" s="1"/>
  <c r="J19" i="35"/>
  <c r="A19" i="35"/>
  <c r="C19" i="35" s="1"/>
  <c r="J18" i="35"/>
  <c r="A18" i="35"/>
  <c r="C18" i="35" s="1"/>
  <c r="J17" i="35"/>
  <c r="A17" i="35"/>
  <c r="C17" i="35" s="1"/>
  <c r="J16" i="35"/>
  <c r="A16" i="35"/>
  <c r="C16" i="35" s="1"/>
  <c r="J15" i="35"/>
  <c r="A15" i="35"/>
  <c r="C15" i="35" s="1"/>
  <c r="J14" i="35"/>
  <c r="A14" i="35"/>
  <c r="C14" i="35" s="1"/>
  <c r="J13" i="35"/>
  <c r="A13" i="35"/>
  <c r="C13" i="35" s="1"/>
  <c r="J12" i="35"/>
  <c r="A12" i="35"/>
  <c r="C12" i="35" s="1"/>
  <c r="J11" i="35"/>
  <c r="A11" i="35"/>
  <c r="C11" i="35" s="1"/>
  <c r="J10" i="35"/>
  <c r="A10" i="35"/>
  <c r="C10" i="35" s="1"/>
  <c r="J9" i="35"/>
  <c r="A9" i="35"/>
  <c r="C9" i="35" s="1"/>
  <c r="J8" i="35"/>
  <c r="A8" i="35"/>
  <c r="C8" i="35" s="1"/>
  <c r="J7" i="35"/>
  <c r="A7" i="35"/>
  <c r="C7" i="35" s="1"/>
  <c r="J6" i="35"/>
  <c r="A6" i="35"/>
  <c r="C6" i="35" s="1"/>
  <c r="AD72" i="34"/>
  <c r="Z72" i="34"/>
  <c r="Y72" i="34"/>
  <c r="AD71" i="34"/>
  <c r="Z71" i="34"/>
  <c r="Y71" i="34"/>
  <c r="AD70" i="34"/>
  <c r="Z70" i="34"/>
  <c r="Y70" i="34"/>
  <c r="AD69" i="34"/>
  <c r="Z69" i="34"/>
  <c r="Y69" i="34"/>
  <c r="AD68" i="34"/>
  <c r="Z68" i="34"/>
  <c r="Y68" i="34"/>
  <c r="AD67" i="34"/>
  <c r="Z67" i="34"/>
  <c r="Y67" i="34"/>
  <c r="AD66" i="34"/>
  <c r="Z66" i="34"/>
  <c r="Y66" i="34"/>
  <c r="AD65" i="34"/>
  <c r="Z65" i="34"/>
  <c r="Y65" i="34"/>
  <c r="AD64" i="34"/>
  <c r="Z64" i="34"/>
  <c r="Y64" i="34"/>
  <c r="AD63" i="34"/>
  <c r="Z63" i="34"/>
  <c r="Y63" i="34"/>
  <c r="AD62" i="34"/>
  <c r="Z62" i="34"/>
  <c r="Y62" i="34"/>
  <c r="AD61" i="34"/>
  <c r="Z61" i="34"/>
  <c r="Y61" i="34"/>
  <c r="AD60" i="34"/>
  <c r="Z60" i="34"/>
  <c r="Y60" i="34"/>
  <c r="AD59" i="34"/>
  <c r="Z59" i="34"/>
  <c r="Y59" i="34"/>
  <c r="AD58" i="34"/>
  <c r="Z58" i="34"/>
  <c r="Y58" i="34"/>
  <c r="AD57" i="34"/>
  <c r="Z57" i="34"/>
  <c r="Y57" i="34"/>
  <c r="AD56" i="34"/>
  <c r="Z56" i="34"/>
  <c r="Y56" i="34"/>
  <c r="AD55" i="34"/>
  <c r="Z55" i="34"/>
  <c r="Y55" i="34"/>
  <c r="AD54" i="34"/>
  <c r="Z54" i="34"/>
  <c r="Y54" i="34"/>
  <c r="AD53" i="34"/>
  <c r="Z53" i="34"/>
  <c r="Y53" i="34"/>
  <c r="AD52" i="34"/>
  <c r="Z52" i="34"/>
  <c r="Y52" i="34"/>
  <c r="AD51" i="34"/>
  <c r="Z51" i="34"/>
  <c r="Y51" i="34"/>
  <c r="K51" i="34"/>
  <c r="AD50" i="34"/>
  <c r="Z50" i="34"/>
  <c r="Y50" i="34"/>
  <c r="K50" i="34"/>
  <c r="J50" i="34"/>
  <c r="A50" i="34"/>
  <c r="C50" i="34" s="1"/>
  <c r="AD49" i="34"/>
  <c r="Z49" i="34"/>
  <c r="Y49" i="34"/>
  <c r="K49" i="34"/>
  <c r="J49" i="34"/>
  <c r="A49" i="34"/>
  <c r="C49" i="34" s="1"/>
  <c r="AD48" i="34"/>
  <c r="Z48" i="34"/>
  <c r="Y48" i="34"/>
  <c r="K48" i="34"/>
  <c r="J48" i="34"/>
  <c r="A48" i="34"/>
  <c r="C48" i="34" s="1"/>
  <c r="AD47" i="34"/>
  <c r="Z47" i="34"/>
  <c r="Y47" i="34"/>
  <c r="J47" i="34"/>
  <c r="A47" i="34"/>
  <c r="C47" i="34" s="1"/>
  <c r="AD46" i="34"/>
  <c r="Z46" i="34"/>
  <c r="Y46" i="34"/>
  <c r="J46" i="34"/>
  <c r="A46" i="34"/>
  <c r="C46" i="34" s="1"/>
  <c r="J45" i="34"/>
  <c r="A45" i="34"/>
  <c r="C45" i="34" s="1"/>
  <c r="J44" i="34"/>
  <c r="A44" i="34"/>
  <c r="C44" i="34" s="1"/>
  <c r="J43" i="34"/>
  <c r="A43" i="34"/>
  <c r="C43" i="34" s="1"/>
  <c r="J42" i="34"/>
  <c r="A42" i="34"/>
  <c r="C42" i="34" s="1"/>
  <c r="J41" i="34"/>
  <c r="A41" i="34"/>
  <c r="C41" i="34" s="1"/>
  <c r="J40" i="34"/>
  <c r="A40" i="34"/>
  <c r="C40" i="34" s="1"/>
  <c r="J39" i="34"/>
  <c r="A39" i="34"/>
  <c r="J38" i="34"/>
  <c r="A38" i="34"/>
  <c r="J37" i="34"/>
  <c r="A37" i="34"/>
  <c r="J36" i="34"/>
  <c r="A36" i="34"/>
  <c r="J35" i="34"/>
  <c r="A35" i="34"/>
  <c r="J34" i="34"/>
  <c r="A34" i="34"/>
  <c r="J33" i="34"/>
  <c r="A33" i="34"/>
  <c r="C33" i="34" s="1"/>
  <c r="J32" i="34"/>
  <c r="A32" i="34"/>
  <c r="J31" i="34"/>
  <c r="A31" i="34"/>
  <c r="C31" i="34" s="1"/>
  <c r="J30" i="34"/>
  <c r="A30" i="34"/>
  <c r="B30" i="34" s="1"/>
  <c r="J29" i="34"/>
  <c r="A29" i="34"/>
  <c r="J28" i="34"/>
  <c r="A28" i="34"/>
  <c r="C28" i="34" s="1"/>
  <c r="J27" i="34"/>
  <c r="A27" i="34"/>
  <c r="C27" i="34" s="1"/>
  <c r="J26" i="34"/>
  <c r="A26" i="34"/>
  <c r="C26" i="34" s="1"/>
  <c r="J25" i="34"/>
  <c r="A25" i="34"/>
  <c r="C25" i="34" s="1"/>
  <c r="J24" i="34"/>
  <c r="A24" i="34"/>
  <c r="C24" i="34" s="1"/>
  <c r="J23" i="34"/>
  <c r="A23" i="34"/>
  <c r="C23" i="34" s="1"/>
  <c r="J22" i="34"/>
  <c r="A22" i="34"/>
  <c r="C22" i="34" s="1"/>
  <c r="J21" i="34"/>
  <c r="A21" i="34"/>
  <c r="C21" i="34" s="1"/>
  <c r="J20" i="34"/>
  <c r="A20" i="34"/>
  <c r="C20" i="34" s="1"/>
  <c r="J19" i="34"/>
  <c r="A19" i="34"/>
  <c r="C19" i="34" s="1"/>
  <c r="J18" i="34"/>
  <c r="A18" i="34"/>
  <c r="C18" i="34" s="1"/>
  <c r="J17" i="34"/>
  <c r="A17" i="34"/>
  <c r="C17" i="34" s="1"/>
  <c r="J16" i="34"/>
  <c r="A16" i="34"/>
  <c r="C16" i="34" s="1"/>
  <c r="J15" i="34"/>
  <c r="A15" i="34"/>
  <c r="C15" i="34" s="1"/>
  <c r="J14" i="34"/>
  <c r="A14" i="34"/>
  <c r="C14" i="34" s="1"/>
  <c r="J13" i="34"/>
  <c r="A13" i="34"/>
  <c r="C13" i="34" s="1"/>
  <c r="J12" i="34"/>
  <c r="A12" i="34"/>
  <c r="C12" i="34" s="1"/>
  <c r="J11" i="34"/>
  <c r="A11" i="34"/>
  <c r="C11" i="34" s="1"/>
  <c r="J10" i="34"/>
  <c r="A10" i="34"/>
  <c r="C10" i="34" s="1"/>
  <c r="J9" i="34"/>
  <c r="A9" i="34"/>
  <c r="C9" i="34" s="1"/>
  <c r="J8" i="34"/>
  <c r="A8" i="34"/>
  <c r="C8" i="34" s="1"/>
  <c r="J7" i="34"/>
  <c r="A7" i="34"/>
  <c r="C7" i="34" s="1"/>
  <c r="J6" i="34"/>
  <c r="A6" i="34"/>
  <c r="C6" i="34" s="1"/>
  <c r="AD72" i="33"/>
  <c r="Z72" i="33"/>
  <c r="Y72" i="33"/>
  <c r="AD71" i="33"/>
  <c r="Z71" i="33"/>
  <c r="Y71" i="33"/>
  <c r="AD70" i="33"/>
  <c r="Z70" i="33"/>
  <c r="Y70" i="33"/>
  <c r="AD69" i="33"/>
  <c r="Z69" i="33"/>
  <c r="Y69" i="33"/>
  <c r="AD68" i="33"/>
  <c r="Z68" i="33"/>
  <c r="Y68" i="33"/>
  <c r="AD67" i="33"/>
  <c r="Z67" i="33"/>
  <c r="Y67" i="33"/>
  <c r="AD66" i="33"/>
  <c r="Z66" i="33"/>
  <c r="Y66" i="33"/>
  <c r="AD65" i="33"/>
  <c r="Z65" i="33"/>
  <c r="Y65" i="33"/>
  <c r="AD64" i="33"/>
  <c r="Z64" i="33"/>
  <c r="Y64" i="33"/>
  <c r="AD63" i="33"/>
  <c r="Z63" i="33"/>
  <c r="Y63" i="33"/>
  <c r="AD62" i="33"/>
  <c r="Z62" i="33"/>
  <c r="Y62" i="33"/>
  <c r="AD61" i="33"/>
  <c r="Z61" i="33"/>
  <c r="Y61" i="33"/>
  <c r="AD60" i="33"/>
  <c r="Z60" i="33"/>
  <c r="Y60" i="33"/>
  <c r="AD59" i="33"/>
  <c r="Z59" i="33"/>
  <c r="Y59" i="33"/>
  <c r="AD58" i="33"/>
  <c r="Z58" i="33"/>
  <c r="Y58" i="33"/>
  <c r="AD57" i="33"/>
  <c r="Z57" i="33"/>
  <c r="Y57" i="33"/>
  <c r="AD56" i="33"/>
  <c r="Z56" i="33"/>
  <c r="Y56" i="33"/>
  <c r="AD55" i="33"/>
  <c r="Z55" i="33"/>
  <c r="Y55" i="33"/>
  <c r="AD54" i="33"/>
  <c r="Z54" i="33"/>
  <c r="Y54" i="33"/>
  <c r="AD53" i="33"/>
  <c r="Z53" i="33"/>
  <c r="Y53" i="33"/>
  <c r="AD52" i="33"/>
  <c r="Z52" i="33"/>
  <c r="Y52" i="33"/>
  <c r="AD51" i="33"/>
  <c r="Z51" i="33"/>
  <c r="Y51" i="33"/>
  <c r="K51" i="33"/>
  <c r="AD50" i="33"/>
  <c r="Z50" i="33"/>
  <c r="Y50" i="33"/>
  <c r="K50" i="33"/>
  <c r="J50" i="33"/>
  <c r="A50" i="33"/>
  <c r="C50" i="33" s="1"/>
  <c r="AD49" i="33"/>
  <c r="Z49" i="33"/>
  <c r="Y49" i="33"/>
  <c r="K49" i="33"/>
  <c r="J49" i="33"/>
  <c r="A49" i="33"/>
  <c r="C49" i="33" s="1"/>
  <c r="AD48" i="33"/>
  <c r="Z48" i="33"/>
  <c r="Y48" i="33"/>
  <c r="K48" i="33"/>
  <c r="J48" i="33"/>
  <c r="A48" i="33"/>
  <c r="C48" i="33" s="1"/>
  <c r="AD47" i="33"/>
  <c r="Z47" i="33"/>
  <c r="Y47" i="33"/>
  <c r="J47" i="33"/>
  <c r="A47" i="33"/>
  <c r="C47" i="33" s="1"/>
  <c r="AD46" i="33"/>
  <c r="Z46" i="33"/>
  <c r="Y46" i="33"/>
  <c r="J46" i="33"/>
  <c r="A46" i="33"/>
  <c r="C46" i="33" s="1"/>
  <c r="J45" i="33"/>
  <c r="A45" i="33"/>
  <c r="C45" i="33" s="1"/>
  <c r="J44" i="33"/>
  <c r="A44" i="33"/>
  <c r="J43" i="33"/>
  <c r="A43" i="33"/>
  <c r="J42" i="33"/>
  <c r="A42" i="33"/>
  <c r="J41" i="33"/>
  <c r="A41" i="33"/>
  <c r="J40" i="33"/>
  <c r="A40" i="33"/>
  <c r="C40" i="33" s="1"/>
  <c r="J39" i="33"/>
  <c r="A39" i="33"/>
  <c r="C39" i="33" s="1"/>
  <c r="J38" i="33"/>
  <c r="A38" i="33"/>
  <c r="C38" i="33" s="1"/>
  <c r="J37" i="33"/>
  <c r="A37" i="33"/>
  <c r="C37" i="33" s="1"/>
  <c r="J36" i="33"/>
  <c r="A36" i="33"/>
  <c r="C36" i="33" s="1"/>
  <c r="J35" i="33"/>
  <c r="A35" i="33"/>
  <c r="C35" i="33" s="1"/>
  <c r="J34" i="33"/>
  <c r="A34" i="33"/>
  <c r="C34" i="33" s="1"/>
  <c r="J33" i="33"/>
  <c r="A33" i="33"/>
  <c r="J32" i="33"/>
  <c r="A32" i="33"/>
  <c r="J31" i="33"/>
  <c r="A31" i="33"/>
  <c r="J30" i="33"/>
  <c r="A30" i="33"/>
  <c r="B30" i="33" s="1"/>
  <c r="J29" i="33"/>
  <c r="A29" i="33"/>
  <c r="J28" i="33"/>
  <c r="A28" i="33"/>
  <c r="B28" i="33" s="1"/>
  <c r="J27" i="33"/>
  <c r="A27" i="33"/>
  <c r="J26" i="33"/>
  <c r="A26" i="33"/>
  <c r="J25" i="33"/>
  <c r="A25" i="33"/>
  <c r="C25" i="33" s="1"/>
  <c r="J24" i="33"/>
  <c r="A24" i="33"/>
  <c r="C24" i="33" s="1"/>
  <c r="J23" i="33"/>
  <c r="A23" i="33"/>
  <c r="C23" i="33" s="1"/>
  <c r="J22" i="33"/>
  <c r="A22" i="33"/>
  <c r="C22" i="33" s="1"/>
  <c r="J21" i="33"/>
  <c r="A21" i="33"/>
  <c r="C21" i="33" s="1"/>
  <c r="J20" i="33"/>
  <c r="A20" i="33"/>
  <c r="C20" i="33" s="1"/>
  <c r="J19" i="33"/>
  <c r="A19" i="33"/>
  <c r="C19" i="33" s="1"/>
  <c r="J18" i="33"/>
  <c r="A18" i="33"/>
  <c r="C18" i="33" s="1"/>
  <c r="J17" i="33"/>
  <c r="A17" i="33"/>
  <c r="J16" i="33"/>
  <c r="A16" i="33"/>
  <c r="C16" i="33" s="1"/>
  <c r="J15" i="33"/>
  <c r="A15" i="33"/>
  <c r="C15" i="33" s="1"/>
  <c r="J14" i="33"/>
  <c r="A14" i="33"/>
  <c r="C14" i="33" s="1"/>
  <c r="J13" i="33"/>
  <c r="A13" i="33"/>
  <c r="C13" i="33" s="1"/>
  <c r="J12" i="33"/>
  <c r="A12" i="33"/>
  <c r="C12" i="33" s="1"/>
  <c r="J11" i="33"/>
  <c r="A11" i="33"/>
  <c r="C11" i="33" s="1"/>
  <c r="J10" i="33"/>
  <c r="A10" i="33"/>
  <c r="C10" i="33" s="1"/>
  <c r="J9" i="33"/>
  <c r="A9" i="33"/>
  <c r="C9" i="33" s="1"/>
  <c r="J8" i="33"/>
  <c r="A8" i="33"/>
  <c r="C8" i="33" s="1"/>
  <c r="J7" i="33"/>
  <c r="A7" i="33"/>
  <c r="C7" i="33" s="1"/>
  <c r="J6" i="33"/>
  <c r="A6" i="33"/>
  <c r="C6" i="33" s="1"/>
  <c r="AD72" i="32"/>
  <c r="Z72" i="32"/>
  <c r="Y72" i="32"/>
  <c r="AD71" i="32"/>
  <c r="Z71" i="32"/>
  <c r="Y71" i="32"/>
  <c r="AD70" i="32"/>
  <c r="Z70" i="32"/>
  <c r="Y70" i="32"/>
  <c r="AD69" i="32"/>
  <c r="Z69" i="32"/>
  <c r="Y69" i="32"/>
  <c r="AD68" i="32"/>
  <c r="Z68" i="32"/>
  <c r="Y68" i="32"/>
  <c r="AD67" i="32"/>
  <c r="Z67" i="32"/>
  <c r="Y67" i="32"/>
  <c r="AD66" i="32"/>
  <c r="Z66" i="32"/>
  <c r="Y66" i="32"/>
  <c r="AD65" i="32"/>
  <c r="Z65" i="32"/>
  <c r="Y65" i="32"/>
  <c r="AD64" i="32"/>
  <c r="Z64" i="32"/>
  <c r="Y64" i="32"/>
  <c r="AD63" i="32"/>
  <c r="Z63" i="32"/>
  <c r="Y63" i="32"/>
  <c r="AD62" i="32"/>
  <c r="Z62" i="32"/>
  <c r="Y62" i="32"/>
  <c r="AD61" i="32"/>
  <c r="Z61" i="32"/>
  <c r="Y61" i="32"/>
  <c r="AD60" i="32"/>
  <c r="Z60" i="32"/>
  <c r="Y60" i="32"/>
  <c r="AD59" i="32"/>
  <c r="Z59" i="32"/>
  <c r="Y59" i="32"/>
  <c r="AD58" i="32"/>
  <c r="Z58" i="32"/>
  <c r="Y58" i="32"/>
  <c r="AD57" i="32"/>
  <c r="Z57" i="32"/>
  <c r="Y57" i="32"/>
  <c r="AD56" i="32"/>
  <c r="Z56" i="32"/>
  <c r="Y56" i="32"/>
  <c r="AD55" i="32"/>
  <c r="Z55" i="32"/>
  <c r="Y55" i="32"/>
  <c r="AD54" i="32"/>
  <c r="Z54" i="32"/>
  <c r="Y54" i="32"/>
  <c r="AD53" i="32"/>
  <c r="Z53" i="32"/>
  <c r="Y53" i="32"/>
  <c r="AD52" i="32"/>
  <c r="Z52" i="32"/>
  <c r="Y52" i="32"/>
  <c r="AD51" i="32"/>
  <c r="Z51" i="32"/>
  <c r="Y51" i="32"/>
  <c r="K51" i="32"/>
  <c r="AD50" i="32"/>
  <c r="Z50" i="32"/>
  <c r="Y50" i="32"/>
  <c r="K50" i="32"/>
  <c r="J50" i="32"/>
  <c r="A50" i="32"/>
  <c r="C50" i="32" s="1"/>
  <c r="AD49" i="32"/>
  <c r="Z49" i="32"/>
  <c r="Y49" i="32"/>
  <c r="K49" i="32"/>
  <c r="J49" i="32"/>
  <c r="A49" i="32"/>
  <c r="C49" i="32" s="1"/>
  <c r="AD48" i="32"/>
  <c r="Z48" i="32"/>
  <c r="Y48" i="32"/>
  <c r="K48" i="32"/>
  <c r="J48" i="32"/>
  <c r="A48" i="32"/>
  <c r="C48" i="32" s="1"/>
  <c r="AD47" i="32"/>
  <c r="Z47" i="32"/>
  <c r="Y47" i="32"/>
  <c r="J47" i="32"/>
  <c r="A47" i="32"/>
  <c r="C47" i="32" s="1"/>
  <c r="AD46" i="32"/>
  <c r="Z46" i="32"/>
  <c r="Y46" i="32"/>
  <c r="J46" i="32"/>
  <c r="A46" i="32"/>
  <c r="C46" i="32" s="1"/>
  <c r="J45" i="32"/>
  <c r="A45" i="32"/>
  <c r="J44" i="32"/>
  <c r="A44" i="32"/>
  <c r="J43" i="32"/>
  <c r="A43" i="32"/>
  <c r="J42" i="32"/>
  <c r="A42" i="32"/>
  <c r="J41" i="32"/>
  <c r="A41" i="32"/>
  <c r="J40" i="32"/>
  <c r="A40" i="32"/>
  <c r="J39" i="32"/>
  <c r="A39" i="32"/>
  <c r="J38" i="32"/>
  <c r="A38" i="32"/>
  <c r="J37" i="32"/>
  <c r="A37" i="32"/>
  <c r="C37" i="32" s="1"/>
  <c r="J36" i="32"/>
  <c r="A36" i="32"/>
  <c r="J35" i="32"/>
  <c r="A35" i="32"/>
  <c r="C35" i="32" s="1"/>
  <c r="J34" i="32"/>
  <c r="A34" i="32"/>
  <c r="J33" i="32"/>
  <c r="A33" i="32"/>
  <c r="C33" i="32" s="1"/>
  <c r="J32" i="32"/>
  <c r="A32" i="32"/>
  <c r="C32" i="32" s="1"/>
  <c r="J31" i="32"/>
  <c r="A31" i="32"/>
  <c r="C31" i="32" s="1"/>
  <c r="J30" i="32"/>
  <c r="A30" i="32"/>
  <c r="C30" i="32" s="1"/>
  <c r="J29" i="32"/>
  <c r="A29" i="32"/>
  <c r="J28" i="32"/>
  <c r="A28" i="32"/>
  <c r="B28" i="32" s="1"/>
  <c r="J27" i="32"/>
  <c r="A27" i="32"/>
  <c r="B27" i="32" s="1"/>
  <c r="J26" i="32"/>
  <c r="A26" i="32"/>
  <c r="B26" i="32" s="1"/>
  <c r="J25" i="32"/>
  <c r="A25" i="32"/>
  <c r="C25" i="32" s="1"/>
  <c r="J24" i="32"/>
  <c r="A24" i="32"/>
  <c r="C24" i="32" s="1"/>
  <c r="J23" i="32"/>
  <c r="A23" i="32"/>
  <c r="C23" i="32" s="1"/>
  <c r="J22" i="32"/>
  <c r="A22" i="32"/>
  <c r="C22" i="32" s="1"/>
  <c r="J21" i="32"/>
  <c r="A21" i="32"/>
  <c r="C21" i="32" s="1"/>
  <c r="J20" i="32"/>
  <c r="A20" i="32"/>
  <c r="C20" i="32" s="1"/>
  <c r="J19" i="32"/>
  <c r="A19" i="32"/>
  <c r="C19" i="32" s="1"/>
  <c r="J18" i="32"/>
  <c r="A18" i="32"/>
  <c r="C18" i="32" s="1"/>
  <c r="J17" i="32"/>
  <c r="A17" i="32"/>
  <c r="C17" i="32" s="1"/>
  <c r="J16" i="32"/>
  <c r="A16" i="32"/>
  <c r="C16" i="32" s="1"/>
  <c r="J15" i="32"/>
  <c r="A15" i="32"/>
  <c r="C15" i="32" s="1"/>
  <c r="J14" i="32"/>
  <c r="A14" i="32"/>
  <c r="C14" i="32" s="1"/>
  <c r="J13" i="32"/>
  <c r="A13" i="32"/>
  <c r="C13" i="32" s="1"/>
  <c r="J12" i="32"/>
  <c r="A12" i="32"/>
  <c r="C12" i="32" s="1"/>
  <c r="J11" i="32"/>
  <c r="A11" i="32"/>
  <c r="C11" i="32" s="1"/>
  <c r="J10" i="32"/>
  <c r="A10" i="32"/>
  <c r="C10" i="32" s="1"/>
  <c r="J9" i="32"/>
  <c r="A9" i="32"/>
  <c r="C9" i="32" s="1"/>
  <c r="J8" i="32"/>
  <c r="A8" i="32"/>
  <c r="C8" i="32" s="1"/>
  <c r="J7" i="32"/>
  <c r="A7" i="32"/>
  <c r="C7" i="32" s="1"/>
  <c r="J6" i="32"/>
  <c r="A6" i="32"/>
  <c r="C6" i="32" s="1"/>
  <c r="AD72" i="31"/>
  <c r="Z72" i="31"/>
  <c r="Y72" i="31"/>
  <c r="AD71" i="31"/>
  <c r="Z71" i="31"/>
  <c r="Y71" i="31"/>
  <c r="AD70" i="31"/>
  <c r="Z70" i="31"/>
  <c r="Y70" i="31"/>
  <c r="AD69" i="31"/>
  <c r="Z69" i="31"/>
  <c r="Y69" i="31"/>
  <c r="AD68" i="31"/>
  <c r="Z68" i="31"/>
  <c r="Y68" i="31"/>
  <c r="AD67" i="31"/>
  <c r="Z67" i="31"/>
  <c r="Y67" i="31"/>
  <c r="AD66" i="31"/>
  <c r="Z66" i="31"/>
  <c r="Y66" i="31"/>
  <c r="AD65" i="31"/>
  <c r="Z65" i="31"/>
  <c r="Y65" i="31"/>
  <c r="AD64" i="31"/>
  <c r="Z64" i="31"/>
  <c r="Y64" i="31"/>
  <c r="AD63" i="31"/>
  <c r="Z63" i="31"/>
  <c r="Y63" i="31"/>
  <c r="AD62" i="31"/>
  <c r="Z62" i="31"/>
  <c r="Y62" i="31"/>
  <c r="AD61" i="31"/>
  <c r="Z61" i="31"/>
  <c r="Y61" i="31"/>
  <c r="AD60" i="31"/>
  <c r="Z60" i="31"/>
  <c r="Y60" i="31"/>
  <c r="AD59" i="31"/>
  <c r="Z59" i="31"/>
  <c r="Y59" i="31"/>
  <c r="AD58" i="31"/>
  <c r="Z58" i="31"/>
  <c r="Y58" i="31"/>
  <c r="AD57" i="31"/>
  <c r="Z57" i="31"/>
  <c r="Y57" i="31"/>
  <c r="AD56" i="31"/>
  <c r="Z56" i="31"/>
  <c r="Y56" i="31"/>
  <c r="AD55" i="31"/>
  <c r="Z55" i="31"/>
  <c r="Y55" i="31"/>
  <c r="AD54" i="31"/>
  <c r="Z54" i="31"/>
  <c r="Y54" i="31"/>
  <c r="AD53" i="31"/>
  <c r="Z53" i="31"/>
  <c r="Y53" i="31"/>
  <c r="AD52" i="31"/>
  <c r="Z52" i="31"/>
  <c r="Y52" i="31"/>
  <c r="AD51" i="31"/>
  <c r="Z51" i="31"/>
  <c r="Y51" i="31"/>
  <c r="K51" i="31"/>
  <c r="AD50" i="31"/>
  <c r="Z50" i="31"/>
  <c r="Y50" i="31"/>
  <c r="K50" i="31"/>
  <c r="J50" i="31"/>
  <c r="A50" i="31"/>
  <c r="AD49" i="31"/>
  <c r="Z49" i="31"/>
  <c r="Y49" i="31"/>
  <c r="K49" i="31"/>
  <c r="J49" i="31"/>
  <c r="A49" i="31"/>
  <c r="AD48" i="31"/>
  <c r="Z48" i="31"/>
  <c r="Y48" i="31"/>
  <c r="K48" i="31"/>
  <c r="J48" i="31"/>
  <c r="A48" i="31"/>
  <c r="AD47" i="31"/>
  <c r="Z47" i="31"/>
  <c r="Y47" i="31"/>
  <c r="J47" i="31"/>
  <c r="A47" i="31"/>
  <c r="AD46" i="31"/>
  <c r="Z46" i="31"/>
  <c r="Y46" i="31"/>
  <c r="J46" i="31"/>
  <c r="A46" i="31"/>
  <c r="J45" i="31"/>
  <c r="A45" i="31"/>
  <c r="J44" i="31"/>
  <c r="A44" i="31"/>
  <c r="J43" i="31"/>
  <c r="A43" i="31"/>
  <c r="J42" i="31"/>
  <c r="A42" i="31"/>
  <c r="J41" i="31"/>
  <c r="A41" i="31"/>
  <c r="J40" i="31"/>
  <c r="A40" i="31"/>
  <c r="J39" i="31"/>
  <c r="A39" i="31"/>
  <c r="J38" i="31"/>
  <c r="A38" i="31"/>
  <c r="J37" i="31"/>
  <c r="A37" i="31"/>
  <c r="J36" i="31"/>
  <c r="A36" i="31"/>
  <c r="J35" i="31"/>
  <c r="A35" i="31"/>
  <c r="J34" i="31"/>
  <c r="A34" i="31"/>
  <c r="J33" i="31"/>
  <c r="A33" i="31"/>
  <c r="C33" i="31" s="1"/>
  <c r="J32" i="31"/>
  <c r="A32" i="31"/>
  <c r="J31" i="31"/>
  <c r="A31" i="31"/>
  <c r="C31" i="31" s="1"/>
  <c r="J30" i="31"/>
  <c r="A30" i="31"/>
  <c r="B30" i="31" s="1"/>
  <c r="J29" i="31"/>
  <c r="A29" i="31"/>
  <c r="J28" i="31"/>
  <c r="A28" i="31"/>
  <c r="J27" i="31"/>
  <c r="A27" i="31"/>
  <c r="C27" i="31" s="1"/>
  <c r="J26" i="31"/>
  <c r="A26" i="31"/>
  <c r="C26" i="31" s="1"/>
  <c r="J25" i="31"/>
  <c r="A25" i="31"/>
  <c r="J24" i="31"/>
  <c r="A24" i="31"/>
  <c r="J23" i="31"/>
  <c r="A23" i="31"/>
  <c r="J22" i="31"/>
  <c r="A22" i="31"/>
  <c r="J21" i="31"/>
  <c r="A21" i="31"/>
  <c r="J20" i="31"/>
  <c r="A20" i="31"/>
  <c r="J19" i="31"/>
  <c r="A19" i="31"/>
  <c r="J18" i="31"/>
  <c r="A18" i="31"/>
  <c r="J17" i="31"/>
  <c r="A17" i="31"/>
  <c r="J16" i="31"/>
  <c r="A16" i="31"/>
  <c r="J15" i="31"/>
  <c r="A15" i="31"/>
  <c r="J14" i="31"/>
  <c r="A14" i="31"/>
  <c r="J13" i="31"/>
  <c r="A13" i="31"/>
  <c r="J12" i="31"/>
  <c r="A12" i="31"/>
  <c r="J11" i="31"/>
  <c r="A11" i="31"/>
  <c r="J10" i="31"/>
  <c r="A10" i="31"/>
  <c r="J9" i="31"/>
  <c r="A9" i="31"/>
  <c r="B9" i="31" s="1"/>
  <c r="J8" i="31"/>
  <c r="A8" i="31"/>
  <c r="B8" i="31" s="1"/>
  <c r="J7" i="31"/>
  <c r="A7" i="31"/>
  <c r="B7" i="31" s="1"/>
  <c r="J6" i="31"/>
  <c r="A6" i="31"/>
  <c r="B6" i="31" s="1"/>
  <c r="AD72" i="30"/>
  <c r="Z72" i="30"/>
  <c r="Y72" i="30"/>
  <c r="AD71" i="30"/>
  <c r="Z71" i="30"/>
  <c r="Y71" i="30"/>
  <c r="AD70" i="30"/>
  <c r="Z70" i="30"/>
  <c r="Y70" i="30"/>
  <c r="AD69" i="30"/>
  <c r="Z69" i="30"/>
  <c r="Y69" i="30"/>
  <c r="AD68" i="30"/>
  <c r="Z68" i="30"/>
  <c r="Y68" i="30"/>
  <c r="AD67" i="30"/>
  <c r="Z67" i="30"/>
  <c r="Y67" i="30"/>
  <c r="AD66" i="30"/>
  <c r="Z66" i="30"/>
  <c r="Y66" i="30"/>
  <c r="AD65" i="30"/>
  <c r="Z65" i="30"/>
  <c r="Y65" i="30"/>
  <c r="AD64" i="30"/>
  <c r="Z64" i="30"/>
  <c r="Y64" i="30"/>
  <c r="AD63" i="30"/>
  <c r="Z63" i="30"/>
  <c r="Y63" i="30"/>
  <c r="AD62" i="30"/>
  <c r="Z62" i="30"/>
  <c r="Y62" i="30"/>
  <c r="AD61" i="30"/>
  <c r="Z61" i="30"/>
  <c r="Y61" i="30"/>
  <c r="AD60" i="30"/>
  <c r="Z60" i="30"/>
  <c r="Y60" i="30"/>
  <c r="AD59" i="30"/>
  <c r="Z59" i="30"/>
  <c r="Y59" i="30"/>
  <c r="AD58" i="30"/>
  <c r="Z58" i="30"/>
  <c r="Y58" i="30"/>
  <c r="AD57" i="30"/>
  <c r="Z57" i="30"/>
  <c r="Y57" i="30"/>
  <c r="AD56" i="30"/>
  <c r="Z56" i="30"/>
  <c r="Y56" i="30"/>
  <c r="AD55" i="30"/>
  <c r="Z55" i="30"/>
  <c r="Y55" i="30"/>
  <c r="AD54" i="30"/>
  <c r="Z54" i="30"/>
  <c r="Y54" i="30"/>
  <c r="AD53" i="30"/>
  <c r="Z53" i="30"/>
  <c r="Y53" i="30"/>
  <c r="AD52" i="30"/>
  <c r="Z52" i="30"/>
  <c r="Y52" i="30"/>
  <c r="AD51" i="30"/>
  <c r="Z51" i="30"/>
  <c r="Y51" i="30"/>
  <c r="K51" i="30"/>
  <c r="AD50" i="30"/>
  <c r="Z50" i="30"/>
  <c r="Y50" i="30"/>
  <c r="K50" i="30"/>
  <c r="J50" i="30"/>
  <c r="A50" i="30"/>
  <c r="B50" i="30" s="1"/>
  <c r="AD49" i="30"/>
  <c r="Z49" i="30"/>
  <c r="Y49" i="30"/>
  <c r="K49" i="30"/>
  <c r="J49" i="30"/>
  <c r="A49" i="30"/>
  <c r="B49" i="30" s="1"/>
  <c r="AD48" i="30"/>
  <c r="Z48" i="30"/>
  <c r="Y48" i="30"/>
  <c r="K48" i="30"/>
  <c r="J48" i="30"/>
  <c r="A48" i="30"/>
  <c r="B48" i="30" s="1"/>
  <c r="AD47" i="30"/>
  <c r="Z47" i="30"/>
  <c r="Y47" i="30"/>
  <c r="J47" i="30"/>
  <c r="A47" i="30"/>
  <c r="B47" i="30" s="1"/>
  <c r="AD46" i="30"/>
  <c r="Z46" i="30"/>
  <c r="Y46" i="30"/>
  <c r="J46" i="30"/>
  <c r="A46" i="30"/>
  <c r="B46" i="30" s="1"/>
  <c r="J45" i="30"/>
  <c r="A45" i="30"/>
  <c r="B45" i="30" s="1"/>
  <c r="J44" i="30"/>
  <c r="A44" i="30"/>
  <c r="B44" i="30" s="1"/>
  <c r="J43" i="30"/>
  <c r="A43" i="30"/>
  <c r="B43" i="30" s="1"/>
  <c r="J42" i="30"/>
  <c r="A42" i="30"/>
  <c r="B42" i="30" s="1"/>
  <c r="J41" i="30"/>
  <c r="A41" i="30"/>
  <c r="B41" i="30" s="1"/>
  <c r="J40" i="30"/>
  <c r="A40" i="30"/>
  <c r="B40" i="30" s="1"/>
  <c r="J39" i="30"/>
  <c r="A39" i="30"/>
  <c r="J38" i="30"/>
  <c r="A38" i="30"/>
  <c r="B38" i="30" s="1"/>
  <c r="J37" i="30"/>
  <c r="A37" i="30"/>
  <c r="B37" i="30" s="1"/>
  <c r="J36" i="30"/>
  <c r="A36" i="30"/>
  <c r="B36" i="30" s="1"/>
  <c r="J35" i="30"/>
  <c r="A35" i="30"/>
  <c r="J34" i="30"/>
  <c r="A34" i="30"/>
  <c r="B34" i="30" s="1"/>
  <c r="J33" i="30"/>
  <c r="A33" i="30"/>
  <c r="C33" i="30" s="1"/>
  <c r="J32" i="30"/>
  <c r="A32" i="30"/>
  <c r="B32" i="30" s="1"/>
  <c r="J31" i="30"/>
  <c r="A31" i="30"/>
  <c r="C31" i="30" s="1"/>
  <c r="J30" i="30"/>
  <c r="A30" i="30"/>
  <c r="B30" i="30" s="1"/>
  <c r="J29" i="30"/>
  <c r="A29" i="30"/>
  <c r="B29" i="30" s="1"/>
  <c r="J28" i="30"/>
  <c r="A28" i="30"/>
  <c r="C28" i="30" s="1"/>
  <c r="J27" i="30"/>
  <c r="A27" i="30"/>
  <c r="C27" i="30" s="1"/>
  <c r="J26" i="30"/>
  <c r="A26" i="30"/>
  <c r="C26" i="30" s="1"/>
  <c r="J25" i="30"/>
  <c r="A25" i="30"/>
  <c r="B25" i="30" s="1"/>
  <c r="J24" i="30"/>
  <c r="A24" i="30"/>
  <c r="B24" i="30" s="1"/>
  <c r="J23" i="30"/>
  <c r="A23" i="30"/>
  <c r="B23" i="30" s="1"/>
  <c r="J22" i="30"/>
  <c r="A22" i="30"/>
  <c r="B22" i="30" s="1"/>
  <c r="J21" i="30"/>
  <c r="A21" i="30"/>
  <c r="B21" i="30" s="1"/>
  <c r="J20" i="30"/>
  <c r="A20" i="30"/>
  <c r="B20" i="30" s="1"/>
  <c r="J19" i="30"/>
  <c r="A19" i="30"/>
  <c r="B19" i="30" s="1"/>
  <c r="J18" i="30"/>
  <c r="A18" i="30"/>
  <c r="B18" i="30" s="1"/>
  <c r="J17" i="30"/>
  <c r="A17" i="30"/>
  <c r="B17" i="30" s="1"/>
  <c r="J16" i="30"/>
  <c r="A16" i="30"/>
  <c r="B16" i="30" s="1"/>
  <c r="J15" i="30"/>
  <c r="A15" i="30"/>
  <c r="B15" i="30" s="1"/>
  <c r="J14" i="30"/>
  <c r="A14" i="30"/>
  <c r="B14" i="30" s="1"/>
  <c r="J13" i="30"/>
  <c r="A13" i="30"/>
  <c r="B13" i="30" s="1"/>
  <c r="J12" i="30"/>
  <c r="A12" i="30"/>
  <c r="B12" i="30" s="1"/>
  <c r="J11" i="30"/>
  <c r="A11" i="30"/>
  <c r="B11" i="30" s="1"/>
  <c r="J10" i="30"/>
  <c r="A10" i="30"/>
  <c r="B10" i="30" s="1"/>
  <c r="J9" i="30"/>
  <c r="A9" i="30"/>
  <c r="B9" i="30" s="1"/>
  <c r="J8" i="30"/>
  <c r="A8" i="30"/>
  <c r="B8" i="30" s="1"/>
  <c r="J7" i="30"/>
  <c r="A7" i="30"/>
  <c r="B7" i="30" s="1"/>
  <c r="J6" i="30"/>
  <c r="A6" i="30"/>
  <c r="B6" i="30" s="1"/>
  <c r="AD72" i="29"/>
  <c r="Z72" i="29"/>
  <c r="Y72" i="29"/>
  <c r="AD71" i="29"/>
  <c r="Z71" i="29"/>
  <c r="Y71" i="29"/>
  <c r="AD70" i="29"/>
  <c r="Z70" i="29"/>
  <c r="Y70" i="29"/>
  <c r="AD69" i="29"/>
  <c r="Z69" i="29"/>
  <c r="Y69" i="29"/>
  <c r="AD68" i="29"/>
  <c r="Z68" i="29"/>
  <c r="Y68" i="29"/>
  <c r="AD67" i="29"/>
  <c r="Z67" i="29"/>
  <c r="Y67" i="29"/>
  <c r="AD66" i="29"/>
  <c r="Z66" i="29"/>
  <c r="Y66" i="29"/>
  <c r="AD65" i="29"/>
  <c r="Z65" i="29"/>
  <c r="Y65" i="29"/>
  <c r="AD64" i="29"/>
  <c r="Z64" i="29"/>
  <c r="Y64" i="29"/>
  <c r="AD63" i="29"/>
  <c r="Z63" i="29"/>
  <c r="Y63" i="29"/>
  <c r="AD62" i="29"/>
  <c r="Z62" i="29"/>
  <c r="Y62" i="29"/>
  <c r="AD61" i="29"/>
  <c r="Z61" i="29"/>
  <c r="Y61" i="29"/>
  <c r="AD60" i="29"/>
  <c r="Z60" i="29"/>
  <c r="Y60" i="29"/>
  <c r="AD59" i="29"/>
  <c r="Z59" i="29"/>
  <c r="Y59" i="29"/>
  <c r="AD58" i="29"/>
  <c r="Z58" i="29"/>
  <c r="Y58" i="29"/>
  <c r="AD57" i="29"/>
  <c r="Z57" i="29"/>
  <c r="Y57" i="29"/>
  <c r="AD56" i="29"/>
  <c r="Z56" i="29"/>
  <c r="Y56" i="29"/>
  <c r="AD55" i="29"/>
  <c r="Z55" i="29"/>
  <c r="Y55" i="29"/>
  <c r="AD54" i="29"/>
  <c r="Z54" i="29"/>
  <c r="Y54" i="29"/>
  <c r="AD53" i="29"/>
  <c r="Z53" i="29"/>
  <c r="Y53" i="29"/>
  <c r="AD52" i="29"/>
  <c r="Z52" i="29"/>
  <c r="Y52" i="29"/>
  <c r="AD51" i="29"/>
  <c r="Z51" i="29"/>
  <c r="Y51" i="29"/>
  <c r="K51" i="29"/>
  <c r="AD50" i="29"/>
  <c r="Z50" i="29"/>
  <c r="Y50" i="29"/>
  <c r="K50" i="29"/>
  <c r="J50" i="29"/>
  <c r="A50" i="29"/>
  <c r="C50" i="29" s="1"/>
  <c r="AD49" i="29"/>
  <c r="Z49" i="29"/>
  <c r="Y49" i="29"/>
  <c r="K49" i="29"/>
  <c r="J49" i="29"/>
  <c r="A49" i="29"/>
  <c r="C49" i="29" s="1"/>
  <c r="AD48" i="29"/>
  <c r="Z48" i="29"/>
  <c r="Y48" i="29"/>
  <c r="K48" i="29"/>
  <c r="J48" i="29"/>
  <c r="A48" i="29"/>
  <c r="C48" i="29" s="1"/>
  <c r="AD47" i="29"/>
  <c r="Z47" i="29"/>
  <c r="Y47" i="29"/>
  <c r="J47" i="29"/>
  <c r="A47" i="29"/>
  <c r="AD46" i="29"/>
  <c r="Z46" i="29"/>
  <c r="Y46" i="29"/>
  <c r="J46" i="29"/>
  <c r="A46" i="29"/>
  <c r="C46" i="29" s="1"/>
  <c r="J45" i="29"/>
  <c r="A45" i="29"/>
  <c r="C45" i="29" s="1"/>
  <c r="J44" i="29"/>
  <c r="A44" i="29"/>
  <c r="C44" i="29" s="1"/>
  <c r="J43" i="29"/>
  <c r="A43" i="29"/>
  <c r="C43" i="29" s="1"/>
  <c r="J42" i="29"/>
  <c r="A42" i="29"/>
  <c r="J41" i="29"/>
  <c r="A41" i="29"/>
  <c r="J40" i="29"/>
  <c r="A40" i="29"/>
  <c r="C40" i="29" s="1"/>
  <c r="J39" i="29"/>
  <c r="A39" i="29"/>
  <c r="C39" i="29" s="1"/>
  <c r="J38" i="29"/>
  <c r="A38" i="29"/>
  <c r="J37" i="29"/>
  <c r="A37" i="29"/>
  <c r="J36" i="29"/>
  <c r="A36" i="29"/>
  <c r="C36" i="29" s="1"/>
  <c r="J35" i="29"/>
  <c r="A35" i="29"/>
  <c r="J34" i="29"/>
  <c r="A34" i="29"/>
  <c r="C34" i="29" s="1"/>
  <c r="J33" i="29"/>
  <c r="A33" i="29"/>
  <c r="B33" i="29" s="1"/>
  <c r="J32" i="29"/>
  <c r="A32" i="29"/>
  <c r="J31" i="29"/>
  <c r="A31" i="29"/>
  <c r="B31" i="29" s="1"/>
  <c r="J30" i="29"/>
  <c r="A30" i="29"/>
  <c r="C30" i="29" s="1"/>
  <c r="J29" i="29"/>
  <c r="A29" i="29"/>
  <c r="C29" i="29" s="1"/>
  <c r="J28" i="29"/>
  <c r="A28" i="29"/>
  <c r="J27" i="29"/>
  <c r="A27" i="29"/>
  <c r="B27" i="29" s="1"/>
  <c r="J26" i="29"/>
  <c r="A26" i="29"/>
  <c r="B26" i="29" s="1"/>
  <c r="J25" i="29"/>
  <c r="A25" i="29"/>
  <c r="C25" i="29" s="1"/>
  <c r="J24" i="29"/>
  <c r="A24" i="29"/>
  <c r="C24" i="29" s="1"/>
  <c r="J23" i="29"/>
  <c r="A23" i="29"/>
  <c r="C23" i="29" s="1"/>
  <c r="J22" i="29"/>
  <c r="A22" i="29"/>
  <c r="J21" i="29"/>
  <c r="A21" i="29"/>
  <c r="J20" i="29"/>
  <c r="A20" i="29"/>
  <c r="C20" i="29" s="1"/>
  <c r="J19" i="29"/>
  <c r="A19" i="29"/>
  <c r="C19" i="29" s="1"/>
  <c r="J18" i="29"/>
  <c r="A18" i="29"/>
  <c r="C18" i="29" s="1"/>
  <c r="J17" i="29"/>
  <c r="A17" i="29"/>
  <c r="C17" i="29" s="1"/>
  <c r="J16" i="29"/>
  <c r="A16" i="29"/>
  <c r="J15" i="29"/>
  <c r="A15" i="29"/>
  <c r="J14" i="29"/>
  <c r="A14" i="29"/>
  <c r="C14" i="29" s="1"/>
  <c r="J13" i="29"/>
  <c r="A13" i="29"/>
  <c r="C13" i="29" s="1"/>
  <c r="J12" i="29"/>
  <c r="A12" i="29"/>
  <c r="C12" i="29" s="1"/>
  <c r="J11" i="29"/>
  <c r="A11" i="29"/>
  <c r="C11" i="29" s="1"/>
  <c r="J10" i="29"/>
  <c r="A10" i="29"/>
  <c r="J9" i="29"/>
  <c r="A9" i="29"/>
  <c r="J8" i="29"/>
  <c r="A8" i="29"/>
  <c r="C8" i="29" s="1"/>
  <c r="J7" i="29"/>
  <c r="A7" i="29"/>
  <c r="C7" i="29" s="1"/>
  <c r="J6" i="29"/>
  <c r="A6" i="29"/>
  <c r="C6" i="29" s="1"/>
  <c r="AD72" i="28"/>
  <c r="Z72" i="28"/>
  <c r="Y72" i="28"/>
  <c r="AD71" i="28"/>
  <c r="Z71" i="28"/>
  <c r="Y71" i="28"/>
  <c r="AD70" i="28"/>
  <c r="Z70" i="28"/>
  <c r="Y70" i="28"/>
  <c r="AD69" i="28"/>
  <c r="Z69" i="28"/>
  <c r="Y69" i="28"/>
  <c r="AD68" i="28"/>
  <c r="Z68" i="28"/>
  <c r="Y68" i="28"/>
  <c r="AD67" i="28"/>
  <c r="Z67" i="28"/>
  <c r="Y67" i="28"/>
  <c r="AD66" i="28"/>
  <c r="Z66" i="28"/>
  <c r="Y66" i="28"/>
  <c r="AD65" i="28"/>
  <c r="Z65" i="28"/>
  <c r="Y65" i="28"/>
  <c r="AD64" i="28"/>
  <c r="Z64" i="28"/>
  <c r="Y64" i="28"/>
  <c r="AD63" i="28"/>
  <c r="Z63" i="28"/>
  <c r="Y63" i="28"/>
  <c r="AD62" i="28"/>
  <c r="Z62" i="28"/>
  <c r="Y62" i="28"/>
  <c r="AD61" i="28"/>
  <c r="Z61" i="28"/>
  <c r="Y61" i="28"/>
  <c r="AD60" i="28"/>
  <c r="Z60" i="28"/>
  <c r="Y60" i="28"/>
  <c r="AD59" i="28"/>
  <c r="Z59" i="28"/>
  <c r="Y59" i="28"/>
  <c r="AD58" i="28"/>
  <c r="Z58" i="28"/>
  <c r="Y58" i="28"/>
  <c r="AD57" i="28"/>
  <c r="Z57" i="28"/>
  <c r="Y57" i="28"/>
  <c r="AD56" i="28"/>
  <c r="Z56" i="28"/>
  <c r="Y56" i="28"/>
  <c r="AD55" i="28"/>
  <c r="Z55" i="28"/>
  <c r="Y55" i="28"/>
  <c r="AD54" i="28"/>
  <c r="Z54" i="28"/>
  <c r="Y54" i="28"/>
  <c r="AD53" i="28"/>
  <c r="Z53" i="28"/>
  <c r="Y53" i="28"/>
  <c r="AD52" i="28"/>
  <c r="Z52" i="28"/>
  <c r="Y52" i="28"/>
  <c r="AD51" i="28"/>
  <c r="Z51" i="28"/>
  <c r="Y51" i="28"/>
  <c r="K51" i="28"/>
  <c r="AD50" i="28"/>
  <c r="Z50" i="28"/>
  <c r="Y50" i="28"/>
  <c r="K50" i="28"/>
  <c r="J50" i="28"/>
  <c r="A50" i="28"/>
  <c r="B50" i="28" s="1"/>
  <c r="AD49" i="28"/>
  <c r="Z49" i="28"/>
  <c r="Y49" i="28"/>
  <c r="K49" i="28"/>
  <c r="J49" i="28"/>
  <c r="A49" i="28"/>
  <c r="B49" i="28" s="1"/>
  <c r="AD48" i="28"/>
  <c r="Z48" i="28"/>
  <c r="Y48" i="28"/>
  <c r="K48" i="28"/>
  <c r="J48" i="28"/>
  <c r="A48" i="28"/>
  <c r="AD47" i="28"/>
  <c r="Z47" i="28"/>
  <c r="Y47" i="28"/>
  <c r="J47" i="28"/>
  <c r="A47" i="28"/>
  <c r="AD46" i="28"/>
  <c r="Z46" i="28"/>
  <c r="Y46" i="28"/>
  <c r="J46" i="28"/>
  <c r="A46" i="28"/>
  <c r="J45" i="28"/>
  <c r="A45" i="28"/>
  <c r="B45" i="28" s="1"/>
  <c r="J44" i="28"/>
  <c r="A44" i="28"/>
  <c r="B44" i="28" s="1"/>
  <c r="J43" i="28"/>
  <c r="A43" i="28"/>
  <c r="B43" i="28" s="1"/>
  <c r="J42" i="28"/>
  <c r="A42" i="28"/>
  <c r="B42" i="28" s="1"/>
  <c r="J41" i="28"/>
  <c r="A41" i="28"/>
  <c r="C41" i="28" s="1"/>
  <c r="J40" i="28"/>
  <c r="A40" i="28"/>
  <c r="B40" i="28" s="1"/>
  <c r="J39" i="28"/>
  <c r="A39" i="28"/>
  <c r="B39" i="28" s="1"/>
  <c r="J38" i="28"/>
  <c r="A38" i="28"/>
  <c r="C38" i="28" s="1"/>
  <c r="J37" i="28"/>
  <c r="A37" i="28"/>
  <c r="C37" i="28" s="1"/>
  <c r="J36" i="28"/>
  <c r="A36" i="28"/>
  <c r="C36" i="28" s="1"/>
  <c r="J35" i="28"/>
  <c r="A35" i="28"/>
  <c r="C35" i="28" s="1"/>
  <c r="J34" i="28"/>
  <c r="A34" i="28"/>
  <c r="B34" i="28" s="1"/>
  <c r="J33" i="28"/>
  <c r="A33" i="28"/>
  <c r="B33" i="28" s="1"/>
  <c r="J32" i="28"/>
  <c r="A32" i="28"/>
  <c r="C32" i="28" s="1"/>
  <c r="J31" i="28"/>
  <c r="A31" i="28"/>
  <c r="B31" i="28" s="1"/>
  <c r="J30" i="28"/>
  <c r="A30" i="28"/>
  <c r="J29" i="28"/>
  <c r="A29" i="28"/>
  <c r="B29" i="28" s="1"/>
  <c r="J28" i="28"/>
  <c r="A28" i="28"/>
  <c r="B28" i="28" s="1"/>
  <c r="J27" i="28"/>
  <c r="A27" i="28"/>
  <c r="B27" i="28" s="1"/>
  <c r="J26" i="28"/>
  <c r="A26" i="28"/>
  <c r="C26" i="28" s="1"/>
  <c r="J25" i="28"/>
  <c r="A25" i="28"/>
  <c r="J24" i="28"/>
  <c r="A24" i="28"/>
  <c r="J23" i="28"/>
  <c r="A23" i="28"/>
  <c r="J22" i="28"/>
  <c r="A22" i="28"/>
  <c r="C22" i="28" s="1"/>
  <c r="J21" i="28"/>
  <c r="A21" i="28"/>
  <c r="C21" i="28" s="1"/>
  <c r="J20" i="28"/>
  <c r="A20" i="28"/>
  <c r="J19" i="28"/>
  <c r="A19" i="28"/>
  <c r="C19" i="28" s="1"/>
  <c r="J18" i="28"/>
  <c r="A18" i="28"/>
  <c r="C18" i="28" s="1"/>
  <c r="J17" i="28"/>
  <c r="A17" i="28"/>
  <c r="C17" i="28" s="1"/>
  <c r="J16" i="28"/>
  <c r="A16" i="28"/>
  <c r="J15" i="28"/>
  <c r="A15" i="28"/>
  <c r="C15" i="28" s="1"/>
  <c r="J14" i="28"/>
  <c r="A14" i="28"/>
  <c r="C14" i="28" s="1"/>
  <c r="J13" i="28"/>
  <c r="A13" i="28"/>
  <c r="C13" i="28" s="1"/>
  <c r="J12" i="28"/>
  <c r="A12" i="28"/>
  <c r="J11" i="28"/>
  <c r="A11" i="28"/>
  <c r="C11" i="28" s="1"/>
  <c r="J10" i="28"/>
  <c r="A10" i="28"/>
  <c r="C10" i="28" s="1"/>
  <c r="J9" i="28"/>
  <c r="A9" i="28"/>
  <c r="C9" i="28" s="1"/>
  <c r="J8" i="28"/>
  <c r="A8" i="28"/>
  <c r="J7" i="28"/>
  <c r="A7" i="28"/>
  <c r="J6" i="28"/>
  <c r="A6" i="28"/>
  <c r="B6" i="28" s="1"/>
  <c r="AD72" i="27"/>
  <c r="Z72" i="27"/>
  <c r="Y72" i="27"/>
  <c r="AD71" i="27"/>
  <c r="Z71" i="27"/>
  <c r="Y71" i="27"/>
  <c r="AD70" i="27"/>
  <c r="Z70" i="27"/>
  <c r="Y70" i="27"/>
  <c r="AD69" i="27"/>
  <c r="Z69" i="27"/>
  <c r="Y69" i="27"/>
  <c r="AD68" i="27"/>
  <c r="Z68" i="27"/>
  <c r="Y68" i="27"/>
  <c r="AD67" i="27"/>
  <c r="Z67" i="27"/>
  <c r="Y67" i="27"/>
  <c r="AD66" i="27"/>
  <c r="Z66" i="27"/>
  <c r="Y66" i="27"/>
  <c r="AD65" i="27"/>
  <c r="Z65" i="27"/>
  <c r="Y65" i="27"/>
  <c r="AD64" i="27"/>
  <c r="Z64" i="27"/>
  <c r="Y64" i="27"/>
  <c r="AD63" i="27"/>
  <c r="Z63" i="27"/>
  <c r="Y63" i="27"/>
  <c r="AD62" i="27"/>
  <c r="Z62" i="27"/>
  <c r="Y62" i="27"/>
  <c r="AD61" i="27"/>
  <c r="Z61" i="27"/>
  <c r="Y61" i="27"/>
  <c r="AD60" i="27"/>
  <c r="Z60" i="27"/>
  <c r="Y60" i="27"/>
  <c r="AD59" i="27"/>
  <c r="Z59" i="27"/>
  <c r="Y59" i="27"/>
  <c r="AD58" i="27"/>
  <c r="Z58" i="27"/>
  <c r="Y58" i="27"/>
  <c r="AD57" i="27"/>
  <c r="Z57" i="27"/>
  <c r="Y57" i="27"/>
  <c r="AD56" i="27"/>
  <c r="Z56" i="27"/>
  <c r="Y56" i="27"/>
  <c r="AD55" i="27"/>
  <c r="Z55" i="27"/>
  <c r="Y55" i="27"/>
  <c r="AD54" i="27"/>
  <c r="Z54" i="27"/>
  <c r="Y54" i="27"/>
  <c r="AD53" i="27"/>
  <c r="Z53" i="27"/>
  <c r="Y53" i="27"/>
  <c r="AD52" i="27"/>
  <c r="Z52" i="27"/>
  <c r="Y52" i="27"/>
  <c r="AD51" i="27"/>
  <c r="Z51" i="27"/>
  <c r="Y51" i="27"/>
  <c r="K51" i="27"/>
  <c r="AD50" i="27"/>
  <c r="Z50" i="27"/>
  <c r="Y50" i="27"/>
  <c r="K50" i="27"/>
  <c r="J50" i="27"/>
  <c r="A50" i="27"/>
  <c r="AD49" i="27"/>
  <c r="Z49" i="27"/>
  <c r="Y49" i="27"/>
  <c r="K49" i="27"/>
  <c r="J49" i="27"/>
  <c r="A49" i="27"/>
  <c r="AD48" i="27"/>
  <c r="Z48" i="27"/>
  <c r="Y48" i="27"/>
  <c r="K48" i="27"/>
  <c r="J48" i="27"/>
  <c r="A48" i="27"/>
  <c r="B48" i="27" s="1"/>
  <c r="AD47" i="27"/>
  <c r="Z47" i="27"/>
  <c r="Y47" i="27"/>
  <c r="J47" i="27"/>
  <c r="A47" i="27"/>
  <c r="B47" i="27" s="1"/>
  <c r="AD46" i="27"/>
  <c r="Z46" i="27"/>
  <c r="Y46" i="27"/>
  <c r="J46" i="27"/>
  <c r="A46" i="27"/>
  <c r="C46" i="27" s="1"/>
  <c r="J45" i="27"/>
  <c r="A45" i="27"/>
  <c r="J44" i="27"/>
  <c r="A44" i="27"/>
  <c r="B44" i="27" s="1"/>
  <c r="J43" i="27"/>
  <c r="A43" i="27"/>
  <c r="B43" i="27" s="1"/>
  <c r="J42" i="27"/>
  <c r="A42" i="27"/>
  <c r="B42" i="27" s="1"/>
  <c r="J41" i="27"/>
  <c r="A41" i="27"/>
  <c r="B41" i="27" s="1"/>
  <c r="J40" i="27"/>
  <c r="A40" i="27"/>
  <c r="B40" i="27" s="1"/>
  <c r="J39" i="27"/>
  <c r="A39" i="27"/>
  <c r="J38" i="27"/>
  <c r="A38" i="27"/>
  <c r="J37" i="27"/>
  <c r="A37" i="27"/>
  <c r="C37" i="27" s="1"/>
  <c r="J36" i="27"/>
  <c r="A36" i="27"/>
  <c r="J35" i="27"/>
  <c r="A35" i="27"/>
  <c r="C35" i="27" s="1"/>
  <c r="J34" i="27"/>
  <c r="A34" i="27"/>
  <c r="B34" i="27" s="1"/>
  <c r="J33" i="27"/>
  <c r="A33" i="27"/>
  <c r="B33" i="27" s="1"/>
  <c r="J32" i="27"/>
  <c r="A32" i="27"/>
  <c r="B32" i="27" s="1"/>
  <c r="J31" i="27"/>
  <c r="A31" i="27"/>
  <c r="B31" i="27" s="1"/>
  <c r="J30" i="27"/>
  <c r="A30" i="27"/>
  <c r="B30" i="27" s="1"/>
  <c r="J29" i="27"/>
  <c r="A29" i="27"/>
  <c r="B29" i="27" s="1"/>
  <c r="J28" i="27"/>
  <c r="A28" i="27"/>
  <c r="J27" i="27"/>
  <c r="A27" i="27"/>
  <c r="J26" i="27"/>
  <c r="A26" i="27"/>
  <c r="J25" i="27"/>
  <c r="A25" i="27"/>
  <c r="J24" i="27"/>
  <c r="A24" i="27"/>
  <c r="J23" i="27"/>
  <c r="A23" i="27"/>
  <c r="J22" i="27"/>
  <c r="A22" i="27"/>
  <c r="J21" i="27"/>
  <c r="A21" i="27"/>
  <c r="J20" i="27"/>
  <c r="A20" i="27"/>
  <c r="J19" i="27"/>
  <c r="A19" i="27"/>
  <c r="J18" i="27"/>
  <c r="A18" i="27"/>
  <c r="J17" i="27"/>
  <c r="A17" i="27"/>
  <c r="J16" i="27"/>
  <c r="A16" i="27"/>
  <c r="J15" i="27"/>
  <c r="A15" i="27"/>
  <c r="J14" i="27"/>
  <c r="A14" i="27"/>
  <c r="J13" i="27"/>
  <c r="A13" i="27"/>
  <c r="J12" i="27"/>
  <c r="A12" i="27"/>
  <c r="B12" i="27" s="1"/>
  <c r="J11" i="27"/>
  <c r="A11" i="27"/>
  <c r="B11" i="27" s="1"/>
  <c r="J10" i="27"/>
  <c r="A10" i="27"/>
  <c r="B10" i="27" s="1"/>
  <c r="J9" i="27"/>
  <c r="A9" i="27"/>
  <c r="B9" i="27" s="1"/>
  <c r="J8" i="27"/>
  <c r="A8" i="27"/>
  <c r="B8" i="27" s="1"/>
  <c r="J7" i="27"/>
  <c r="A7" i="27"/>
  <c r="B7" i="27" s="1"/>
  <c r="J6" i="27"/>
  <c r="A6" i="27"/>
  <c r="AD72" i="26"/>
  <c r="Z72" i="26"/>
  <c r="Y72" i="26"/>
  <c r="AD71" i="26"/>
  <c r="Z71" i="26"/>
  <c r="Y71" i="26"/>
  <c r="AD70" i="26"/>
  <c r="Z70" i="26"/>
  <c r="Y70" i="26"/>
  <c r="AD69" i="26"/>
  <c r="Z69" i="26"/>
  <c r="Y69" i="26"/>
  <c r="AD68" i="26"/>
  <c r="Z68" i="26"/>
  <c r="Y68" i="26"/>
  <c r="AD67" i="26"/>
  <c r="Z67" i="26"/>
  <c r="Y67" i="26"/>
  <c r="AD66" i="26"/>
  <c r="Z66" i="26"/>
  <c r="Y66" i="26"/>
  <c r="AD65" i="26"/>
  <c r="Z65" i="26"/>
  <c r="Y65" i="26"/>
  <c r="AD64" i="26"/>
  <c r="Z64" i="26"/>
  <c r="Y64" i="26"/>
  <c r="AD63" i="26"/>
  <c r="Z63" i="26"/>
  <c r="Y63" i="26"/>
  <c r="AD62" i="26"/>
  <c r="Z62" i="26"/>
  <c r="Y62" i="26"/>
  <c r="AD61" i="26"/>
  <c r="Z61" i="26"/>
  <c r="Y61" i="26"/>
  <c r="AD60" i="26"/>
  <c r="Z60" i="26"/>
  <c r="Y60" i="26"/>
  <c r="AD59" i="26"/>
  <c r="Z59" i="26"/>
  <c r="Y59" i="26"/>
  <c r="AD58" i="26"/>
  <c r="Z58" i="26"/>
  <c r="Y58" i="26"/>
  <c r="AD57" i="26"/>
  <c r="Z57" i="26"/>
  <c r="Y57" i="26"/>
  <c r="AD56" i="26"/>
  <c r="Z56" i="26"/>
  <c r="Y56" i="26"/>
  <c r="AD55" i="26"/>
  <c r="Z55" i="26"/>
  <c r="Y55" i="26"/>
  <c r="AD54" i="26"/>
  <c r="Z54" i="26"/>
  <c r="Y54" i="26"/>
  <c r="AD53" i="26"/>
  <c r="Z53" i="26"/>
  <c r="Y53" i="26"/>
  <c r="AD52" i="26"/>
  <c r="Z52" i="26"/>
  <c r="Y52" i="26"/>
  <c r="AD51" i="26"/>
  <c r="Z51" i="26"/>
  <c r="Y51" i="26"/>
  <c r="K51" i="26"/>
  <c r="AD50" i="26"/>
  <c r="Z50" i="26"/>
  <c r="Y50" i="26"/>
  <c r="K50" i="26"/>
  <c r="J50" i="26"/>
  <c r="A50" i="26"/>
  <c r="C50" i="26" s="1"/>
  <c r="AD49" i="26"/>
  <c r="Z49" i="26"/>
  <c r="Y49" i="26"/>
  <c r="K49" i="26"/>
  <c r="J49" i="26"/>
  <c r="A49" i="26"/>
  <c r="AD48" i="26"/>
  <c r="Z48" i="26"/>
  <c r="Y48" i="26"/>
  <c r="K48" i="26"/>
  <c r="J48" i="26"/>
  <c r="A48" i="26"/>
  <c r="C48" i="26" s="1"/>
  <c r="AD47" i="26"/>
  <c r="Z47" i="26"/>
  <c r="Y47" i="26"/>
  <c r="J47" i="26"/>
  <c r="A47" i="26"/>
  <c r="C47" i="26" s="1"/>
  <c r="AD46" i="26"/>
  <c r="Z46" i="26"/>
  <c r="Y46" i="26"/>
  <c r="J46" i="26"/>
  <c r="A46" i="26"/>
  <c r="C46" i="26" s="1"/>
  <c r="J45" i="26"/>
  <c r="A45" i="26"/>
  <c r="J44" i="26"/>
  <c r="A44" i="26"/>
  <c r="C44" i="26" s="1"/>
  <c r="J43" i="26"/>
  <c r="A43" i="26"/>
  <c r="C43" i="26" s="1"/>
  <c r="J42" i="26"/>
  <c r="A42" i="26"/>
  <c r="C42" i="26" s="1"/>
  <c r="J41" i="26"/>
  <c r="A41" i="26"/>
  <c r="C41" i="26" s="1"/>
  <c r="J40" i="26"/>
  <c r="A40" i="26"/>
  <c r="J39" i="26"/>
  <c r="A39" i="26"/>
  <c r="J38" i="26"/>
  <c r="A38" i="26"/>
  <c r="C38" i="26" s="1"/>
  <c r="J37" i="26"/>
  <c r="A37" i="26"/>
  <c r="J36" i="26"/>
  <c r="A36" i="26"/>
  <c r="C36" i="26" s="1"/>
  <c r="J35" i="26"/>
  <c r="A35" i="26"/>
  <c r="C35" i="26" s="1"/>
  <c r="J34" i="26"/>
  <c r="A34" i="26"/>
  <c r="C34" i="26" s="1"/>
  <c r="J33" i="26"/>
  <c r="A33" i="26"/>
  <c r="J32" i="26"/>
  <c r="A32" i="26"/>
  <c r="J31" i="26"/>
  <c r="A31" i="26"/>
  <c r="B31" i="26" s="1"/>
  <c r="J30" i="26"/>
  <c r="A30" i="26"/>
  <c r="B30" i="26" s="1"/>
  <c r="J29" i="26"/>
  <c r="A29" i="26"/>
  <c r="J28" i="26"/>
  <c r="A28" i="26"/>
  <c r="B28" i="26" s="1"/>
  <c r="J27" i="26"/>
  <c r="A27" i="26"/>
  <c r="C27" i="26" s="1"/>
  <c r="J26" i="26"/>
  <c r="A26" i="26"/>
  <c r="C26" i="26" s="1"/>
  <c r="J25" i="26"/>
  <c r="A25" i="26"/>
  <c r="J24" i="26"/>
  <c r="A24" i="26"/>
  <c r="J23" i="26"/>
  <c r="A23" i="26"/>
  <c r="B23" i="26" s="1"/>
  <c r="J22" i="26"/>
  <c r="A22" i="26"/>
  <c r="B22" i="26" s="1"/>
  <c r="J21" i="26"/>
  <c r="A21" i="26"/>
  <c r="B21" i="26" s="1"/>
  <c r="J20" i="26"/>
  <c r="A20" i="26"/>
  <c r="B20" i="26" s="1"/>
  <c r="J19" i="26"/>
  <c r="A19" i="26"/>
  <c r="B19" i="26" s="1"/>
  <c r="J18" i="26"/>
  <c r="A18" i="26"/>
  <c r="B18" i="26" s="1"/>
  <c r="J17" i="26"/>
  <c r="A17" i="26"/>
  <c r="B17" i="26" s="1"/>
  <c r="J16" i="26"/>
  <c r="A16" i="26"/>
  <c r="B16" i="26" s="1"/>
  <c r="J15" i="26"/>
  <c r="A15" i="26"/>
  <c r="J14" i="26"/>
  <c r="A14" i="26"/>
  <c r="B14" i="26" s="1"/>
  <c r="J13" i="26"/>
  <c r="A13" i="26"/>
  <c r="B13" i="26" s="1"/>
  <c r="J12" i="26"/>
  <c r="A12" i="26"/>
  <c r="B12" i="26" s="1"/>
  <c r="J11" i="26"/>
  <c r="A11" i="26"/>
  <c r="B11" i="26" s="1"/>
  <c r="J10" i="26"/>
  <c r="A10" i="26"/>
  <c r="B10" i="26" s="1"/>
  <c r="J9" i="26"/>
  <c r="A9" i="26"/>
  <c r="B9" i="26" s="1"/>
  <c r="J8" i="26"/>
  <c r="A8" i="26"/>
  <c r="B8" i="26" s="1"/>
  <c r="J7" i="26"/>
  <c r="A7" i="26"/>
  <c r="B7" i="26" s="1"/>
  <c r="J6" i="26"/>
  <c r="A6" i="26"/>
  <c r="B6" i="26" s="1"/>
  <c r="AD72" i="25"/>
  <c r="Z72" i="25"/>
  <c r="Y72" i="25"/>
  <c r="AD71" i="25"/>
  <c r="Z71" i="25"/>
  <c r="Y71" i="25"/>
  <c r="AD70" i="25"/>
  <c r="Z70" i="25"/>
  <c r="Y70" i="25"/>
  <c r="AD69" i="25"/>
  <c r="Z69" i="25"/>
  <c r="Y69" i="25"/>
  <c r="AD68" i="25"/>
  <c r="Z68" i="25"/>
  <c r="Y68" i="25"/>
  <c r="AD67" i="25"/>
  <c r="Z67" i="25"/>
  <c r="Y67" i="25"/>
  <c r="AD66" i="25"/>
  <c r="Z66" i="25"/>
  <c r="Y66" i="25"/>
  <c r="AD65" i="25"/>
  <c r="Z65" i="25"/>
  <c r="Y65" i="25"/>
  <c r="AD64" i="25"/>
  <c r="Z64" i="25"/>
  <c r="Y64" i="25"/>
  <c r="AD63" i="25"/>
  <c r="Z63" i="25"/>
  <c r="Y63" i="25"/>
  <c r="AD62" i="25"/>
  <c r="Z62" i="25"/>
  <c r="Y62" i="25"/>
  <c r="AD61" i="25"/>
  <c r="Z61" i="25"/>
  <c r="Y61" i="25"/>
  <c r="AD60" i="25"/>
  <c r="Z60" i="25"/>
  <c r="Y60" i="25"/>
  <c r="AD59" i="25"/>
  <c r="Z59" i="25"/>
  <c r="Y59" i="25"/>
  <c r="AD58" i="25"/>
  <c r="Z58" i="25"/>
  <c r="Y58" i="25"/>
  <c r="AD57" i="25"/>
  <c r="Z57" i="25"/>
  <c r="Y57" i="25"/>
  <c r="AD56" i="25"/>
  <c r="Z56" i="25"/>
  <c r="Y56" i="25"/>
  <c r="AD55" i="25"/>
  <c r="Z55" i="25"/>
  <c r="Y55" i="25"/>
  <c r="AD54" i="25"/>
  <c r="Z54" i="25"/>
  <c r="Y54" i="25"/>
  <c r="AD53" i="25"/>
  <c r="Z53" i="25"/>
  <c r="Y53" i="25"/>
  <c r="AD52" i="25"/>
  <c r="Z52" i="25"/>
  <c r="Y52" i="25"/>
  <c r="AD51" i="25"/>
  <c r="Z51" i="25"/>
  <c r="Y51" i="25"/>
  <c r="K51" i="25"/>
  <c r="AD50" i="25"/>
  <c r="Z50" i="25"/>
  <c r="Y50" i="25"/>
  <c r="K50" i="25"/>
  <c r="J50" i="25"/>
  <c r="A50" i="25"/>
  <c r="C50" i="25" s="1"/>
  <c r="AD49" i="25"/>
  <c r="Z49" i="25"/>
  <c r="Y49" i="25"/>
  <c r="K49" i="25"/>
  <c r="J49" i="25"/>
  <c r="A49" i="25"/>
  <c r="B49" i="25" s="1"/>
  <c r="AD48" i="25"/>
  <c r="Z48" i="25"/>
  <c r="Y48" i="25"/>
  <c r="K48" i="25"/>
  <c r="J48" i="25"/>
  <c r="A48" i="25"/>
  <c r="B48" i="25" s="1"/>
  <c r="AD47" i="25"/>
  <c r="Z47" i="25"/>
  <c r="Y47" i="25"/>
  <c r="J47" i="25"/>
  <c r="A47" i="25"/>
  <c r="C47" i="25" s="1"/>
  <c r="AD46" i="25"/>
  <c r="Z46" i="25"/>
  <c r="Y46" i="25"/>
  <c r="J46" i="25"/>
  <c r="A46" i="25"/>
  <c r="J45" i="25"/>
  <c r="A45" i="25"/>
  <c r="B45" i="25" s="1"/>
  <c r="J44" i="25"/>
  <c r="A44" i="25"/>
  <c r="C44" i="25" s="1"/>
  <c r="J43" i="25"/>
  <c r="A43" i="25"/>
  <c r="C43" i="25" s="1"/>
  <c r="J42" i="25"/>
  <c r="A42" i="25"/>
  <c r="C42" i="25" s="1"/>
  <c r="J41" i="25"/>
  <c r="A41" i="25"/>
  <c r="B41" i="25" s="1"/>
  <c r="J40" i="25"/>
  <c r="A40" i="25"/>
  <c r="J39" i="25"/>
  <c r="A39" i="25"/>
  <c r="J38" i="25"/>
  <c r="A38" i="25"/>
  <c r="C38" i="25" s="1"/>
  <c r="J37" i="25"/>
  <c r="A37" i="25"/>
  <c r="C37" i="25" s="1"/>
  <c r="J36" i="25"/>
  <c r="A36" i="25"/>
  <c r="J35" i="25"/>
  <c r="A35" i="25"/>
  <c r="B35" i="25" s="1"/>
  <c r="J34" i="25"/>
  <c r="A34" i="25"/>
  <c r="J33" i="25"/>
  <c r="A33" i="25"/>
  <c r="C33" i="25" s="1"/>
  <c r="J32" i="25"/>
  <c r="A32" i="25"/>
  <c r="J31" i="25"/>
  <c r="A31" i="25"/>
  <c r="C31" i="25" s="1"/>
  <c r="J30" i="25"/>
  <c r="A30" i="25"/>
  <c r="B30" i="25" s="1"/>
  <c r="J29" i="25"/>
  <c r="A29" i="25"/>
  <c r="B29" i="25" s="1"/>
  <c r="J28" i="25"/>
  <c r="A28" i="25"/>
  <c r="C28" i="25" s="1"/>
  <c r="J27" i="25"/>
  <c r="A27" i="25"/>
  <c r="C27" i="25" s="1"/>
  <c r="J26" i="25"/>
  <c r="A26" i="25"/>
  <c r="B26" i="25" s="1"/>
  <c r="J25" i="25"/>
  <c r="A25" i="25"/>
  <c r="C25" i="25" s="1"/>
  <c r="J24" i="25"/>
  <c r="A24" i="25"/>
  <c r="B24" i="25" s="1"/>
  <c r="J23" i="25"/>
  <c r="A23" i="25"/>
  <c r="C23" i="25" s="1"/>
  <c r="J22" i="25"/>
  <c r="A22" i="25"/>
  <c r="B22" i="25" s="1"/>
  <c r="J21" i="25"/>
  <c r="A21" i="25"/>
  <c r="C21" i="25" s="1"/>
  <c r="J20" i="25"/>
  <c r="A20" i="25"/>
  <c r="B20" i="25" s="1"/>
  <c r="J19" i="25"/>
  <c r="A19" i="25"/>
  <c r="C19" i="25" s="1"/>
  <c r="J18" i="25"/>
  <c r="A18" i="25"/>
  <c r="B18" i="25" s="1"/>
  <c r="J17" i="25"/>
  <c r="A17" i="25"/>
  <c r="J16" i="25"/>
  <c r="A16" i="25"/>
  <c r="B16" i="25" s="1"/>
  <c r="J15" i="25"/>
  <c r="A15" i="25"/>
  <c r="B15" i="25" s="1"/>
  <c r="J14" i="25"/>
  <c r="A14" i="25"/>
  <c r="B14" i="25" s="1"/>
  <c r="J13" i="25"/>
  <c r="A13" i="25"/>
  <c r="B13" i="25" s="1"/>
  <c r="J12" i="25"/>
  <c r="A12" i="25"/>
  <c r="B12" i="25" s="1"/>
  <c r="J11" i="25"/>
  <c r="A11" i="25"/>
  <c r="B11" i="25" s="1"/>
  <c r="J10" i="25"/>
  <c r="A10" i="25"/>
  <c r="B10" i="25" s="1"/>
  <c r="J9" i="25"/>
  <c r="A9" i="25"/>
  <c r="C9" i="25" s="1"/>
  <c r="J8" i="25"/>
  <c r="A8" i="25"/>
  <c r="J7" i="25"/>
  <c r="A7" i="25"/>
  <c r="J6" i="25"/>
  <c r="A6" i="25"/>
  <c r="AD72" i="24"/>
  <c r="Z72" i="24"/>
  <c r="Y72" i="24"/>
  <c r="AD71" i="24"/>
  <c r="Z71" i="24"/>
  <c r="Y71" i="24"/>
  <c r="AD70" i="24"/>
  <c r="Z70" i="24"/>
  <c r="Y70" i="24"/>
  <c r="AD69" i="24"/>
  <c r="Z69" i="24"/>
  <c r="Y69" i="24"/>
  <c r="AD68" i="24"/>
  <c r="Z68" i="24"/>
  <c r="Y68" i="24"/>
  <c r="AD67" i="24"/>
  <c r="Z67" i="24"/>
  <c r="Y67" i="24"/>
  <c r="AD66" i="24"/>
  <c r="Z66" i="24"/>
  <c r="Y66" i="24"/>
  <c r="AD65" i="24"/>
  <c r="Z65" i="24"/>
  <c r="Y65" i="24"/>
  <c r="AD64" i="24"/>
  <c r="Z64" i="24"/>
  <c r="Y64" i="24"/>
  <c r="AD63" i="24"/>
  <c r="Z63" i="24"/>
  <c r="Y63" i="24"/>
  <c r="AD62" i="24"/>
  <c r="Z62" i="24"/>
  <c r="Y62" i="24"/>
  <c r="AD61" i="24"/>
  <c r="Z61" i="24"/>
  <c r="Y61" i="24"/>
  <c r="AD60" i="24"/>
  <c r="Z60" i="24"/>
  <c r="Y60" i="24"/>
  <c r="AD59" i="24"/>
  <c r="Z59" i="24"/>
  <c r="Y59" i="24"/>
  <c r="AD58" i="24"/>
  <c r="Z58" i="24"/>
  <c r="Y58" i="24"/>
  <c r="AD57" i="24"/>
  <c r="Z57" i="24"/>
  <c r="Y57" i="24"/>
  <c r="AD56" i="24"/>
  <c r="Z56" i="24"/>
  <c r="Y56" i="24"/>
  <c r="AD55" i="24"/>
  <c r="Z55" i="24"/>
  <c r="Y55" i="24"/>
  <c r="AD54" i="24"/>
  <c r="Z54" i="24"/>
  <c r="Y54" i="24"/>
  <c r="AD53" i="24"/>
  <c r="Z53" i="24"/>
  <c r="Y53" i="24"/>
  <c r="AD52" i="24"/>
  <c r="Z52" i="24"/>
  <c r="Y52" i="24"/>
  <c r="AD51" i="24"/>
  <c r="Z51" i="24"/>
  <c r="Y51" i="24"/>
  <c r="K51" i="24"/>
  <c r="AD50" i="24"/>
  <c r="Z50" i="24"/>
  <c r="Y50" i="24"/>
  <c r="K50" i="24"/>
  <c r="J50" i="24"/>
  <c r="A50" i="24"/>
  <c r="B50" i="24" s="1"/>
  <c r="AD49" i="24"/>
  <c r="Z49" i="24"/>
  <c r="Y49" i="24"/>
  <c r="K49" i="24"/>
  <c r="J49" i="24"/>
  <c r="A49" i="24"/>
  <c r="B49" i="24" s="1"/>
  <c r="AD48" i="24"/>
  <c r="Z48" i="24"/>
  <c r="Y48" i="24"/>
  <c r="K48" i="24"/>
  <c r="J48" i="24"/>
  <c r="A48" i="24"/>
  <c r="AD47" i="24"/>
  <c r="Z47" i="24"/>
  <c r="Y47" i="24"/>
  <c r="J47" i="24"/>
  <c r="A47" i="24"/>
  <c r="B47" i="24" s="1"/>
  <c r="AD46" i="24"/>
  <c r="Z46" i="24"/>
  <c r="Y46" i="24"/>
  <c r="J46" i="24"/>
  <c r="A46" i="24"/>
  <c r="B46" i="24" s="1"/>
  <c r="J45" i="24"/>
  <c r="A45" i="24"/>
  <c r="B45" i="24" s="1"/>
  <c r="J44" i="24"/>
  <c r="A44" i="24"/>
  <c r="B44" i="24" s="1"/>
  <c r="J43" i="24"/>
  <c r="A43" i="24"/>
  <c r="B43" i="24" s="1"/>
  <c r="J42" i="24"/>
  <c r="A42" i="24"/>
  <c r="J41" i="24"/>
  <c r="A41" i="24"/>
  <c r="B41" i="24" s="1"/>
  <c r="J40" i="24"/>
  <c r="A40" i="24"/>
  <c r="C40" i="24" s="1"/>
  <c r="J39" i="24"/>
  <c r="A39" i="24"/>
  <c r="C39" i="24" s="1"/>
  <c r="J38" i="24"/>
  <c r="A38" i="24"/>
  <c r="C38" i="24" s="1"/>
  <c r="J37" i="24"/>
  <c r="A37" i="24"/>
  <c r="C37" i="24" s="1"/>
  <c r="J36" i="24"/>
  <c r="A36" i="24"/>
  <c r="C36" i="24" s="1"/>
  <c r="J35" i="24"/>
  <c r="A35" i="24"/>
  <c r="C35" i="24" s="1"/>
  <c r="J34" i="24"/>
  <c r="A34" i="24"/>
  <c r="C34" i="24" s="1"/>
  <c r="J33" i="24"/>
  <c r="A33" i="24"/>
  <c r="J32" i="24"/>
  <c r="A32" i="24"/>
  <c r="J31" i="24"/>
  <c r="A31" i="24"/>
  <c r="J30" i="24"/>
  <c r="A30" i="24"/>
  <c r="B30" i="24" s="1"/>
  <c r="J29" i="24"/>
  <c r="A29" i="24"/>
  <c r="B29" i="24" s="1"/>
  <c r="J28" i="24"/>
  <c r="A28" i="24"/>
  <c r="J27" i="24"/>
  <c r="A27" i="24"/>
  <c r="C27" i="24" s="1"/>
  <c r="J26" i="24"/>
  <c r="A26" i="24"/>
  <c r="C26" i="24" s="1"/>
  <c r="J25" i="24"/>
  <c r="A25" i="24"/>
  <c r="B25" i="24" s="1"/>
  <c r="J24" i="24"/>
  <c r="A24" i="24"/>
  <c r="B24" i="24" s="1"/>
  <c r="J23" i="24"/>
  <c r="A23" i="24"/>
  <c r="J22" i="24"/>
  <c r="A22" i="24"/>
  <c r="B22" i="24" s="1"/>
  <c r="J21" i="24"/>
  <c r="A21" i="24"/>
  <c r="B21" i="24" s="1"/>
  <c r="J20" i="24"/>
  <c r="A20" i="24"/>
  <c r="B20" i="24" s="1"/>
  <c r="J19" i="24"/>
  <c r="A19" i="24"/>
  <c r="J18" i="24"/>
  <c r="A18" i="24"/>
  <c r="J17" i="24"/>
  <c r="A17" i="24"/>
  <c r="B17" i="24" s="1"/>
  <c r="J16" i="24"/>
  <c r="A16" i="24"/>
  <c r="B16" i="24" s="1"/>
  <c r="J15" i="24"/>
  <c r="A15" i="24"/>
  <c r="B15" i="24" s="1"/>
  <c r="J14" i="24"/>
  <c r="A14" i="24"/>
  <c r="B14" i="24" s="1"/>
  <c r="J13" i="24"/>
  <c r="A13" i="24"/>
  <c r="B13" i="24" s="1"/>
  <c r="J12" i="24"/>
  <c r="A12" i="24"/>
  <c r="B12" i="24" s="1"/>
  <c r="J11" i="24"/>
  <c r="A11" i="24"/>
  <c r="B11" i="24" s="1"/>
  <c r="J10" i="24"/>
  <c r="A10" i="24"/>
  <c r="B10" i="24" s="1"/>
  <c r="J9" i="24"/>
  <c r="A9" i="24"/>
  <c r="B9" i="24" s="1"/>
  <c r="J8" i="24"/>
  <c r="A8" i="24"/>
  <c r="B8" i="24" s="1"/>
  <c r="J7" i="24"/>
  <c r="A7" i="24"/>
  <c r="B7" i="24" s="1"/>
  <c r="J6" i="24"/>
  <c r="A6" i="24"/>
  <c r="AD72" i="23"/>
  <c r="Z72" i="23"/>
  <c r="Y72" i="23"/>
  <c r="AD71" i="23"/>
  <c r="Z71" i="23"/>
  <c r="Y71" i="23"/>
  <c r="AD70" i="23"/>
  <c r="Z70" i="23"/>
  <c r="Y70" i="23"/>
  <c r="AD69" i="23"/>
  <c r="Z69" i="23"/>
  <c r="Y69" i="23"/>
  <c r="AD68" i="23"/>
  <c r="Z68" i="23"/>
  <c r="Y68" i="23"/>
  <c r="AD67" i="23"/>
  <c r="Z67" i="23"/>
  <c r="Y67" i="23"/>
  <c r="AD66" i="23"/>
  <c r="Z66" i="23"/>
  <c r="Y66" i="23"/>
  <c r="AD65" i="23"/>
  <c r="Z65" i="23"/>
  <c r="Y65" i="23"/>
  <c r="AD64" i="23"/>
  <c r="Z64" i="23"/>
  <c r="Y64" i="23"/>
  <c r="AD63" i="23"/>
  <c r="Z63" i="23"/>
  <c r="Y63" i="23"/>
  <c r="AD62" i="23"/>
  <c r="Z62" i="23"/>
  <c r="Y62" i="23"/>
  <c r="AD61" i="23"/>
  <c r="Z61" i="23"/>
  <c r="Y61" i="23"/>
  <c r="AD60" i="23"/>
  <c r="Z60" i="23"/>
  <c r="Y60" i="23"/>
  <c r="AD59" i="23"/>
  <c r="Z59" i="23"/>
  <c r="Y59" i="23"/>
  <c r="AD58" i="23"/>
  <c r="Z58" i="23"/>
  <c r="Y58" i="23"/>
  <c r="AD57" i="23"/>
  <c r="Z57" i="23"/>
  <c r="Y57" i="23"/>
  <c r="AD56" i="23"/>
  <c r="Z56" i="23"/>
  <c r="Y56" i="23"/>
  <c r="AD55" i="23"/>
  <c r="Z55" i="23"/>
  <c r="Y55" i="23"/>
  <c r="AD54" i="23"/>
  <c r="Z54" i="23"/>
  <c r="Y54" i="23"/>
  <c r="AD53" i="23"/>
  <c r="Z53" i="23"/>
  <c r="Y53" i="23"/>
  <c r="AD52" i="23"/>
  <c r="Z52" i="23"/>
  <c r="Y52" i="23"/>
  <c r="AD51" i="23"/>
  <c r="Z51" i="23"/>
  <c r="Y51" i="23"/>
  <c r="K51" i="23"/>
  <c r="AD50" i="23"/>
  <c r="Z50" i="23"/>
  <c r="Y50" i="23"/>
  <c r="K50" i="23"/>
  <c r="J50" i="23"/>
  <c r="A50" i="23"/>
  <c r="C50" i="23" s="1"/>
  <c r="AD49" i="23"/>
  <c r="Z49" i="23"/>
  <c r="Y49" i="23"/>
  <c r="K49" i="23"/>
  <c r="J49" i="23"/>
  <c r="A49" i="23"/>
  <c r="C49" i="23" s="1"/>
  <c r="AD48" i="23"/>
  <c r="Z48" i="23"/>
  <c r="Y48" i="23"/>
  <c r="K48" i="23"/>
  <c r="J48" i="23"/>
  <c r="A48" i="23"/>
  <c r="AD47" i="23"/>
  <c r="Z47" i="23"/>
  <c r="Y47" i="23"/>
  <c r="J47" i="23"/>
  <c r="A47" i="23"/>
  <c r="C47" i="23" s="1"/>
  <c r="AD46" i="23"/>
  <c r="Z46" i="23"/>
  <c r="Y46" i="23"/>
  <c r="J46" i="23"/>
  <c r="A46" i="23"/>
  <c r="C46" i="23" s="1"/>
  <c r="J45" i="23"/>
  <c r="A45" i="23"/>
  <c r="C45" i="23" s="1"/>
  <c r="J44" i="23"/>
  <c r="A44" i="23"/>
  <c r="C44" i="23" s="1"/>
  <c r="J43" i="23"/>
  <c r="A43" i="23"/>
  <c r="C43" i="23" s="1"/>
  <c r="J42" i="23"/>
  <c r="A42" i="23"/>
  <c r="C42" i="23" s="1"/>
  <c r="J41" i="23"/>
  <c r="A41" i="23"/>
  <c r="C41" i="23" s="1"/>
  <c r="J40" i="23"/>
  <c r="A40" i="23"/>
  <c r="C40" i="23" s="1"/>
  <c r="J39" i="23"/>
  <c r="A39" i="23"/>
  <c r="C39" i="23" s="1"/>
  <c r="J38" i="23"/>
  <c r="A38" i="23"/>
  <c r="J37" i="23"/>
  <c r="A37" i="23"/>
  <c r="C37" i="23" s="1"/>
  <c r="J36" i="23"/>
  <c r="A36" i="23"/>
  <c r="J35" i="23"/>
  <c r="A35" i="23"/>
  <c r="C35" i="23" s="1"/>
  <c r="J34" i="23"/>
  <c r="A34" i="23"/>
  <c r="J33" i="23"/>
  <c r="A33" i="23"/>
  <c r="C33" i="23" s="1"/>
  <c r="J32" i="23"/>
  <c r="A32" i="23"/>
  <c r="J31" i="23"/>
  <c r="A31" i="23"/>
  <c r="C31" i="23" s="1"/>
  <c r="J30" i="23"/>
  <c r="A30" i="23"/>
  <c r="J29" i="23"/>
  <c r="A29" i="23"/>
  <c r="J28" i="23"/>
  <c r="A28" i="23"/>
  <c r="C28" i="23" s="1"/>
  <c r="J27" i="23"/>
  <c r="A27" i="23"/>
  <c r="B27" i="23" s="1"/>
  <c r="J26" i="23"/>
  <c r="A26" i="23"/>
  <c r="J25" i="23"/>
  <c r="A25" i="23"/>
  <c r="B25" i="23" s="1"/>
  <c r="J24" i="23"/>
  <c r="A24" i="23"/>
  <c r="B24" i="23" s="1"/>
  <c r="J23" i="23"/>
  <c r="A23" i="23"/>
  <c r="B23" i="23" s="1"/>
  <c r="J22" i="23"/>
  <c r="A22" i="23"/>
  <c r="B22" i="23" s="1"/>
  <c r="J21" i="23"/>
  <c r="A21" i="23"/>
  <c r="B21" i="23" s="1"/>
  <c r="J20" i="23"/>
  <c r="A20" i="23"/>
  <c r="B20" i="23" s="1"/>
  <c r="J19" i="23"/>
  <c r="A19" i="23"/>
  <c r="J18" i="23"/>
  <c r="A18" i="23"/>
  <c r="B18" i="23" s="1"/>
  <c r="J17" i="23"/>
  <c r="A17" i="23"/>
  <c r="B17" i="23" s="1"/>
  <c r="J16" i="23"/>
  <c r="A16" i="23"/>
  <c r="B16" i="23" s="1"/>
  <c r="J15" i="23"/>
  <c r="A15" i="23"/>
  <c r="B15" i="23" s="1"/>
  <c r="J14" i="23"/>
  <c r="A14" i="23"/>
  <c r="B14" i="23" s="1"/>
  <c r="J13" i="23"/>
  <c r="A13" i="23"/>
  <c r="B13" i="23" s="1"/>
  <c r="J12" i="23"/>
  <c r="A12" i="23"/>
  <c r="B12" i="23" s="1"/>
  <c r="J11" i="23"/>
  <c r="A11" i="23"/>
  <c r="B11" i="23" s="1"/>
  <c r="J10" i="23"/>
  <c r="A10" i="23"/>
  <c r="B10" i="23" s="1"/>
  <c r="J9" i="23"/>
  <c r="A9" i="23"/>
  <c r="C9" i="23" s="1"/>
  <c r="J8" i="23"/>
  <c r="A8" i="23"/>
  <c r="J7" i="23"/>
  <c r="A7" i="23"/>
  <c r="C7" i="23" s="1"/>
  <c r="J6" i="23"/>
  <c r="A6" i="23"/>
  <c r="B6" i="23" s="1"/>
  <c r="AD72" i="17"/>
  <c r="Z72" i="17"/>
  <c r="Y72" i="17"/>
  <c r="AD71" i="17"/>
  <c r="Z71" i="17"/>
  <c r="Y71" i="17"/>
  <c r="AD70" i="17"/>
  <c r="Z70" i="17"/>
  <c r="Y70" i="17"/>
  <c r="AD69" i="17"/>
  <c r="Z69" i="17"/>
  <c r="Y69" i="17"/>
  <c r="AD68" i="17"/>
  <c r="Z68" i="17"/>
  <c r="Y68" i="17"/>
  <c r="AD67" i="17"/>
  <c r="Z67" i="17"/>
  <c r="Y67" i="17"/>
  <c r="AD66" i="17"/>
  <c r="Z66" i="17"/>
  <c r="Y66" i="17"/>
  <c r="AD65" i="17"/>
  <c r="Z65" i="17"/>
  <c r="Y65" i="17"/>
  <c r="AD64" i="17"/>
  <c r="Z64" i="17"/>
  <c r="Y64" i="17"/>
  <c r="AD63" i="17"/>
  <c r="Z63" i="17"/>
  <c r="Y63" i="17"/>
  <c r="AD62" i="17"/>
  <c r="Z62" i="17"/>
  <c r="Y62" i="17"/>
  <c r="AD61" i="17"/>
  <c r="Z61" i="17"/>
  <c r="Y61" i="17"/>
  <c r="AD60" i="17"/>
  <c r="Z60" i="17"/>
  <c r="Y60" i="17"/>
  <c r="AD59" i="17"/>
  <c r="Z59" i="17"/>
  <c r="Y59" i="17"/>
  <c r="AD58" i="17"/>
  <c r="Z58" i="17"/>
  <c r="Y58" i="17"/>
  <c r="AD57" i="17"/>
  <c r="Z57" i="17"/>
  <c r="Y57" i="17"/>
  <c r="AD56" i="17"/>
  <c r="Z56" i="17"/>
  <c r="Y56" i="17"/>
  <c r="AD55" i="17"/>
  <c r="Z55" i="17"/>
  <c r="Y55" i="17"/>
  <c r="AD54" i="17"/>
  <c r="Z54" i="17"/>
  <c r="Y54" i="17"/>
  <c r="AD53" i="17"/>
  <c r="Z53" i="17"/>
  <c r="Y53" i="17"/>
  <c r="AD52" i="17"/>
  <c r="Z52" i="17"/>
  <c r="Y52" i="17"/>
  <c r="AD51" i="17"/>
  <c r="Z51" i="17"/>
  <c r="Y51" i="17"/>
  <c r="K51" i="17"/>
  <c r="AD50" i="17"/>
  <c r="Z50" i="17"/>
  <c r="Y50" i="17"/>
  <c r="J50" i="17"/>
  <c r="A50" i="17"/>
  <c r="B50" i="17" s="1"/>
  <c r="AD49" i="17"/>
  <c r="Z49" i="17"/>
  <c r="Y49" i="17"/>
  <c r="J49" i="17"/>
  <c r="A49" i="17"/>
  <c r="B49" i="17" s="1"/>
  <c r="AD48" i="17"/>
  <c r="Z48" i="17"/>
  <c r="Y48" i="17"/>
  <c r="J48" i="17"/>
  <c r="A48" i="17"/>
  <c r="B48" i="17" s="1"/>
  <c r="AD47" i="17"/>
  <c r="Z47" i="17"/>
  <c r="Y47" i="17"/>
  <c r="J47" i="17"/>
  <c r="A47" i="17"/>
  <c r="B47" i="17" s="1"/>
  <c r="AD46" i="17"/>
  <c r="Z46" i="17"/>
  <c r="Y46" i="17"/>
  <c r="J46" i="17"/>
  <c r="A46" i="17"/>
  <c r="B46" i="17" s="1"/>
  <c r="J45" i="17"/>
  <c r="A45" i="17"/>
  <c r="B45" i="17" s="1"/>
  <c r="J44" i="17"/>
  <c r="A44" i="17"/>
  <c r="B44" i="17" s="1"/>
  <c r="J43" i="17"/>
  <c r="A43" i="17"/>
  <c r="B43" i="17" s="1"/>
  <c r="J42" i="17"/>
  <c r="A42" i="17"/>
  <c r="B42" i="17" s="1"/>
  <c r="J41" i="17"/>
  <c r="A41" i="17"/>
  <c r="B41" i="17" s="1"/>
  <c r="J40" i="17"/>
  <c r="A40" i="17"/>
  <c r="B40" i="17" s="1"/>
  <c r="J39" i="17"/>
  <c r="A39" i="17"/>
  <c r="B39" i="17" s="1"/>
  <c r="J38" i="17"/>
  <c r="A38" i="17"/>
  <c r="B38" i="17" s="1"/>
  <c r="J37" i="17"/>
  <c r="A37" i="17"/>
  <c r="B37" i="17" s="1"/>
  <c r="J36" i="17"/>
  <c r="A36" i="17"/>
  <c r="B36" i="17" s="1"/>
  <c r="J35" i="17"/>
  <c r="A35" i="17"/>
  <c r="J34" i="17"/>
  <c r="A34" i="17"/>
  <c r="B34" i="17" s="1"/>
  <c r="J33" i="17"/>
  <c r="A33" i="17"/>
  <c r="C33" i="17" s="1"/>
  <c r="J32" i="17"/>
  <c r="A32" i="17"/>
  <c r="J31" i="17"/>
  <c r="A31" i="17"/>
  <c r="C31" i="17" s="1"/>
  <c r="J30" i="17"/>
  <c r="A30" i="17"/>
  <c r="J29" i="17"/>
  <c r="A29" i="17"/>
  <c r="J28" i="17"/>
  <c r="A28" i="17"/>
  <c r="C28" i="17" s="1"/>
  <c r="J27" i="17"/>
  <c r="A27" i="17"/>
  <c r="C27" i="17" s="1"/>
  <c r="J26" i="17"/>
  <c r="A26" i="17"/>
  <c r="C26" i="17" s="1"/>
  <c r="J25" i="17"/>
  <c r="A25" i="17"/>
  <c r="C25" i="17" s="1"/>
  <c r="J24" i="17"/>
  <c r="A24" i="17"/>
  <c r="B24" i="17" s="1"/>
  <c r="J23" i="17"/>
  <c r="A23" i="17"/>
  <c r="C23" i="17" s="1"/>
  <c r="J22" i="17"/>
  <c r="A22" i="17"/>
  <c r="C22" i="17" s="1"/>
  <c r="J21" i="17"/>
  <c r="A21" i="17"/>
  <c r="B21" i="17" s="1"/>
  <c r="J20" i="17"/>
  <c r="A20" i="17"/>
  <c r="B20" i="17" s="1"/>
  <c r="J19" i="17"/>
  <c r="A19" i="17"/>
  <c r="B19" i="17" s="1"/>
  <c r="J18" i="17"/>
  <c r="A18" i="17"/>
  <c r="B18" i="17" s="1"/>
  <c r="J17" i="17"/>
  <c r="A17" i="17"/>
  <c r="B17" i="17" s="1"/>
  <c r="J16" i="17"/>
  <c r="A16" i="17"/>
  <c r="B16" i="17" s="1"/>
  <c r="J15" i="17"/>
  <c r="A15" i="17"/>
  <c r="B15" i="17" s="1"/>
  <c r="J14" i="17"/>
  <c r="A14" i="17"/>
  <c r="B14" i="17" s="1"/>
  <c r="J13" i="17"/>
  <c r="A13" i="17"/>
  <c r="B13" i="17" s="1"/>
  <c r="J12" i="17"/>
  <c r="A12" i="17"/>
  <c r="B12" i="17" s="1"/>
  <c r="J11" i="17"/>
  <c r="A11" i="17"/>
  <c r="B11" i="17" s="1"/>
  <c r="J10" i="17"/>
  <c r="A10" i="17"/>
  <c r="B10" i="17" s="1"/>
  <c r="J9" i="17"/>
  <c r="A9" i="17"/>
  <c r="B9" i="17" s="1"/>
  <c r="J8" i="17"/>
  <c r="A8" i="17"/>
  <c r="B8" i="17" s="1"/>
  <c r="J7" i="17"/>
  <c r="A7" i="17"/>
  <c r="B7" i="17" s="1"/>
  <c r="J6" i="17"/>
  <c r="A6" i="17"/>
  <c r="B6" i="17" s="1"/>
  <c r="AD72" i="16"/>
  <c r="Z72" i="16"/>
  <c r="Y72" i="16"/>
  <c r="AD71" i="16"/>
  <c r="Z71" i="16"/>
  <c r="Y71" i="16"/>
  <c r="AD70" i="16"/>
  <c r="Z70" i="16"/>
  <c r="Y70" i="16"/>
  <c r="AD69" i="16"/>
  <c r="Z69" i="16"/>
  <c r="Y69" i="16"/>
  <c r="AD68" i="16"/>
  <c r="Z68" i="16"/>
  <c r="Y68" i="16"/>
  <c r="AD67" i="16"/>
  <c r="Z67" i="16"/>
  <c r="Y67" i="16"/>
  <c r="AD66" i="16"/>
  <c r="Z66" i="16"/>
  <c r="Y66" i="16"/>
  <c r="AD65" i="16"/>
  <c r="Z65" i="16"/>
  <c r="Y65" i="16"/>
  <c r="AD64" i="16"/>
  <c r="Z64" i="16"/>
  <c r="Y64" i="16"/>
  <c r="AD63" i="16"/>
  <c r="Z63" i="16"/>
  <c r="Y63" i="16"/>
  <c r="AD62" i="16"/>
  <c r="Z62" i="16"/>
  <c r="Y62" i="16"/>
  <c r="AD61" i="16"/>
  <c r="Z61" i="16"/>
  <c r="Y61" i="16"/>
  <c r="AD60" i="16"/>
  <c r="Z60" i="16"/>
  <c r="Y60" i="16"/>
  <c r="AD59" i="16"/>
  <c r="Z59" i="16"/>
  <c r="Y59" i="16"/>
  <c r="AD58" i="16"/>
  <c r="Z58" i="16"/>
  <c r="Y58" i="16"/>
  <c r="AD57" i="16"/>
  <c r="Z57" i="16"/>
  <c r="Y57" i="16"/>
  <c r="AD56" i="16"/>
  <c r="Z56" i="16"/>
  <c r="Y56" i="16"/>
  <c r="AD55" i="16"/>
  <c r="Z55" i="16"/>
  <c r="Y55" i="16"/>
  <c r="AD54" i="16"/>
  <c r="Z54" i="16"/>
  <c r="Y54" i="16"/>
  <c r="AD53" i="16"/>
  <c r="Z53" i="16"/>
  <c r="Y53" i="16"/>
  <c r="AD52" i="16"/>
  <c r="Z52" i="16"/>
  <c r="Y52" i="16"/>
  <c r="AD51" i="16"/>
  <c r="Z51" i="16"/>
  <c r="Y51" i="16"/>
  <c r="K51" i="16"/>
  <c r="AD50" i="16"/>
  <c r="Z50" i="16"/>
  <c r="Y50" i="16"/>
  <c r="J50" i="16"/>
  <c r="A50" i="16"/>
  <c r="AD49" i="16"/>
  <c r="Z49" i="16"/>
  <c r="Y49" i="16"/>
  <c r="J49" i="16"/>
  <c r="A49" i="16"/>
  <c r="AD48" i="16"/>
  <c r="Z48" i="16"/>
  <c r="Y48" i="16"/>
  <c r="J48" i="16"/>
  <c r="A48" i="16"/>
  <c r="AD47" i="16"/>
  <c r="Z47" i="16"/>
  <c r="Y47" i="16"/>
  <c r="J47" i="16"/>
  <c r="A47" i="16"/>
  <c r="AD46" i="16"/>
  <c r="Z46" i="16"/>
  <c r="Y46" i="16"/>
  <c r="J46" i="16"/>
  <c r="A46" i="16"/>
  <c r="B46" i="16" s="1"/>
  <c r="J45" i="16"/>
  <c r="A45" i="16"/>
  <c r="B45" i="16" s="1"/>
  <c r="J44" i="16"/>
  <c r="A44" i="16"/>
  <c r="C44" i="16" s="1"/>
  <c r="J43" i="16"/>
  <c r="A43" i="16"/>
  <c r="C43" i="16" s="1"/>
  <c r="J42" i="16"/>
  <c r="A42" i="16"/>
  <c r="C42" i="16" s="1"/>
  <c r="J41" i="16"/>
  <c r="A41" i="16"/>
  <c r="J40" i="16"/>
  <c r="A40" i="16"/>
  <c r="C40" i="16" s="1"/>
  <c r="J39" i="16"/>
  <c r="A39" i="16"/>
  <c r="J38" i="16"/>
  <c r="A38" i="16"/>
  <c r="C38" i="16" s="1"/>
  <c r="J37" i="16"/>
  <c r="A37" i="16"/>
  <c r="C37" i="16" s="1"/>
  <c r="J36" i="16"/>
  <c r="A36" i="16"/>
  <c r="J35" i="16"/>
  <c r="A35" i="16"/>
  <c r="J34" i="16"/>
  <c r="A34" i="16"/>
  <c r="B34" i="16" s="1"/>
  <c r="J33" i="16"/>
  <c r="A33" i="16"/>
  <c r="C33" i="16" s="1"/>
  <c r="J32" i="16"/>
  <c r="A32" i="16"/>
  <c r="J31" i="16"/>
  <c r="A31" i="16"/>
  <c r="C31" i="16" s="1"/>
  <c r="J30" i="16"/>
  <c r="A30" i="16"/>
  <c r="B30" i="16" s="1"/>
  <c r="J29" i="16"/>
  <c r="A29" i="16"/>
  <c r="J28" i="16"/>
  <c r="A28" i="16"/>
  <c r="C28" i="16" s="1"/>
  <c r="J27" i="16"/>
  <c r="A27" i="16"/>
  <c r="C27" i="16" s="1"/>
  <c r="J26" i="16"/>
  <c r="A26" i="16"/>
  <c r="J25" i="16"/>
  <c r="A25" i="16"/>
  <c r="J24" i="16"/>
  <c r="A24" i="16"/>
  <c r="C24" i="16" s="1"/>
  <c r="J23" i="16"/>
  <c r="A23" i="16"/>
  <c r="C23" i="16" s="1"/>
  <c r="J22" i="16"/>
  <c r="A22" i="16"/>
  <c r="C22" i="16" s="1"/>
  <c r="J21" i="16"/>
  <c r="A21" i="16"/>
  <c r="J20" i="16"/>
  <c r="A20" i="16"/>
  <c r="J19" i="16"/>
  <c r="A19" i="16"/>
  <c r="C19" i="16" s="1"/>
  <c r="J18" i="16"/>
  <c r="A18" i="16"/>
  <c r="C18" i="16" s="1"/>
  <c r="J17" i="16"/>
  <c r="A17" i="16"/>
  <c r="J16" i="16"/>
  <c r="A16" i="16"/>
  <c r="C16" i="16" s="1"/>
  <c r="J15" i="16"/>
  <c r="A15" i="16"/>
  <c r="C15" i="16" s="1"/>
  <c r="J14" i="16"/>
  <c r="A14" i="16"/>
  <c r="C14" i="16" s="1"/>
  <c r="J13" i="16"/>
  <c r="A13" i="16"/>
  <c r="J12" i="16"/>
  <c r="A12" i="16"/>
  <c r="C12" i="16" s="1"/>
  <c r="J11" i="16"/>
  <c r="A11" i="16"/>
  <c r="J10" i="16"/>
  <c r="A10" i="16"/>
  <c r="J9" i="16"/>
  <c r="A9" i="16"/>
  <c r="J8" i="16"/>
  <c r="A8" i="16"/>
  <c r="J7" i="16"/>
  <c r="A7" i="16"/>
  <c r="J6" i="16"/>
  <c r="A6" i="16"/>
  <c r="B8" i="67" l="1"/>
  <c r="Q8" i="67" s="1"/>
  <c r="C13" i="69"/>
  <c r="S13" i="69" s="1"/>
  <c r="C23" i="68"/>
  <c r="S23" i="68" s="1"/>
  <c r="B30" i="68"/>
  <c r="N30" i="68" s="1"/>
  <c r="C10" i="69"/>
  <c r="O10" i="69" s="1"/>
  <c r="B6" i="68"/>
  <c r="R6" i="68" s="1"/>
  <c r="C24" i="69"/>
  <c r="Q24" i="69" s="1"/>
  <c r="B6" i="70"/>
  <c r="N6" i="70" s="1"/>
  <c r="B12" i="68"/>
  <c r="R12" i="68" s="1"/>
  <c r="C9" i="69"/>
  <c r="R9" i="69" s="1"/>
  <c r="C12" i="69"/>
  <c r="S12" i="69" s="1"/>
  <c r="B11" i="70"/>
  <c r="O11" i="70" s="1"/>
  <c r="B20" i="54"/>
  <c r="N20" i="54" s="1"/>
  <c r="B29" i="54"/>
  <c r="N29" i="54" s="1"/>
  <c r="C23" i="66"/>
  <c r="O23" i="66" s="1"/>
  <c r="C36" i="66"/>
  <c r="R36" i="66" s="1"/>
  <c r="C6" i="69"/>
  <c r="N6" i="69" s="1"/>
  <c r="C19" i="69"/>
  <c r="S19" i="69" s="1"/>
  <c r="C16" i="69"/>
  <c r="O16" i="69" s="1"/>
  <c r="B11" i="68"/>
  <c r="R11" i="68" s="1"/>
  <c r="B18" i="68"/>
  <c r="N18" i="68" s="1"/>
  <c r="B16" i="53"/>
  <c r="N16" i="53" s="1"/>
  <c r="C29" i="70"/>
  <c r="S29" i="70" s="1"/>
  <c r="B46" i="59"/>
  <c r="S46" i="59" s="1"/>
  <c r="B10" i="68"/>
  <c r="N10" i="68" s="1"/>
  <c r="B20" i="68"/>
  <c r="S20" i="68" s="1"/>
  <c r="B32" i="68"/>
  <c r="N32" i="68" s="1"/>
  <c r="C8" i="69"/>
  <c r="R8" i="69" s="1"/>
  <c r="C23" i="69"/>
  <c r="N23" i="69" s="1"/>
  <c r="B29" i="69"/>
  <c r="S29" i="69" s="1"/>
  <c r="B32" i="69"/>
  <c r="R32" i="69" s="1"/>
  <c r="B8" i="70"/>
  <c r="O8" i="70" s="1"/>
  <c r="B13" i="70"/>
  <c r="S13" i="70" s="1"/>
  <c r="B14" i="70"/>
  <c r="N14" i="70" s="1"/>
  <c r="B19" i="70"/>
  <c r="Q19" i="70" s="1"/>
  <c r="B22" i="70"/>
  <c r="N22" i="70" s="1"/>
  <c r="B7" i="68"/>
  <c r="S7" i="68" s="1"/>
  <c r="C14" i="69"/>
  <c r="S14" i="69" s="1"/>
  <c r="C17" i="69"/>
  <c r="R17" i="69" s="1"/>
  <c r="C22" i="69"/>
  <c r="N22" i="69" s="1"/>
  <c r="C28" i="69"/>
  <c r="S28" i="69" s="1"/>
  <c r="C31" i="69"/>
  <c r="Q31" i="69" s="1"/>
  <c r="B16" i="70"/>
  <c r="N16" i="70" s="1"/>
  <c r="B21" i="70"/>
  <c r="R21" i="70" s="1"/>
  <c r="C24" i="70"/>
  <c r="Q24" i="70" s="1"/>
  <c r="B13" i="66"/>
  <c r="R13" i="66" s="1"/>
  <c r="B15" i="67"/>
  <c r="Q15" i="67" s="1"/>
  <c r="C32" i="67"/>
  <c r="O32" i="67" s="1"/>
  <c r="B14" i="68"/>
  <c r="O14" i="68" s="1"/>
  <c r="B15" i="68"/>
  <c r="S15" i="68" s="1"/>
  <c r="B16" i="68"/>
  <c r="O16" i="68" s="1"/>
  <c r="B19" i="68"/>
  <c r="N19" i="68" s="1"/>
  <c r="C22" i="68"/>
  <c r="O22" i="68" s="1"/>
  <c r="C25" i="68"/>
  <c r="O25" i="68" s="1"/>
  <c r="C7" i="69"/>
  <c r="R7" i="69" s="1"/>
  <c r="C11" i="69"/>
  <c r="S11" i="69" s="1"/>
  <c r="C15" i="69"/>
  <c r="S15" i="69" s="1"/>
  <c r="C21" i="69"/>
  <c r="S21" i="69" s="1"/>
  <c r="C48" i="69"/>
  <c r="Q48" i="69" s="1"/>
  <c r="C49" i="69"/>
  <c r="Q49" i="69" s="1"/>
  <c r="B9" i="70"/>
  <c r="Q9" i="70" s="1"/>
  <c r="B10" i="70"/>
  <c r="N10" i="70" s="1"/>
  <c r="B15" i="70"/>
  <c r="O15" i="70" s="1"/>
  <c r="B20" i="70"/>
  <c r="N20" i="70" s="1"/>
  <c r="B32" i="70"/>
  <c r="R32" i="70" s="1"/>
  <c r="C34" i="66"/>
  <c r="O34" i="66" s="1"/>
  <c r="B29" i="68"/>
  <c r="N29" i="68" s="1"/>
  <c r="B7" i="70"/>
  <c r="O7" i="70" s="1"/>
  <c r="B12" i="70"/>
  <c r="N12" i="70" s="1"/>
  <c r="B17" i="70"/>
  <c r="O17" i="70" s="1"/>
  <c r="B18" i="70"/>
  <c r="N18" i="70" s="1"/>
  <c r="B23" i="70"/>
  <c r="Q23" i="70" s="1"/>
  <c r="B30" i="70"/>
  <c r="Q30" i="70" s="1"/>
  <c r="C30" i="69"/>
  <c r="B30" i="69"/>
  <c r="B41" i="69"/>
  <c r="C41" i="69"/>
  <c r="C28" i="70"/>
  <c r="B28" i="70"/>
  <c r="C35" i="70"/>
  <c r="B35" i="70"/>
  <c r="C45" i="70"/>
  <c r="B45" i="70"/>
  <c r="C29" i="61"/>
  <c r="Q29" i="61" s="1"/>
  <c r="C19" i="65"/>
  <c r="S19" i="65" s="1"/>
  <c r="B30" i="65"/>
  <c r="R30" i="65" s="1"/>
  <c r="C38" i="66"/>
  <c r="R38" i="66" s="1"/>
  <c r="B49" i="66"/>
  <c r="C49" i="66"/>
  <c r="C35" i="68"/>
  <c r="N35" i="68" s="1"/>
  <c r="B43" i="68"/>
  <c r="C43" i="68"/>
  <c r="C20" i="69"/>
  <c r="S20" i="69" s="1"/>
  <c r="C26" i="69"/>
  <c r="B26" i="69"/>
  <c r="C50" i="70"/>
  <c r="B50" i="70"/>
  <c r="B27" i="68"/>
  <c r="C27" i="68"/>
  <c r="B33" i="69"/>
  <c r="C33" i="69"/>
  <c r="C33" i="70"/>
  <c r="B33" i="70"/>
  <c r="C37" i="70"/>
  <c r="B37" i="70"/>
  <c r="C39" i="70"/>
  <c r="B39" i="70"/>
  <c r="C41" i="70"/>
  <c r="B41" i="70"/>
  <c r="C43" i="70"/>
  <c r="B43" i="70"/>
  <c r="C47" i="70"/>
  <c r="B47" i="70"/>
  <c r="B28" i="66"/>
  <c r="C28" i="66"/>
  <c r="B34" i="69"/>
  <c r="C34" i="69"/>
  <c r="B40" i="69"/>
  <c r="C40" i="69"/>
  <c r="B42" i="69"/>
  <c r="C42" i="69"/>
  <c r="C34" i="70"/>
  <c r="B34" i="70"/>
  <c r="C36" i="70"/>
  <c r="B36" i="70"/>
  <c r="C38" i="70"/>
  <c r="B38" i="70"/>
  <c r="C40" i="70"/>
  <c r="B40" i="70"/>
  <c r="C42" i="70"/>
  <c r="B42" i="70"/>
  <c r="C44" i="70"/>
  <c r="B44" i="70"/>
  <c r="C46" i="70"/>
  <c r="B46" i="70"/>
  <c r="C49" i="70"/>
  <c r="B49" i="70"/>
  <c r="C18" i="69"/>
  <c r="S18" i="69" s="1"/>
  <c r="C48" i="70"/>
  <c r="B48" i="70"/>
  <c r="C25" i="70"/>
  <c r="B25" i="70"/>
  <c r="C27" i="70"/>
  <c r="B27" i="70"/>
  <c r="C36" i="69"/>
  <c r="Q36" i="69" s="1"/>
  <c r="C37" i="69"/>
  <c r="Q37" i="69" s="1"/>
  <c r="C38" i="69"/>
  <c r="Q38" i="69" s="1"/>
  <c r="C44" i="69"/>
  <c r="R44" i="69" s="1"/>
  <c r="C45" i="69"/>
  <c r="Q45" i="69" s="1"/>
  <c r="C46" i="69"/>
  <c r="Q46" i="69" s="1"/>
  <c r="C50" i="69"/>
  <c r="Q50" i="69" s="1"/>
  <c r="B26" i="70"/>
  <c r="C31" i="70"/>
  <c r="B31" i="70"/>
  <c r="C16" i="67"/>
  <c r="B16" i="67"/>
  <c r="C9" i="68"/>
  <c r="B9" i="68"/>
  <c r="C21" i="59"/>
  <c r="O21" i="59" s="1"/>
  <c r="B36" i="59"/>
  <c r="N36" i="59" s="1"/>
  <c r="C47" i="64"/>
  <c r="C33" i="66"/>
  <c r="N33" i="66" s="1"/>
  <c r="C37" i="66"/>
  <c r="R37" i="66" s="1"/>
  <c r="C40" i="66"/>
  <c r="B40" i="66"/>
  <c r="B8" i="68"/>
  <c r="Q8" i="68" s="1"/>
  <c r="B39" i="68"/>
  <c r="C39" i="68"/>
  <c r="B35" i="69"/>
  <c r="C35" i="69"/>
  <c r="B39" i="69"/>
  <c r="C39" i="69"/>
  <c r="B43" i="69"/>
  <c r="C43" i="69"/>
  <c r="B47" i="69"/>
  <c r="C47" i="69"/>
  <c r="C17" i="68"/>
  <c r="B17" i="68"/>
  <c r="B27" i="69"/>
  <c r="C27" i="69"/>
  <c r="C13" i="68"/>
  <c r="B13" i="68"/>
  <c r="C21" i="68"/>
  <c r="B21" i="68"/>
  <c r="C26" i="68"/>
  <c r="B26" i="68"/>
  <c r="B25" i="69"/>
  <c r="C25" i="69"/>
  <c r="B10" i="66"/>
  <c r="R10" i="66" s="1"/>
  <c r="B24" i="66"/>
  <c r="S24" i="66" s="1"/>
  <c r="C27" i="66"/>
  <c r="R27" i="66" s="1"/>
  <c r="C35" i="66"/>
  <c r="Q35" i="66" s="1"/>
  <c r="C39" i="66"/>
  <c r="S39" i="66" s="1"/>
  <c r="B7" i="67"/>
  <c r="Q7" i="67" s="1"/>
  <c r="B10" i="67"/>
  <c r="R10" i="67" s="1"/>
  <c r="B47" i="68"/>
  <c r="C47" i="68"/>
  <c r="B33" i="68"/>
  <c r="C33" i="68"/>
  <c r="B41" i="68"/>
  <c r="C41" i="68"/>
  <c r="C21" i="58"/>
  <c r="N21" i="58" s="1"/>
  <c r="C22" i="61"/>
  <c r="S22" i="61" s="1"/>
  <c r="C17" i="62"/>
  <c r="Q17" i="62" s="1"/>
  <c r="C34" i="64"/>
  <c r="R34" i="64" s="1"/>
  <c r="C49" i="64"/>
  <c r="Q49" i="64" s="1"/>
  <c r="C47" i="65"/>
  <c r="S47" i="65" s="1"/>
  <c r="C19" i="66"/>
  <c r="R19" i="66" s="1"/>
  <c r="C20" i="66"/>
  <c r="N20" i="66" s="1"/>
  <c r="B31" i="66"/>
  <c r="N31" i="66" s="1"/>
  <c r="B41" i="66"/>
  <c r="Q41" i="66" s="1"/>
  <c r="B43" i="66"/>
  <c r="C43" i="66"/>
  <c r="B45" i="66"/>
  <c r="C45" i="66"/>
  <c r="B47" i="66"/>
  <c r="C47" i="66"/>
  <c r="C11" i="67"/>
  <c r="B11" i="67"/>
  <c r="B24" i="68"/>
  <c r="C24" i="68"/>
  <c r="C38" i="68"/>
  <c r="C46" i="68"/>
  <c r="Q46" i="68" s="1"/>
  <c r="B14" i="63"/>
  <c r="O14" i="63" s="1"/>
  <c r="B15" i="63"/>
  <c r="N15" i="63" s="1"/>
  <c r="B18" i="63"/>
  <c r="R18" i="63" s="1"/>
  <c r="C26" i="64"/>
  <c r="O26" i="64" s="1"/>
  <c r="C46" i="64"/>
  <c r="R46" i="64" s="1"/>
  <c r="B6" i="66"/>
  <c r="N6" i="66" s="1"/>
  <c r="B9" i="66"/>
  <c r="B12" i="66"/>
  <c r="S12" i="66" s="1"/>
  <c r="B15" i="66"/>
  <c r="S15" i="66" s="1"/>
  <c r="B16" i="66"/>
  <c r="N16" i="66" s="1"/>
  <c r="B17" i="66"/>
  <c r="C22" i="66"/>
  <c r="N22" i="66" s="1"/>
  <c r="B42" i="66"/>
  <c r="C42" i="66"/>
  <c r="B44" i="66"/>
  <c r="C44" i="66"/>
  <c r="B46" i="66"/>
  <c r="C46" i="66"/>
  <c r="B30" i="67"/>
  <c r="O30" i="67" s="1"/>
  <c r="B31" i="68"/>
  <c r="C31" i="68"/>
  <c r="C34" i="68"/>
  <c r="R34" i="68" s="1"/>
  <c r="C42" i="68"/>
  <c r="N42" i="68" s="1"/>
  <c r="B49" i="68"/>
  <c r="C49" i="68"/>
  <c r="B37" i="60"/>
  <c r="O37" i="60" s="1"/>
  <c r="C11" i="62"/>
  <c r="R11" i="62" s="1"/>
  <c r="B43" i="64"/>
  <c r="O43" i="64" s="1"/>
  <c r="C49" i="65"/>
  <c r="S49" i="65" s="1"/>
  <c r="B8" i="66"/>
  <c r="S8" i="66" s="1"/>
  <c r="B21" i="66"/>
  <c r="R21" i="66" s="1"/>
  <c r="C12" i="67"/>
  <c r="B12" i="67"/>
  <c r="C24" i="67"/>
  <c r="N24" i="67" s="1"/>
  <c r="B29" i="67"/>
  <c r="R29" i="67" s="1"/>
  <c r="B37" i="68"/>
  <c r="C37" i="68"/>
  <c r="B45" i="68"/>
  <c r="C45" i="68"/>
  <c r="C50" i="68"/>
  <c r="R50" i="68" s="1"/>
  <c r="B48" i="66"/>
  <c r="R48" i="66" s="1"/>
  <c r="B6" i="67"/>
  <c r="N6" i="67" s="1"/>
  <c r="B14" i="67"/>
  <c r="S14" i="67" s="1"/>
  <c r="C28" i="68"/>
  <c r="S28" i="68" s="1"/>
  <c r="C36" i="68"/>
  <c r="S36" i="68" s="1"/>
  <c r="C40" i="68"/>
  <c r="R40" i="68" s="1"/>
  <c r="C44" i="68"/>
  <c r="S44" i="68" s="1"/>
  <c r="C48" i="68"/>
  <c r="S48" i="68" s="1"/>
  <c r="B26" i="66"/>
  <c r="C26" i="66"/>
  <c r="B18" i="67"/>
  <c r="C18" i="67"/>
  <c r="C17" i="60"/>
  <c r="N17" i="60" s="1"/>
  <c r="C23" i="62"/>
  <c r="O23" i="62" s="1"/>
  <c r="C17" i="64"/>
  <c r="R17" i="64" s="1"/>
  <c r="B39" i="64"/>
  <c r="B40" i="64"/>
  <c r="N40" i="64" s="1"/>
  <c r="C8" i="65"/>
  <c r="Q8" i="65" s="1"/>
  <c r="B7" i="66"/>
  <c r="Q7" i="66" s="1"/>
  <c r="B11" i="66"/>
  <c r="S11" i="66" s="1"/>
  <c r="B14" i="66"/>
  <c r="Q14" i="66" s="1"/>
  <c r="B18" i="66"/>
  <c r="B25" i="66"/>
  <c r="R25" i="66" s="1"/>
  <c r="B30" i="66"/>
  <c r="C30" i="66"/>
  <c r="B50" i="66"/>
  <c r="Q50" i="66" s="1"/>
  <c r="B9" i="67"/>
  <c r="B13" i="67"/>
  <c r="B17" i="67"/>
  <c r="C25" i="67"/>
  <c r="R25" i="67" s="1"/>
  <c r="B20" i="67"/>
  <c r="C20" i="67"/>
  <c r="B22" i="67"/>
  <c r="C22" i="67"/>
  <c r="B19" i="67"/>
  <c r="C19" i="67"/>
  <c r="B21" i="67"/>
  <c r="C21" i="67"/>
  <c r="B23" i="67"/>
  <c r="C23" i="67"/>
  <c r="B27" i="67"/>
  <c r="C27" i="67"/>
  <c r="B26" i="67"/>
  <c r="C31" i="67"/>
  <c r="B31" i="67"/>
  <c r="C33" i="67"/>
  <c r="B33" i="67"/>
  <c r="C34" i="67"/>
  <c r="B34" i="67"/>
  <c r="C35" i="67"/>
  <c r="B35" i="67"/>
  <c r="C36" i="67"/>
  <c r="B36" i="67"/>
  <c r="C37" i="67"/>
  <c r="B37" i="67"/>
  <c r="C38" i="67"/>
  <c r="B38" i="67"/>
  <c r="C39" i="67"/>
  <c r="B39" i="67"/>
  <c r="C40" i="67"/>
  <c r="B40" i="67"/>
  <c r="C41" i="67"/>
  <c r="B41" i="67"/>
  <c r="C42" i="67"/>
  <c r="B42" i="67"/>
  <c r="C43" i="67"/>
  <c r="B43" i="67"/>
  <c r="C44" i="67"/>
  <c r="B44" i="67"/>
  <c r="C45" i="67"/>
  <c r="B45" i="67"/>
  <c r="C46" i="67"/>
  <c r="B46" i="67"/>
  <c r="C47" i="67"/>
  <c r="B47" i="67"/>
  <c r="C48" i="67"/>
  <c r="B48" i="67"/>
  <c r="C49" i="67"/>
  <c r="B49" i="67"/>
  <c r="C50" i="67"/>
  <c r="B50" i="67"/>
  <c r="C28" i="67"/>
  <c r="R28" i="67" s="1"/>
  <c r="C14" i="60"/>
  <c r="S14" i="60" s="1"/>
  <c r="C6" i="63"/>
  <c r="Q6" i="63" s="1"/>
  <c r="C7" i="63"/>
  <c r="C18" i="64"/>
  <c r="O18" i="64" s="1"/>
  <c r="C19" i="64"/>
  <c r="S19" i="64" s="1"/>
  <c r="C20" i="64"/>
  <c r="N20" i="64" s="1"/>
  <c r="C21" i="64"/>
  <c r="N21" i="64" s="1"/>
  <c r="C22" i="64"/>
  <c r="R22" i="64" s="1"/>
  <c r="C6" i="65"/>
  <c r="Q6" i="65" s="1"/>
  <c r="C7" i="65"/>
  <c r="O7" i="65" s="1"/>
  <c r="C15" i="65"/>
  <c r="N15" i="65" s="1"/>
  <c r="C33" i="65"/>
  <c r="O33" i="65" s="1"/>
  <c r="C36" i="65"/>
  <c r="C37" i="65"/>
  <c r="S37" i="65" s="1"/>
  <c r="B15" i="56"/>
  <c r="N15" i="56" s="1"/>
  <c r="C22" i="58"/>
  <c r="R22" i="58" s="1"/>
  <c r="C14" i="61"/>
  <c r="N14" i="61" s="1"/>
  <c r="C32" i="61"/>
  <c r="O32" i="61" s="1"/>
  <c r="C8" i="62"/>
  <c r="R8" i="62" s="1"/>
  <c r="B13" i="62"/>
  <c r="N13" i="62" s="1"/>
  <c r="B39" i="62"/>
  <c r="O39" i="62" s="1"/>
  <c r="B11" i="63"/>
  <c r="O11" i="63" s="1"/>
  <c r="C16" i="64"/>
  <c r="S16" i="64" s="1"/>
  <c r="B35" i="64"/>
  <c r="R35" i="64" s="1"/>
  <c r="C38" i="64"/>
  <c r="N38" i="64" s="1"/>
  <c r="C42" i="64"/>
  <c r="S42" i="64" s="1"/>
  <c r="C11" i="65"/>
  <c r="S11" i="65" s="1"/>
  <c r="C23" i="65"/>
  <c r="B26" i="65"/>
  <c r="S26" i="65" s="1"/>
  <c r="B29" i="65"/>
  <c r="R29" i="65" s="1"/>
  <c r="B32" i="65"/>
  <c r="S32" i="65" s="1"/>
  <c r="C41" i="65"/>
  <c r="C44" i="65"/>
  <c r="R44" i="65" s="1"/>
  <c r="C48" i="65"/>
  <c r="R48" i="65" s="1"/>
  <c r="B23" i="56"/>
  <c r="S23" i="56" s="1"/>
  <c r="B7" i="57"/>
  <c r="N7" i="57" s="1"/>
  <c r="C7" i="62"/>
  <c r="S7" i="62" s="1"/>
  <c r="B10" i="63"/>
  <c r="R10" i="63" s="1"/>
  <c r="C15" i="64"/>
  <c r="O15" i="64" s="1"/>
  <c r="C45" i="65"/>
  <c r="N45" i="65" s="1"/>
  <c r="C29" i="66"/>
  <c r="B29" i="66"/>
  <c r="C32" i="66"/>
  <c r="B32" i="66"/>
  <c r="B19" i="63"/>
  <c r="C21" i="63"/>
  <c r="N21" i="63" s="1"/>
  <c r="B9" i="64"/>
  <c r="C9" i="64"/>
  <c r="B12" i="64"/>
  <c r="C12" i="64"/>
  <c r="B14" i="64"/>
  <c r="C14" i="64"/>
  <c r="B23" i="64"/>
  <c r="N23" i="64" s="1"/>
  <c r="B27" i="64"/>
  <c r="C27" i="64"/>
  <c r="C29" i="64"/>
  <c r="B29" i="64"/>
  <c r="B33" i="64"/>
  <c r="C33" i="64"/>
  <c r="B41" i="64"/>
  <c r="C41" i="64"/>
  <c r="B20" i="65"/>
  <c r="C20" i="65"/>
  <c r="B34" i="65"/>
  <c r="C34" i="65"/>
  <c r="B43" i="65"/>
  <c r="C43" i="65"/>
  <c r="C32" i="64"/>
  <c r="B32" i="64"/>
  <c r="B16" i="65"/>
  <c r="C16" i="65"/>
  <c r="B39" i="65"/>
  <c r="C39" i="65"/>
  <c r="C25" i="58"/>
  <c r="N25" i="58" s="1"/>
  <c r="B9" i="59"/>
  <c r="B15" i="60"/>
  <c r="N15" i="60" s="1"/>
  <c r="C10" i="61"/>
  <c r="Q10" i="61" s="1"/>
  <c r="C9" i="62"/>
  <c r="N9" i="62" s="1"/>
  <c r="C15" i="62"/>
  <c r="C19" i="62"/>
  <c r="N19" i="62" s="1"/>
  <c r="B22" i="62"/>
  <c r="N22" i="62" s="1"/>
  <c r="B25" i="62"/>
  <c r="N25" i="62" s="1"/>
  <c r="B26" i="62"/>
  <c r="C9" i="63"/>
  <c r="S9" i="63" s="1"/>
  <c r="C17" i="63"/>
  <c r="Q17" i="63" s="1"/>
  <c r="B24" i="63"/>
  <c r="Q24" i="63" s="1"/>
  <c r="B30" i="63"/>
  <c r="B8" i="64"/>
  <c r="C8" i="64"/>
  <c r="B11" i="64"/>
  <c r="C11" i="64"/>
  <c r="B13" i="64"/>
  <c r="C13" i="64"/>
  <c r="B25" i="64"/>
  <c r="B28" i="64"/>
  <c r="C28" i="64"/>
  <c r="B31" i="64"/>
  <c r="N31" i="64" s="1"/>
  <c r="B37" i="64"/>
  <c r="C37" i="64"/>
  <c r="B45" i="64"/>
  <c r="C45" i="64"/>
  <c r="B48" i="64"/>
  <c r="C48" i="64"/>
  <c r="B9" i="65"/>
  <c r="C9" i="65"/>
  <c r="B12" i="65"/>
  <c r="C12" i="65"/>
  <c r="B31" i="65"/>
  <c r="C31" i="65"/>
  <c r="B42" i="65"/>
  <c r="C42" i="65"/>
  <c r="B14" i="62"/>
  <c r="N14" i="62" s="1"/>
  <c r="B18" i="62"/>
  <c r="B21" i="62"/>
  <c r="Q21" i="62" s="1"/>
  <c r="C12" i="63"/>
  <c r="Q12" i="63" s="1"/>
  <c r="C20" i="63"/>
  <c r="C22" i="63"/>
  <c r="N22" i="63" s="1"/>
  <c r="B23" i="63"/>
  <c r="N23" i="63" s="1"/>
  <c r="C26" i="63"/>
  <c r="S26" i="63" s="1"/>
  <c r="B7" i="64"/>
  <c r="C7" i="64"/>
  <c r="B10" i="64"/>
  <c r="N10" i="64" s="1"/>
  <c r="B24" i="64"/>
  <c r="Q24" i="64" s="1"/>
  <c r="B30" i="64"/>
  <c r="C30" i="64"/>
  <c r="B36" i="64"/>
  <c r="N36" i="64" s="1"/>
  <c r="B44" i="64"/>
  <c r="N44" i="64" s="1"/>
  <c r="B50" i="64"/>
  <c r="C50" i="64"/>
  <c r="C10" i="65"/>
  <c r="R10" i="65" s="1"/>
  <c r="C14" i="65"/>
  <c r="C18" i="65"/>
  <c r="C22" i="65"/>
  <c r="C24" i="65"/>
  <c r="B38" i="65"/>
  <c r="C38" i="65"/>
  <c r="C40" i="65"/>
  <c r="R40" i="65" s="1"/>
  <c r="B46" i="65"/>
  <c r="C46" i="65"/>
  <c r="B50" i="65"/>
  <c r="C50" i="65"/>
  <c r="B28" i="65"/>
  <c r="C28" i="65"/>
  <c r="C13" i="65"/>
  <c r="S13" i="65" s="1"/>
  <c r="C17" i="65"/>
  <c r="S17" i="65" s="1"/>
  <c r="C21" i="65"/>
  <c r="S21" i="65" s="1"/>
  <c r="C25" i="65"/>
  <c r="R25" i="65" s="1"/>
  <c r="C27" i="65"/>
  <c r="C35" i="65"/>
  <c r="N35" i="65" s="1"/>
  <c r="C26" i="61"/>
  <c r="B26" i="61"/>
  <c r="C37" i="62"/>
  <c r="B37" i="62"/>
  <c r="B6" i="61"/>
  <c r="C6" i="61"/>
  <c r="C28" i="63"/>
  <c r="B28" i="63"/>
  <c r="B28" i="55"/>
  <c r="R28" i="55" s="1"/>
  <c r="C18" i="58"/>
  <c r="Q18" i="58" s="1"/>
  <c r="B16" i="60"/>
  <c r="O16" i="60" s="1"/>
  <c r="C23" i="60"/>
  <c r="B36" i="60"/>
  <c r="S36" i="60" s="1"/>
  <c r="C6" i="62"/>
  <c r="S6" i="62" s="1"/>
  <c r="C10" i="62"/>
  <c r="Q10" i="62" s="1"/>
  <c r="C16" i="62"/>
  <c r="B16" i="62"/>
  <c r="C20" i="62"/>
  <c r="B20" i="62"/>
  <c r="C8" i="63"/>
  <c r="O8" i="63" s="1"/>
  <c r="C13" i="63"/>
  <c r="O13" i="63" s="1"/>
  <c r="C16" i="63"/>
  <c r="C6" i="64"/>
  <c r="C24" i="62"/>
  <c r="B24" i="62"/>
  <c r="C45" i="62"/>
  <c r="B45" i="62"/>
  <c r="B27" i="61"/>
  <c r="C27" i="61"/>
  <c r="C12" i="62"/>
  <c r="B12" i="62"/>
  <c r="B24" i="58"/>
  <c r="C24" i="58"/>
  <c r="B18" i="61"/>
  <c r="C18" i="61"/>
  <c r="C11" i="60"/>
  <c r="B11" i="60"/>
  <c r="C39" i="60"/>
  <c r="B39" i="60"/>
  <c r="C30" i="62"/>
  <c r="B30" i="62"/>
  <c r="C49" i="62"/>
  <c r="B49" i="62"/>
  <c r="B20" i="58"/>
  <c r="C20" i="58"/>
  <c r="B28" i="58"/>
  <c r="C28" i="58"/>
  <c r="C47" i="62"/>
  <c r="B47" i="62"/>
  <c r="C20" i="60"/>
  <c r="B20" i="60"/>
  <c r="B27" i="62"/>
  <c r="C27" i="62"/>
  <c r="C33" i="62"/>
  <c r="B33" i="62"/>
  <c r="B43" i="62"/>
  <c r="R43" i="62" s="1"/>
  <c r="B25" i="63"/>
  <c r="B27" i="63"/>
  <c r="C33" i="63"/>
  <c r="B33" i="63"/>
  <c r="C34" i="63"/>
  <c r="B34" i="63"/>
  <c r="C35" i="63"/>
  <c r="B35" i="63"/>
  <c r="C36" i="63"/>
  <c r="B36" i="63"/>
  <c r="C37" i="63"/>
  <c r="B37" i="63"/>
  <c r="C38" i="63"/>
  <c r="B38" i="63"/>
  <c r="C39" i="63"/>
  <c r="B39" i="63"/>
  <c r="C40" i="63"/>
  <c r="B40" i="63"/>
  <c r="C41" i="63"/>
  <c r="B41" i="63"/>
  <c r="C42" i="63"/>
  <c r="B42" i="63"/>
  <c r="C43" i="63"/>
  <c r="B43" i="63"/>
  <c r="C44" i="63"/>
  <c r="B44" i="63"/>
  <c r="C45" i="63"/>
  <c r="B45" i="63"/>
  <c r="C46" i="63"/>
  <c r="B46" i="63"/>
  <c r="C47" i="63"/>
  <c r="B47" i="63"/>
  <c r="C48" i="63"/>
  <c r="B48" i="63"/>
  <c r="C49" i="63"/>
  <c r="B49" i="63"/>
  <c r="C50" i="63"/>
  <c r="B50" i="63"/>
  <c r="C29" i="63"/>
  <c r="B29" i="63"/>
  <c r="B14" i="58"/>
  <c r="O14" i="58" s="1"/>
  <c r="C19" i="58"/>
  <c r="R19" i="58" s="1"/>
  <c r="C23" i="58"/>
  <c r="Q23" i="58" s="1"/>
  <c r="C27" i="58"/>
  <c r="R27" i="58" s="1"/>
  <c r="B38" i="60"/>
  <c r="B29" i="62"/>
  <c r="Q29" i="62" s="1"/>
  <c r="B35" i="62"/>
  <c r="R35" i="62" s="1"/>
  <c r="B41" i="62"/>
  <c r="C31" i="63"/>
  <c r="B31" i="63"/>
  <c r="B32" i="63"/>
  <c r="C47" i="60"/>
  <c r="B47" i="60"/>
  <c r="C26" i="58"/>
  <c r="B31" i="58"/>
  <c r="O31" i="58" s="1"/>
  <c r="B13" i="59"/>
  <c r="R13" i="59" s="1"/>
  <c r="B41" i="59"/>
  <c r="B19" i="60"/>
  <c r="S19" i="60" s="1"/>
  <c r="C22" i="60"/>
  <c r="R22" i="60" s="1"/>
  <c r="B16" i="61"/>
  <c r="C16" i="61"/>
  <c r="C28" i="62"/>
  <c r="B28" i="62"/>
  <c r="C38" i="62"/>
  <c r="B38" i="62"/>
  <c r="C46" i="62"/>
  <c r="B46" i="62"/>
  <c r="C50" i="62"/>
  <c r="B50" i="62"/>
  <c r="C6" i="60"/>
  <c r="B7" i="60"/>
  <c r="O7" i="60" s="1"/>
  <c r="B8" i="60"/>
  <c r="C9" i="60"/>
  <c r="S9" i="60" s="1"/>
  <c r="B12" i="60"/>
  <c r="C31" i="60"/>
  <c r="B31" i="60"/>
  <c r="C33" i="60"/>
  <c r="B33" i="60"/>
  <c r="B8" i="61"/>
  <c r="C8" i="61"/>
  <c r="C31" i="62"/>
  <c r="B31" i="62"/>
  <c r="C34" i="62"/>
  <c r="B34" i="62"/>
  <c r="C42" i="62"/>
  <c r="B42" i="62"/>
  <c r="C45" i="60"/>
  <c r="B45" i="60"/>
  <c r="C44" i="60"/>
  <c r="B44" i="60"/>
  <c r="C46" i="60"/>
  <c r="B46" i="60"/>
  <c r="C12" i="61"/>
  <c r="O12" i="61" s="1"/>
  <c r="C20" i="61"/>
  <c r="Q20" i="61" s="1"/>
  <c r="C25" i="61"/>
  <c r="Q25" i="61" s="1"/>
  <c r="B30" i="61"/>
  <c r="B36" i="62"/>
  <c r="B40" i="62"/>
  <c r="B44" i="62"/>
  <c r="B48" i="62"/>
  <c r="C32" i="62"/>
  <c r="B32" i="62"/>
  <c r="C28" i="59"/>
  <c r="B28" i="59"/>
  <c r="C45" i="59"/>
  <c r="B45" i="59"/>
  <c r="C27" i="60"/>
  <c r="B27" i="60"/>
  <c r="C40" i="60"/>
  <c r="B40" i="60"/>
  <c r="C42" i="60"/>
  <c r="B42" i="60"/>
  <c r="C48" i="60"/>
  <c r="B48" i="60"/>
  <c r="S25" i="61"/>
  <c r="C35" i="61"/>
  <c r="B35" i="61"/>
  <c r="C39" i="61"/>
  <c r="B39" i="61"/>
  <c r="C43" i="61"/>
  <c r="B43" i="61"/>
  <c r="C47" i="61"/>
  <c r="B47" i="61"/>
  <c r="B9" i="56"/>
  <c r="Q9" i="56" s="1"/>
  <c r="B44" i="57"/>
  <c r="Q44" i="57" s="1"/>
  <c r="B10" i="59"/>
  <c r="Q10" i="59" s="1"/>
  <c r="B18" i="59"/>
  <c r="N18" i="59" s="1"/>
  <c r="C10" i="60"/>
  <c r="N10" i="60" s="1"/>
  <c r="C18" i="60"/>
  <c r="S18" i="60" s="1"/>
  <c r="C34" i="60"/>
  <c r="B34" i="60"/>
  <c r="C7" i="61"/>
  <c r="C11" i="61"/>
  <c r="C15" i="61"/>
  <c r="S15" i="61" s="1"/>
  <c r="C19" i="61"/>
  <c r="C23" i="61"/>
  <c r="B28" i="61"/>
  <c r="C28" i="61"/>
  <c r="C34" i="61"/>
  <c r="B34" i="61"/>
  <c r="C38" i="61"/>
  <c r="B38" i="61"/>
  <c r="C42" i="61"/>
  <c r="B42" i="61"/>
  <c r="C46" i="61"/>
  <c r="B46" i="61"/>
  <c r="C50" i="61"/>
  <c r="B50" i="61"/>
  <c r="B17" i="59"/>
  <c r="C17" i="59"/>
  <c r="C27" i="59"/>
  <c r="B27" i="59"/>
  <c r="C41" i="60"/>
  <c r="B41" i="60"/>
  <c r="C43" i="60"/>
  <c r="B43" i="60"/>
  <c r="C50" i="60"/>
  <c r="B50" i="60"/>
  <c r="B24" i="61"/>
  <c r="C24" i="61"/>
  <c r="C33" i="61"/>
  <c r="B33" i="61"/>
  <c r="C37" i="61"/>
  <c r="B37" i="61"/>
  <c r="C41" i="61"/>
  <c r="B41" i="61"/>
  <c r="C45" i="61"/>
  <c r="B45" i="61"/>
  <c r="C49" i="61"/>
  <c r="B49" i="61"/>
  <c r="B17" i="56"/>
  <c r="Q17" i="56" s="1"/>
  <c r="B8" i="57"/>
  <c r="Q8" i="57" s="1"/>
  <c r="C15" i="58"/>
  <c r="B6" i="59"/>
  <c r="B14" i="59"/>
  <c r="Q14" i="59" s="1"/>
  <c r="C22" i="59"/>
  <c r="C26" i="59"/>
  <c r="B26" i="59"/>
  <c r="C37" i="59"/>
  <c r="B37" i="59"/>
  <c r="C13" i="60"/>
  <c r="O13" i="60" s="1"/>
  <c r="C21" i="60"/>
  <c r="C35" i="60"/>
  <c r="B35" i="60"/>
  <c r="C49" i="60"/>
  <c r="B49" i="60"/>
  <c r="C9" i="61"/>
  <c r="S9" i="61" s="1"/>
  <c r="C13" i="61"/>
  <c r="C17" i="61"/>
  <c r="C21" i="61"/>
  <c r="O21" i="61" s="1"/>
  <c r="C36" i="61"/>
  <c r="B36" i="61"/>
  <c r="C40" i="61"/>
  <c r="B40" i="61"/>
  <c r="C44" i="61"/>
  <c r="B44" i="61"/>
  <c r="C48" i="61"/>
  <c r="B48" i="61"/>
  <c r="C31" i="61"/>
  <c r="B31" i="61"/>
  <c r="B6" i="56"/>
  <c r="O6" i="56" s="1"/>
  <c r="B16" i="58"/>
  <c r="N16" i="58" s="1"/>
  <c r="C7" i="59"/>
  <c r="S7" i="59" s="1"/>
  <c r="C8" i="59"/>
  <c r="R8" i="59" s="1"/>
  <c r="B19" i="59"/>
  <c r="C31" i="59"/>
  <c r="B31" i="59"/>
  <c r="B38" i="59"/>
  <c r="R38" i="59" s="1"/>
  <c r="B11" i="59"/>
  <c r="C11" i="59"/>
  <c r="B16" i="59"/>
  <c r="C16" i="59"/>
  <c r="B8" i="56"/>
  <c r="B11" i="56"/>
  <c r="Q11" i="56" s="1"/>
  <c r="B19" i="56"/>
  <c r="C39" i="56"/>
  <c r="R39" i="56" s="1"/>
  <c r="B11" i="58"/>
  <c r="R11" i="58" s="1"/>
  <c r="B33" i="58"/>
  <c r="N33" i="58" s="1"/>
  <c r="B34" i="58"/>
  <c r="B35" i="58"/>
  <c r="S35" i="58" s="1"/>
  <c r="B36" i="58"/>
  <c r="Q36" i="58" s="1"/>
  <c r="B37" i="58"/>
  <c r="B38" i="58"/>
  <c r="B39" i="58"/>
  <c r="R39" i="58" s="1"/>
  <c r="B40" i="58"/>
  <c r="S40" i="58" s="1"/>
  <c r="B41" i="58"/>
  <c r="B42" i="58"/>
  <c r="B43" i="58"/>
  <c r="B44" i="58"/>
  <c r="Q44" i="58" s="1"/>
  <c r="B45" i="58"/>
  <c r="B46" i="58"/>
  <c r="N46" i="58" s="1"/>
  <c r="B47" i="58"/>
  <c r="Q47" i="58" s="1"/>
  <c r="B23" i="59"/>
  <c r="N23" i="59" s="1"/>
  <c r="B30" i="59"/>
  <c r="C30" i="59"/>
  <c r="C26" i="60"/>
  <c r="B26" i="60"/>
  <c r="C30" i="60"/>
  <c r="B30" i="60"/>
  <c r="B42" i="54"/>
  <c r="Q42" i="54" s="1"/>
  <c r="C50" i="54"/>
  <c r="S50" i="54" s="1"/>
  <c r="B6" i="55"/>
  <c r="N6" i="55" s="1"/>
  <c r="B7" i="56"/>
  <c r="O7" i="56" s="1"/>
  <c r="B13" i="56"/>
  <c r="O13" i="56" s="1"/>
  <c r="B21" i="56"/>
  <c r="S21" i="56" s="1"/>
  <c r="B34" i="57"/>
  <c r="R34" i="57" s="1"/>
  <c r="B10" i="58"/>
  <c r="O10" i="58" s="1"/>
  <c r="B48" i="58"/>
  <c r="B12" i="59"/>
  <c r="C12" i="59"/>
  <c r="B15" i="59"/>
  <c r="C15" i="59"/>
  <c r="B20" i="59"/>
  <c r="C20" i="59"/>
  <c r="B33" i="59"/>
  <c r="Q33" i="59" s="1"/>
  <c r="C28" i="60"/>
  <c r="B28" i="60"/>
  <c r="B48" i="59"/>
  <c r="S48" i="59" s="1"/>
  <c r="B49" i="59"/>
  <c r="O49" i="59" s="1"/>
  <c r="B50" i="59"/>
  <c r="B25" i="60"/>
  <c r="C29" i="60"/>
  <c r="N29" i="60" s="1"/>
  <c r="C32" i="60"/>
  <c r="S32" i="60" s="1"/>
  <c r="B40" i="59"/>
  <c r="S40" i="59" s="1"/>
  <c r="B24" i="60"/>
  <c r="C25" i="59"/>
  <c r="B25" i="59"/>
  <c r="B29" i="59"/>
  <c r="C29" i="59"/>
  <c r="C43" i="59"/>
  <c r="B43" i="59"/>
  <c r="B34" i="55"/>
  <c r="Q34" i="55" s="1"/>
  <c r="B12" i="56"/>
  <c r="O12" i="56" s="1"/>
  <c r="B16" i="56"/>
  <c r="S16" i="56" s="1"/>
  <c r="B20" i="56"/>
  <c r="R20" i="56" s="1"/>
  <c r="C47" i="56"/>
  <c r="Q47" i="56" s="1"/>
  <c r="C48" i="56"/>
  <c r="Q48" i="56" s="1"/>
  <c r="C49" i="56"/>
  <c r="Q49" i="56" s="1"/>
  <c r="B25" i="57"/>
  <c r="B12" i="58"/>
  <c r="B13" i="58"/>
  <c r="R13" i="58" s="1"/>
  <c r="B17" i="58"/>
  <c r="B49" i="58"/>
  <c r="Q49" i="58" s="1"/>
  <c r="C50" i="58"/>
  <c r="R50" i="58" s="1"/>
  <c r="C32" i="59"/>
  <c r="N32" i="59" s="1"/>
  <c r="B34" i="59"/>
  <c r="C39" i="59"/>
  <c r="B39" i="59"/>
  <c r="B44" i="59"/>
  <c r="C35" i="59"/>
  <c r="B35" i="59"/>
  <c r="B35" i="54"/>
  <c r="O35" i="54" s="1"/>
  <c r="B10" i="56"/>
  <c r="B14" i="56"/>
  <c r="N14" i="56" s="1"/>
  <c r="B18" i="56"/>
  <c r="S18" i="56" s="1"/>
  <c r="B22" i="56"/>
  <c r="N22" i="56" s="1"/>
  <c r="C29" i="57"/>
  <c r="B38" i="57"/>
  <c r="R38" i="57" s="1"/>
  <c r="B45" i="57"/>
  <c r="O45" i="57" s="1"/>
  <c r="B30" i="58"/>
  <c r="C30" i="58"/>
  <c r="B24" i="59"/>
  <c r="B42" i="59"/>
  <c r="C47" i="59"/>
  <c r="B47" i="59"/>
  <c r="C11" i="51"/>
  <c r="O11" i="51" s="1"/>
  <c r="C26" i="53"/>
  <c r="O26" i="53" s="1"/>
  <c r="B27" i="53"/>
  <c r="Q27" i="53" s="1"/>
  <c r="C13" i="54"/>
  <c r="Q13" i="54" s="1"/>
  <c r="B22" i="54"/>
  <c r="N22" i="54" s="1"/>
  <c r="C25" i="54"/>
  <c r="N25" i="54" s="1"/>
  <c r="B29" i="56"/>
  <c r="R29" i="56" s="1"/>
  <c r="B32" i="56"/>
  <c r="O32" i="56" s="1"/>
  <c r="C40" i="56"/>
  <c r="Q40" i="56" s="1"/>
  <c r="C41" i="56"/>
  <c r="Q41" i="56" s="1"/>
  <c r="C44" i="56"/>
  <c r="S44" i="56" s="1"/>
  <c r="C32" i="57"/>
  <c r="Q32" i="57" s="1"/>
  <c r="B35" i="57"/>
  <c r="N35" i="57" s="1"/>
  <c r="B39" i="57"/>
  <c r="S39" i="57" s="1"/>
  <c r="B48" i="57"/>
  <c r="S48" i="57" s="1"/>
  <c r="B49" i="57"/>
  <c r="S49" i="57" s="1"/>
  <c r="B6" i="58"/>
  <c r="B7" i="58"/>
  <c r="B8" i="58"/>
  <c r="B9" i="58"/>
  <c r="B10" i="53"/>
  <c r="Q10" i="53" s="1"/>
  <c r="B21" i="53"/>
  <c r="S21" i="53" s="1"/>
  <c r="C12" i="54"/>
  <c r="S12" i="54" s="1"/>
  <c r="C24" i="54"/>
  <c r="O24" i="54" s="1"/>
  <c r="C39" i="54"/>
  <c r="S39" i="54" s="1"/>
  <c r="B10" i="55"/>
  <c r="S10" i="55" s="1"/>
  <c r="C38" i="54"/>
  <c r="Q38" i="54" s="1"/>
  <c r="B20" i="55"/>
  <c r="N20" i="55" s="1"/>
  <c r="B42" i="55"/>
  <c r="S42" i="55" s="1"/>
  <c r="B6" i="57"/>
  <c r="B24" i="57"/>
  <c r="N24" i="57" s="1"/>
  <c r="B29" i="58"/>
  <c r="B32" i="58"/>
  <c r="C22" i="55"/>
  <c r="B22" i="55"/>
  <c r="B8" i="53"/>
  <c r="Q8" i="53" s="1"/>
  <c r="B13" i="53"/>
  <c r="Q13" i="53" s="1"/>
  <c r="B18" i="53"/>
  <c r="B28" i="54"/>
  <c r="N28" i="54" s="1"/>
  <c r="C31" i="54"/>
  <c r="N31" i="54" s="1"/>
  <c r="B8" i="55"/>
  <c r="R8" i="55" s="1"/>
  <c r="C21" i="55"/>
  <c r="B21" i="55"/>
  <c r="B27" i="56"/>
  <c r="C27" i="56"/>
  <c r="B33" i="56"/>
  <c r="C33" i="56"/>
  <c r="C36" i="57"/>
  <c r="B36" i="57"/>
  <c r="C43" i="57"/>
  <c r="B43" i="57"/>
  <c r="B36" i="56"/>
  <c r="C36" i="56"/>
  <c r="C16" i="55"/>
  <c r="B16" i="55"/>
  <c r="B25" i="56"/>
  <c r="C25" i="56"/>
  <c r="B45" i="56"/>
  <c r="C45" i="56"/>
  <c r="C27" i="57"/>
  <c r="B27" i="57"/>
  <c r="C31" i="57"/>
  <c r="B31" i="57"/>
  <c r="C40" i="57"/>
  <c r="B40" i="57"/>
  <c r="C45" i="52"/>
  <c r="Q45" i="52" s="1"/>
  <c r="B48" i="52"/>
  <c r="Q48" i="52" s="1"/>
  <c r="B24" i="53"/>
  <c r="Q24" i="53" s="1"/>
  <c r="C30" i="53"/>
  <c r="Q30" i="53" s="1"/>
  <c r="C50" i="53"/>
  <c r="Q50" i="53" s="1"/>
  <c r="B14" i="54"/>
  <c r="Q14" i="54" s="1"/>
  <c r="B21" i="54"/>
  <c r="Q21" i="54" s="1"/>
  <c r="C26" i="54"/>
  <c r="N26" i="54" s="1"/>
  <c r="C37" i="54"/>
  <c r="Q37" i="54" s="1"/>
  <c r="B40" i="54"/>
  <c r="C40" i="54"/>
  <c r="C25" i="55"/>
  <c r="B25" i="55"/>
  <c r="C30" i="56"/>
  <c r="B30" i="56"/>
  <c r="B37" i="56"/>
  <c r="C37" i="56"/>
  <c r="C9" i="57"/>
  <c r="B9" i="57"/>
  <c r="C10" i="57"/>
  <c r="B10" i="57"/>
  <c r="C11" i="57"/>
  <c r="B11" i="57"/>
  <c r="C12" i="57"/>
  <c r="B12" i="57"/>
  <c r="C13" i="57"/>
  <c r="B13" i="57"/>
  <c r="C14" i="57"/>
  <c r="B14" i="57"/>
  <c r="C15" i="57"/>
  <c r="B15" i="57"/>
  <c r="C16" i="57"/>
  <c r="B16" i="57"/>
  <c r="C17" i="57"/>
  <c r="B17" i="57"/>
  <c r="C18" i="57"/>
  <c r="B18" i="57"/>
  <c r="C19" i="57"/>
  <c r="B19" i="57"/>
  <c r="C20" i="57"/>
  <c r="B20" i="57"/>
  <c r="C21" i="57"/>
  <c r="B21" i="57"/>
  <c r="C22" i="57"/>
  <c r="B22" i="57"/>
  <c r="C23" i="57"/>
  <c r="B23" i="57"/>
  <c r="C47" i="57"/>
  <c r="B47" i="57"/>
  <c r="B26" i="57"/>
  <c r="B28" i="57"/>
  <c r="B30" i="57"/>
  <c r="B33" i="57"/>
  <c r="B37" i="57"/>
  <c r="B41" i="57"/>
  <c r="B42" i="57"/>
  <c r="B46" i="57"/>
  <c r="B50" i="57"/>
  <c r="C16" i="54"/>
  <c r="S16" i="54" s="1"/>
  <c r="C17" i="54"/>
  <c r="R17" i="54" s="1"/>
  <c r="C45" i="54"/>
  <c r="R45" i="54" s="1"/>
  <c r="C46" i="54"/>
  <c r="S46" i="54" s="1"/>
  <c r="C18" i="55"/>
  <c r="B18" i="55"/>
  <c r="C38" i="55"/>
  <c r="B38" i="55"/>
  <c r="B24" i="56"/>
  <c r="C24" i="56"/>
  <c r="B31" i="56"/>
  <c r="C31" i="56"/>
  <c r="B42" i="56"/>
  <c r="C42" i="56"/>
  <c r="B50" i="56"/>
  <c r="C50" i="56"/>
  <c r="B28" i="56"/>
  <c r="C28" i="56"/>
  <c r="B34" i="56"/>
  <c r="C34" i="56"/>
  <c r="B37" i="51"/>
  <c r="R37" i="51" s="1"/>
  <c r="C50" i="52"/>
  <c r="N50" i="52" s="1"/>
  <c r="B6" i="53"/>
  <c r="Q6" i="53" s="1"/>
  <c r="B9" i="53"/>
  <c r="B12" i="53"/>
  <c r="S12" i="53" s="1"/>
  <c r="B22" i="53"/>
  <c r="R22" i="53" s="1"/>
  <c r="B25" i="53"/>
  <c r="R25" i="53" s="1"/>
  <c r="B29" i="53"/>
  <c r="Q29" i="53" s="1"/>
  <c r="B41" i="54"/>
  <c r="R41" i="54" s="1"/>
  <c r="B13" i="55"/>
  <c r="R13" i="55" s="1"/>
  <c r="B14" i="55"/>
  <c r="O14" i="55" s="1"/>
  <c r="C17" i="55"/>
  <c r="B17" i="55"/>
  <c r="B38" i="56"/>
  <c r="C38" i="56"/>
  <c r="C43" i="56"/>
  <c r="R43" i="56" s="1"/>
  <c r="C12" i="55"/>
  <c r="B12" i="55"/>
  <c r="C6" i="51"/>
  <c r="S6" i="51" s="1"/>
  <c r="B17" i="51"/>
  <c r="N17" i="51" s="1"/>
  <c r="C44" i="52"/>
  <c r="N44" i="52" s="1"/>
  <c r="B14" i="53"/>
  <c r="O14" i="53" s="1"/>
  <c r="B17" i="53"/>
  <c r="N17" i="53" s="1"/>
  <c r="B20" i="53"/>
  <c r="Q20" i="53" s="1"/>
  <c r="C35" i="53"/>
  <c r="N35" i="53" s="1"/>
  <c r="B48" i="53"/>
  <c r="R48" i="53" s="1"/>
  <c r="B18" i="54"/>
  <c r="N18" i="54" s="1"/>
  <c r="C23" i="54"/>
  <c r="N23" i="54" s="1"/>
  <c r="C30" i="54"/>
  <c r="O30" i="54" s="1"/>
  <c r="B33" i="54"/>
  <c r="O33" i="54" s="1"/>
  <c r="C47" i="54"/>
  <c r="Q47" i="54" s="1"/>
  <c r="C48" i="54"/>
  <c r="Q48" i="54" s="1"/>
  <c r="B9" i="55"/>
  <c r="C27" i="55"/>
  <c r="B27" i="55"/>
  <c r="C30" i="55"/>
  <c r="N30" i="55" s="1"/>
  <c r="B46" i="55"/>
  <c r="R46" i="55" s="1"/>
  <c r="B26" i="56"/>
  <c r="C35" i="56"/>
  <c r="N35" i="56" s="1"/>
  <c r="B46" i="56"/>
  <c r="C46" i="56"/>
  <c r="C27" i="54"/>
  <c r="B27" i="54"/>
  <c r="C36" i="54"/>
  <c r="B36" i="54"/>
  <c r="C41" i="55"/>
  <c r="B41" i="55"/>
  <c r="C44" i="54"/>
  <c r="B44" i="54"/>
  <c r="C26" i="55"/>
  <c r="B26" i="55"/>
  <c r="C45" i="55"/>
  <c r="B45" i="55"/>
  <c r="C12" i="51"/>
  <c r="S12" i="51" s="1"/>
  <c r="B7" i="53"/>
  <c r="B11" i="53"/>
  <c r="Q11" i="53" s="1"/>
  <c r="B15" i="53"/>
  <c r="R15" i="53" s="1"/>
  <c r="B19" i="53"/>
  <c r="R19" i="53" s="1"/>
  <c r="B23" i="53"/>
  <c r="Q23" i="53" s="1"/>
  <c r="B28" i="53"/>
  <c r="O28" i="53" s="1"/>
  <c r="B15" i="54"/>
  <c r="Q15" i="54" s="1"/>
  <c r="B19" i="54"/>
  <c r="R19" i="54" s="1"/>
  <c r="B34" i="54"/>
  <c r="Q34" i="54" s="1"/>
  <c r="B43" i="54"/>
  <c r="S43" i="54" s="1"/>
  <c r="C49" i="54"/>
  <c r="B49" i="54"/>
  <c r="B7" i="55"/>
  <c r="B11" i="55"/>
  <c r="B15" i="55"/>
  <c r="B19" i="55"/>
  <c r="B23" i="55"/>
  <c r="C33" i="55"/>
  <c r="B33" i="55"/>
  <c r="C37" i="55"/>
  <c r="B37" i="55"/>
  <c r="B35" i="55"/>
  <c r="B39" i="55"/>
  <c r="B43" i="55"/>
  <c r="B47" i="55"/>
  <c r="C48" i="55"/>
  <c r="B48" i="55"/>
  <c r="C49" i="55"/>
  <c r="B49" i="55"/>
  <c r="C50" i="55"/>
  <c r="B50" i="55"/>
  <c r="C32" i="55"/>
  <c r="B32" i="55"/>
  <c r="B24" i="55"/>
  <c r="C29" i="55"/>
  <c r="B29" i="55"/>
  <c r="B31" i="55"/>
  <c r="B36" i="55"/>
  <c r="B40" i="55"/>
  <c r="B44" i="55"/>
  <c r="C37" i="53"/>
  <c r="B37" i="53"/>
  <c r="C39" i="53"/>
  <c r="B39" i="53"/>
  <c r="C41" i="53"/>
  <c r="B41" i="53"/>
  <c r="C43" i="53"/>
  <c r="B43" i="53"/>
  <c r="C45" i="53"/>
  <c r="B45" i="53"/>
  <c r="C47" i="53"/>
  <c r="B47" i="53"/>
  <c r="B9" i="51"/>
  <c r="S9" i="51" s="1"/>
  <c r="B43" i="51"/>
  <c r="R43" i="51" s="1"/>
  <c r="B33" i="52"/>
  <c r="O33" i="52" s="1"/>
  <c r="B34" i="52"/>
  <c r="R34" i="52" s="1"/>
  <c r="B35" i="52"/>
  <c r="O35" i="52" s="1"/>
  <c r="B36" i="52"/>
  <c r="N36" i="52" s="1"/>
  <c r="B37" i="52"/>
  <c r="O37" i="52" s="1"/>
  <c r="B38" i="52"/>
  <c r="Q38" i="52" s="1"/>
  <c r="B39" i="52"/>
  <c r="O39" i="52" s="1"/>
  <c r="B40" i="52"/>
  <c r="N40" i="52" s="1"/>
  <c r="B41" i="52"/>
  <c r="R41" i="52" s="1"/>
  <c r="B42" i="52"/>
  <c r="N42" i="52" s="1"/>
  <c r="C43" i="52"/>
  <c r="O43" i="52" s="1"/>
  <c r="C47" i="52"/>
  <c r="N47" i="52" s="1"/>
  <c r="C31" i="53"/>
  <c r="C34" i="53"/>
  <c r="N34" i="53" s="1"/>
  <c r="C46" i="52"/>
  <c r="Q46" i="52" s="1"/>
  <c r="C33" i="53"/>
  <c r="Q33" i="53" s="1"/>
  <c r="C36" i="53"/>
  <c r="B36" i="53"/>
  <c r="C38" i="53"/>
  <c r="B38" i="53"/>
  <c r="C40" i="53"/>
  <c r="B40" i="53"/>
  <c r="C42" i="53"/>
  <c r="B42" i="53"/>
  <c r="C44" i="53"/>
  <c r="B44" i="53"/>
  <c r="C46" i="53"/>
  <c r="B46" i="53"/>
  <c r="C6" i="54"/>
  <c r="B6" i="54"/>
  <c r="C7" i="54"/>
  <c r="B7" i="54"/>
  <c r="C8" i="54"/>
  <c r="B8" i="54"/>
  <c r="C9" i="54"/>
  <c r="B9" i="54"/>
  <c r="C10" i="54"/>
  <c r="B10" i="54"/>
  <c r="C11" i="54"/>
  <c r="B11" i="54"/>
  <c r="C32" i="53"/>
  <c r="B32" i="53"/>
  <c r="C49" i="53"/>
  <c r="B49" i="53"/>
  <c r="B32" i="54"/>
  <c r="C14" i="51"/>
  <c r="R14" i="51" s="1"/>
  <c r="B20" i="51"/>
  <c r="O20" i="51" s="1"/>
  <c r="B42" i="51"/>
  <c r="B26" i="52"/>
  <c r="B31" i="52"/>
  <c r="N31" i="52" s="1"/>
  <c r="B49" i="52"/>
  <c r="Q49" i="52" s="1"/>
  <c r="C19" i="51"/>
  <c r="O19" i="51" s="1"/>
  <c r="C7" i="51"/>
  <c r="B7" i="51"/>
  <c r="C21" i="51"/>
  <c r="B21" i="51"/>
  <c r="C23" i="51"/>
  <c r="B23" i="51"/>
  <c r="C41" i="51"/>
  <c r="B41" i="51"/>
  <c r="C46" i="51"/>
  <c r="B46" i="51"/>
  <c r="C10" i="51"/>
  <c r="B10" i="51"/>
  <c r="C15" i="51"/>
  <c r="B15" i="51"/>
  <c r="C27" i="51"/>
  <c r="B27" i="51"/>
  <c r="C36" i="51"/>
  <c r="B36" i="51"/>
  <c r="C18" i="51"/>
  <c r="B18" i="51"/>
  <c r="C22" i="51"/>
  <c r="B22" i="51"/>
  <c r="C26" i="51"/>
  <c r="B26" i="51"/>
  <c r="C47" i="51"/>
  <c r="B47" i="51"/>
  <c r="C30" i="51"/>
  <c r="B30" i="51"/>
  <c r="C17" i="52"/>
  <c r="B17" i="52"/>
  <c r="C19" i="52"/>
  <c r="B19" i="52"/>
  <c r="C8" i="51"/>
  <c r="S8" i="51" s="1"/>
  <c r="C13" i="51"/>
  <c r="O13" i="51" s="1"/>
  <c r="C16" i="51"/>
  <c r="O16" i="51" s="1"/>
  <c r="B33" i="51"/>
  <c r="N33" i="51" s="1"/>
  <c r="B38" i="51"/>
  <c r="N38" i="51" s="1"/>
  <c r="B39" i="51"/>
  <c r="R39" i="51" s="1"/>
  <c r="B44" i="51"/>
  <c r="R44" i="51" s="1"/>
  <c r="B48" i="51"/>
  <c r="N48" i="51" s="1"/>
  <c r="B49" i="51"/>
  <c r="N49" i="51" s="1"/>
  <c r="B50" i="51"/>
  <c r="O50" i="51" s="1"/>
  <c r="B6" i="52"/>
  <c r="B7" i="52"/>
  <c r="B8" i="52"/>
  <c r="B9" i="52"/>
  <c r="B10" i="52"/>
  <c r="B11" i="52"/>
  <c r="B12" i="52"/>
  <c r="B13" i="52"/>
  <c r="B14" i="52"/>
  <c r="B15" i="52"/>
  <c r="B16" i="52"/>
  <c r="B34" i="51"/>
  <c r="N34" i="51" s="1"/>
  <c r="B35" i="51"/>
  <c r="R35" i="51" s="1"/>
  <c r="B40" i="51"/>
  <c r="R40" i="51" s="1"/>
  <c r="B45" i="51"/>
  <c r="Q45" i="51" s="1"/>
  <c r="C18" i="52"/>
  <c r="B18" i="52"/>
  <c r="C20" i="52"/>
  <c r="B20" i="52"/>
  <c r="C21" i="52"/>
  <c r="B21" i="52"/>
  <c r="C22" i="52"/>
  <c r="B22" i="52"/>
  <c r="C23" i="52"/>
  <c r="B23" i="52"/>
  <c r="C24" i="52"/>
  <c r="B24" i="52"/>
  <c r="C25" i="52"/>
  <c r="B25" i="52"/>
  <c r="C27" i="52"/>
  <c r="B27" i="52"/>
  <c r="C28" i="52"/>
  <c r="B28" i="52"/>
  <c r="B30" i="52"/>
  <c r="B29" i="52"/>
  <c r="B32" i="52"/>
  <c r="B25" i="51"/>
  <c r="B28" i="51"/>
  <c r="C32" i="51"/>
  <c r="B32" i="51"/>
  <c r="B24" i="51"/>
  <c r="C29" i="51"/>
  <c r="B29" i="51"/>
  <c r="B31" i="51"/>
  <c r="C45" i="44"/>
  <c r="R45" i="44" s="1"/>
  <c r="C9" i="45"/>
  <c r="N9" i="45" s="1"/>
  <c r="C43" i="48"/>
  <c r="N43" i="48" s="1"/>
  <c r="C43" i="49"/>
  <c r="S43" i="49" s="1"/>
  <c r="C46" i="49"/>
  <c r="N46" i="49" s="1"/>
  <c r="C48" i="49"/>
  <c r="S48" i="49" s="1"/>
  <c r="C49" i="50"/>
  <c r="S49" i="50" s="1"/>
  <c r="B19" i="47"/>
  <c r="S19" i="47" s="1"/>
  <c r="C26" i="49"/>
  <c r="AB57" i="49" s="1"/>
  <c r="B27" i="49"/>
  <c r="AB58" i="49" s="1"/>
  <c r="C35" i="49"/>
  <c r="Q35" i="49" s="1"/>
  <c r="B7" i="48"/>
  <c r="Q7" i="48" s="1"/>
  <c r="B30" i="50"/>
  <c r="S30" i="50" s="1"/>
  <c r="C35" i="50"/>
  <c r="Q35" i="50" s="1"/>
  <c r="B23" i="48"/>
  <c r="R23" i="48" s="1"/>
  <c r="C18" i="46"/>
  <c r="Q18" i="46" s="1"/>
  <c r="B30" i="49"/>
  <c r="O30" i="49" s="1"/>
  <c r="C37" i="49"/>
  <c r="AB68" i="49" s="1"/>
  <c r="C50" i="49"/>
  <c r="S50" i="49" s="1"/>
  <c r="B28" i="50"/>
  <c r="Q28" i="50" s="1"/>
  <c r="C40" i="50"/>
  <c r="O40" i="50" s="1"/>
  <c r="C45" i="50"/>
  <c r="N45" i="50" s="1"/>
  <c r="B6" i="50"/>
  <c r="S6" i="50" s="1"/>
  <c r="C46" i="50"/>
  <c r="O46" i="50" s="1"/>
  <c r="C43" i="50"/>
  <c r="R43" i="50" s="1"/>
  <c r="C9" i="46"/>
  <c r="N9" i="46" s="1"/>
  <c r="B25" i="48"/>
  <c r="AB56" i="48" s="1"/>
  <c r="B28" i="48"/>
  <c r="R28" i="48" s="1"/>
  <c r="C37" i="48"/>
  <c r="O37" i="48" s="1"/>
  <c r="C49" i="48"/>
  <c r="R49" i="48" s="1"/>
  <c r="B28" i="49"/>
  <c r="S28" i="49" s="1"/>
  <c r="B31" i="49"/>
  <c r="AB62" i="49" s="1"/>
  <c r="C36" i="49"/>
  <c r="Q36" i="49" s="1"/>
  <c r="B26" i="50"/>
  <c r="N26" i="50" s="1"/>
  <c r="C44" i="50"/>
  <c r="O44" i="50" s="1"/>
  <c r="C47" i="50"/>
  <c r="S47" i="50" s="1"/>
  <c r="C48" i="50"/>
  <c r="Q48" i="50" s="1"/>
  <c r="C48" i="46"/>
  <c r="O48" i="46" s="1"/>
  <c r="C36" i="48"/>
  <c r="S36" i="48" s="1"/>
  <c r="C23" i="46"/>
  <c r="N23" i="46" s="1"/>
  <c r="C42" i="46"/>
  <c r="Q42" i="46" s="1"/>
  <c r="C11" i="49"/>
  <c r="S11" i="49" s="1"/>
  <c r="C42" i="49"/>
  <c r="S42" i="49" s="1"/>
  <c r="C49" i="49"/>
  <c r="S49" i="49" s="1"/>
  <c r="B33" i="50"/>
  <c r="S33" i="50" s="1"/>
  <c r="C39" i="50"/>
  <c r="S39" i="50" s="1"/>
  <c r="C41" i="50"/>
  <c r="O41" i="50" s="1"/>
  <c r="C42" i="50"/>
  <c r="O42" i="50" s="1"/>
  <c r="C50" i="50"/>
  <c r="N50" i="50" s="1"/>
  <c r="B10" i="50"/>
  <c r="C10" i="50"/>
  <c r="B14" i="50"/>
  <c r="C14" i="50"/>
  <c r="B16" i="50"/>
  <c r="C16" i="50"/>
  <c r="B18" i="50"/>
  <c r="C18" i="50"/>
  <c r="B20" i="50"/>
  <c r="C20" i="50"/>
  <c r="B22" i="50"/>
  <c r="C22" i="50"/>
  <c r="B24" i="50"/>
  <c r="C24" i="50"/>
  <c r="C21" i="46"/>
  <c r="R21" i="46" s="1"/>
  <c r="B8" i="48"/>
  <c r="S8" i="48" s="1"/>
  <c r="B21" i="48"/>
  <c r="R21" i="48" s="1"/>
  <c r="C34" i="48"/>
  <c r="S34" i="48" s="1"/>
  <c r="C40" i="48"/>
  <c r="Q40" i="48" s="1"/>
  <c r="C41" i="48"/>
  <c r="S41" i="48" s="1"/>
  <c r="C47" i="48"/>
  <c r="R47" i="48" s="1"/>
  <c r="C9" i="49"/>
  <c r="S9" i="49" s="1"/>
  <c r="B33" i="49"/>
  <c r="Q33" i="49" s="1"/>
  <c r="C40" i="49"/>
  <c r="R40" i="49" s="1"/>
  <c r="B44" i="49"/>
  <c r="C44" i="49"/>
  <c r="B8" i="50"/>
  <c r="B9" i="50"/>
  <c r="C9" i="50"/>
  <c r="B11" i="50"/>
  <c r="C11" i="50"/>
  <c r="B13" i="50"/>
  <c r="C13" i="50"/>
  <c r="B15" i="50"/>
  <c r="C15" i="50"/>
  <c r="B17" i="50"/>
  <c r="C17" i="50"/>
  <c r="B19" i="50"/>
  <c r="C19" i="50"/>
  <c r="B21" i="50"/>
  <c r="C21" i="50"/>
  <c r="B23" i="50"/>
  <c r="C23" i="50"/>
  <c r="B25" i="50"/>
  <c r="C25" i="50"/>
  <c r="B29" i="50"/>
  <c r="C29" i="50"/>
  <c r="C32" i="50"/>
  <c r="O32" i="50" s="1"/>
  <c r="B37" i="50"/>
  <c r="C37" i="50"/>
  <c r="B32" i="49"/>
  <c r="C32" i="49"/>
  <c r="B39" i="49"/>
  <c r="C39" i="49"/>
  <c r="B12" i="50"/>
  <c r="C12" i="50"/>
  <c r="B33" i="46"/>
  <c r="S33" i="46" s="1"/>
  <c r="C8" i="47"/>
  <c r="R8" i="47" s="1"/>
  <c r="B23" i="47"/>
  <c r="N23" i="47" s="1"/>
  <c r="B28" i="47"/>
  <c r="Q28" i="47" s="1"/>
  <c r="B19" i="48"/>
  <c r="AB50" i="48" s="1"/>
  <c r="C30" i="48"/>
  <c r="AB61" i="48" s="1"/>
  <c r="C7" i="49"/>
  <c r="N7" i="49" s="1"/>
  <c r="C41" i="49"/>
  <c r="N41" i="49" s="1"/>
  <c r="C45" i="49"/>
  <c r="O45" i="49" s="1"/>
  <c r="B47" i="49"/>
  <c r="C47" i="49"/>
  <c r="B7" i="50"/>
  <c r="C34" i="50"/>
  <c r="B27" i="50"/>
  <c r="B31" i="50"/>
  <c r="C36" i="50"/>
  <c r="S36" i="50" s="1"/>
  <c r="C38" i="50"/>
  <c r="S38" i="50" s="1"/>
  <c r="Q49" i="50"/>
  <c r="B26" i="45"/>
  <c r="C26" i="45"/>
  <c r="C22" i="48"/>
  <c r="B22" i="48"/>
  <c r="B38" i="46"/>
  <c r="C38" i="46"/>
  <c r="B26" i="47"/>
  <c r="C26" i="47"/>
  <c r="C18" i="48"/>
  <c r="B18" i="48"/>
  <c r="B26" i="48"/>
  <c r="C26" i="48"/>
  <c r="B50" i="48"/>
  <c r="C50" i="48"/>
  <c r="B8" i="49"/>
  <c r="C8" i="49"/>
  <c r="C12" i="49"/>
  <c r="B12" i="49"/>
  <c r="C30" i="47"/>
  <c r="B30" i="47"/>
  <c r="B42" i="48"/>
  <c r="C42" i="48"/>
  <c r="B45" i="46"/>
  <c r="C45" i="46"/>
  <c r="B44" i="48"/>
  <c r="C44" i="48"/>
  <c r="C13" i="49"/>
  <c r="B13" i="49"/>
  <c r="C15" i="49"/>
  <c r="B15" i="49"/>
  <c r="C17" i="49"/>
  <c r="B17" i="49"/>
  <c r="C19" i="49"/>
  <c r="B19" i="49"/>
  <c r="C21" i="49"/>
  <c r="B21" i="49"/>
  <c r="C23" i="49"/>
  <c r="B23" i="49"/>
  <c r="C25" i="49"/>
  <c r="B25" i="49"/>
  <c r="C30" i="41"/>
  <c r="Q30" i="41" s="1"/>
  <c r="C10" i="46"/>
  <c r="R10" i="46" s="1"/>
  <c r="C19" i="46"/>
  <c r="N19" i="46" s="1"/>
  <c r="C22" i="46"/>
  <c r="R22" i="46" s="1"/>
  <c r="C25" i="46"/>
  <c r="AB56" i="46" s="1"/>
  <c r="B28" i="46"/>
  <c r="Q28" i="46" s="1"/>
  <c r="B9" i="47"/>
  <c r="N9" i="47" s="1"/>
  <c r="B20" i="47"/>
  <c r="R20" i="47" s="1"/>
  <c r="B20" i="48"/>
  <c r="AB51" i="48" s="1"/>
  <c r="B24" i="48"/>
  <c r="S24" i="48" s="1"/>
  <c r="C29" i="48"/>
  <c r="AB60" i="48" s="1"/>
  <c r="B33" i="48"/>
  <c r="O33" i="48" s="1"/>
  <c r="C38" i="48"/>
  <c r="O38" i="48" s="1"/>
  <c r="C39" i="48"/>
  <c r="S39" i="48" s="1"/>
  <c r="C46" i="48"/>
  <c r="S46" i="48" s="1"/>
  <c r="B48" i="48"/>
  <c r="C48" i="48"/>
  <c r="C6" i="49"/>
  <c r="R6" i="49" s="1"/>
  <c r="C10" i="49"/>
  <c r="N10" i="49" s="1"/>
  <c r="B29" i="49"/>
  <c r="C29" i="49"/>
  <c r="S46" i="49"/>
  <c r="C14" i="49"/>
  <c r="B14" i="49"/>
  <c r="C16" i="49"/>
  <c r="B16" i="49"/>
  <c r="C18" i="49"/>
  <c r="B18" i="49"/>
  <c r="C20" i="49"/>
  <c r="B20" i="49"/>
  <c r="C22" i="49"/>
  <c r="B22" i="49"/>
  <c r="C24" i="49"/>
  <c r="B24" i="49"/>
  <c r="B34" i="49"/>
  <c r="C34" i="49"/>
  <c r="B45" i="48"/>
  <c r="C45" i="48"/>
  <c r="C38" i="49"/>
  <c r="AB69" i="49" s="1"/>
  <c r="B24" i="46"/>
  <c r="C24" i="46"/>
  <c r="B21" i="42"/>
  <c r="Q21" i="42" s="1"/>
  <c r="C34" i="45"/>
  <c r="Q34" i="45" s="1"/>
  <c r="B13" i="46"/>
  <c r="S13" i="46" s="1"/>
  <c r="C16" i="46"/>
  <c r="R16" i="46" s="1"/>
  <c r="C29" i="46"/>
  <c r="Q29" i="46" s="1"/>
  <c r="C47" i="46"/>
  <c r="Q47" i="46" s="1"/>
  <c r="B6" i="47"/>
  <c r="C6" i="47"/>
  <c r="B15" i="47"/>
  <c r="Q15" i="47" s="1"/>
  <c r="B6" i="48"/>
  <c r="B49" i="46"/>
  <c r="C49" i="46"/>
  <c r="B12" i="47"/>
  <c r="C12" i="47"/>
  <c r="C31" i="47"/>
  <c r="B31" i="47"/>
  <c r="B46" i="46"/>
  <c r="C46" i="46"/>
  <c r="C11" i="47"/>
  <c r="B11" i="47"/>
  <c r="B32" i="48"/>
  <c r="C32" i="48"/>
  <c r="C13" i="45"/>
  <c r="O13" i="45" s="1"/>
  <c r="B14" i="46"/>
  <c r="Q14" i="46" s="1"/>
  <c r="C17" i="46"/>
  <c r="AB48" i="46" s="1"/>
  <c r="B20" i="46"/>
  <c r="C20" i="46"/>
  <c r="B30" i="46"/>
  <c r="AB61" i="46" s="1"/>
  <c r="B41" i="46"/>
  <c r="C41" i="46"/>
  <c r="B7" i="47"/>
  <c r="S7" i="47" s="1"/>
  <c r="B10" i="47"/>
  <c r="C10" i="47"/>
  <c r="B16" i="47"/>
  <c r="C24" i="47"/>
  <c r="B24" i="47"/>
  <c r="B9" i="48"/>
  <c r="B10" i="48"/>
  <c r="C10" i="48"/>
  <c r="C11" i="48"/>
  <c r="S11" i="48" s="1"/>
  <c r="C12" i="48"/>
  <c r="C13" i="48"/>
  <c r="Q13" i="48" s="1"/>
  <c r="C14" i="48"/>
  <c r="C15" i="48"/>
  <c r="R15" i="48" s="1"/>
  <c r="C16" i="48"/>
  <c r="C17" i="48"/>
  <c r="Q17" i="48" s="1"/>
  <c r="B27" i="48"/>
  <c r="B31" i="48"/>
  <c r="C35" i="48"/>
  <c r="Q35" i="48" s="1"/>
  <c r="B17" i="41"/>
  <c r="C17" i="41"/>
  <c r="B50" i="46"/>
  <c r="C50" i="46"/>
  <c r="C41" i="44"/>
  <c r="B41" i="44"/>
  <c r="B12" i="46"/>
  <c r="C12" i="46"/>
  <c r="B44" i="46"/>
  <c r="C44" i="46"/>
  <c r="B43" i="45"/>
  <c r="C43" i="45"/>
  <c r="B15" i="46"/>
  <c r="C15" i="46"/>
  <c r="B34" i="46"/>
  <c r="C34" i="46"/>
  <c r="B40" i="44"/>
  <c r="C40" i="44"/>
  <c r="C23" i="45"/>
  <c r="B23" i="45"/>
  <c r="B11" i="46"/>
  <c r="C11" i="46"/>
  <c r="B40" i="46"/>
  <c r="C40" i="46"/>
  <c r="C46" i="47"/>
  <c r="B46" i="47"/>
  <c r="C25" i="41"/>
  <c r="N25" i="41" s="1"/>
  <c r="B37" i="44"/>
  <c r="O37" i="44" s="1"/>
  <c r="C50" i="45"/>
  <c r="Q50" i="45" s="1"/>
  <c r="C36" i="46"/>
  <c r="Q36" i="46" s="1"/>
  <c r="C39" i="46"/>
  <c r="O39" i="46" s="1"/>
  <c r="B43" i="46"/>
  <c r="C43" i="46"/>
  <c r="B13" i="47"/>
  <c r="B17" i="47"/>
  <c r="B21" i="47"/>
  <c r="B25" i="47"/>
  <c r="C27" i="47"/>
  <c r="B27" i="47"/>
  <c r="C29" i="47"/>
  <c r="B29" i="47"/>
  <c r="C26" i="46"/>
  <c r="B26" i="46"/>
  <c r="B14" i="47"/>
  <c r="B18" i="47"/>
  <c r="B22" i="47"/>
  <c r="C35" i="47"/>
  <c r="B35" i="47"/>
  <c r="C37" i="47"/>
  <c r="B37" i="47"/>
  <c r="C38" i="47"/>
  <c r="B38" i="47"/>
  <c r="C39" i="47"/>
  <c r="B39" i="47"/>
  <c r="C40" i="47"/>
  <c r="B40" i="47"/>
  <c r="C41" i="47"/>
  <c r="B41" i="47"/>
  <c r="C42" i="47"/>
  <c r="B42" i="47"/>
  <c r="C43" i="47"/>
  <c r="B43" i="47"/>
  <c r="C44" i="47"/>
  <c r="B44" i="47"/>
  <c r="C45" i="47"/>
  <c r="B45" i="47"/>
  <c r="C49" i="47"/>
  <c r="B49" i="47"/>
  <c r="C32" i="47"/>
  <c r="B32" i="47"/>
  <c r="B33" i="47"/>
  <c r="C48" i="47"/>
  <c r="B48" i="47"/>
  <c r="C34" i="47"/>
  <c r="B34" i="47"/>
  <c r="C36" i="47"/>
  <c r="B36" i="47"/>
  <c r="C47" i="47"/>
  <c r="B47" i="47"/>
  <c r="B50" i="47"/>
  <c r="C13" i="42"/>
  <c r="O13" i="42" s="1"/>
  <c r="C8" i="43"/>
  <c r="S8" i="43" s="1"/>
  <c r="B27" i="43"/>
  <c r="AB58" i="43" s="1"/>
  <c r="C20" i="44"/>
  <c r="B32" i="44"/>
  <c r="O32" i="44" s="1"/>
  <c r="B38" i="44"/>
  <c r="AB69" i="44" s="1"/>
  <c r="C42" i="44"/>
  <c r="N42" i="44" s="1"/>
  <c r="C43" i="44"/>
  <c r="B14" i="45"/>
  <c r="C32" i="45"/>
  <c r="S32" i="45" s="1"/>
  <c r="C37" i="45"/>
  <c r="N37" i="45" s="1"/>
  <c r="C38" i="45"/>
  <c r="O38" i="45" s="1"/>
  <c r="C44" i="45"/>
  <c r="N44" i="45" s="1"/>
  <c r="C47" i="45"/>
  <c r="C6" i="46"/>
  <c r="Q6" i="46" s="1"/>
  <c r="C7" i="46"/>
  <c r="N7" i="46" s="1"/>
  <c r="C8" i="46"/>
  <c r="O8" i="46" s="1"/>
  <c r="C44" i="41"/>
  <c r="S44" i="41" s="1"/>
  <c r="B31" i="43"/>
  <c r="Q31" i="43" s="1"/>
  <c r="B30" i="44"/>
  <c r="Q30" i="44" s="1"/>
  <c r="C36" i="44"/>
  <c r="N36" i="44" s="1"/>
  <c r="B7" i="45"/>
  <c r="B11" i="45"/>
  <c r="R11" i="45" s="1"/>
  <c r="B19" i="45"/>
  <c r="O19" i="45" s="1"/>
  <c r="B22" i="45"/>
  <c r="O22" i="45" s="1"/>
  <c r="C41" i="45"/>
  <c r="S41" i="45" s="1"/>
  <c r="C42" i="45"/>
  <c r="O42" i="45" s="1"/>
  <c r="C46" i="45"/>
  <c r="R46" i="45" s="1"/>
  <c r="C49" i="45"/>
  <c r="R49" i="45" s="1"/>
  <c r="B32" i="46"/>
  <c r="C32" i="46"/>
  <c r="C30" i="43"/>
  <c r="O30" i="43" s="1"/>
  <c r="B35" i="44"/>
  <c r="O35" i="44" s="1"/>
  <c r="B15" i="45"/>
  <c r="AB46" i="45" s="1"/>
  <c r="B18" i="45"/>
  <c r="C30" i="45"/>
  <c r="O30" i="45" s="1"/>
  <c r="C39" i="45"/>
  <c r="S39" i="45" s="1"/>
  <c r="C40" i="45"/>
  <c r="Q40" i="45" s="1"/>
  <c r="C45" i="45"/>
  <c r="C48" i="45"/>
  <c r="O48" i="45" s="1"/>
  <c r="B37" i="46"/>
  <c r="C37" i="46"/>
  <c r="B27" i="46"/>
  <c r="B31" i="46"/>
  <c r="C35" i="46"/>
  <c r="Q35" i="46" s="1"/>
  <c r="C47" i="42"/>
  <c r="R47" i="42" s="1"/>
  <c r="C48" i="42"/>
  <c r="S48" i="42" s="1"/>
  <c r="C49" i="42"/>
  <c r="C6" i="44"/>
  <c r="Q6" i="44" s="1"/>
  <c r="C7" i="44"/>
  <c r="S7" i="44" s="1"/>
  <c r="C8" i="44"/>
  <c r="R8" i="44" s="1"/>
  <c r="C9" i="44"/>
  <c r="C10" i="44"/>
  <c r="N10" i="44" s="1"/>
  <c r="C11" i="44"/>
  <c r="Q11" i="44" s="1"/>
  <c r="C12" i="44"/>
  <c r="R12" i="44" s="1"/>
  <c r="C18" i="44"/>
  <c r="B23" i="44"/>
  <c r="C23" i="44"/>
  <c r="B33" i="44"/>
  <c r="C33" i="44"/>
  <c r="C34" i="44"/>
  <c r="N34" i="44" s="1"/>
  <c r="B39" i="44"/>
  <c r="O39" i="44" s="1"/>
  <c r="C44" i="44"/>
  <c r="Q44" i="44" s="1"/>
  <c r="C47" i="44"/>
  <c r="Q47" i="44" s="1"/>
  <c r="C48" i="44"/>
  <c r="R48" i="44" s="1"/>
  <c r="B49" i="44"/>
  <c r="S49" i="44" s="1"/>
  <c r="C50" i="44"/>
  <c r="Q50" i="44" s="1"/>
  <c r="C6" i="45"/>
  <c r="S6" i="45" s="1"/>
  <c r="C8" i="45"/>
  <c r="R8" i="45" s="1"/>
  <c r="C10" i="45"/>
  <c r="S10" i="45" s="1"/>
  <c r="C12" i="45"/>
  <c r="B16" i="45"/>
  <c r="B20" i="45"/>
  <c r="B24" i="45"/>
  <c r="B17" i="44"/>
  <c r="C17" i="44"/>
  <c r="B16" i="44"/>
  <c r="C16" i="44"/>
  <c r="B35" i="45"/>
  <c r="C35" i="45"/>
  <c r="C19" i="41"/>
  <c r="N19" i="41" s="1"/>
  <c r="C7" i="42"/>
  <c r="Q7" i="42" s="1"/>
  <c r="C33" i="42"/>
  <c r="S33" i="42" s="1"/>
  <c r="B50" i="42"/>
  <c r="R50" i="42" s="1"/>
  <c r="C7" i="43"/>
  <c r="S7" i="43" s="1"/>
  <c r="C15" i="44"/>
  <c r="S15" i="44" s="1"/>
  <c r="C19" i="44"/>
  <c r="O19" i="44" s="1"/>
  <c r="C26" i="44"/>
  <c r="B26" i="44"/>
  <c r="C29" i="44"/>
  <c r="N29" i="44" s="1"/>
  <c r="C46" i="44"/>
  <c r="N46" i="44" s="1"/>
  <c r="B17" i="45"/>
  <c r="B21" i="45"/>
  <c r="B25" i="45"/>
  <c r="C27" i="45"/>
  <c r="B27" i="45"/>
  <c r="C29" i="45"/>
  <c r="O29" i="45" s="1"/>
  <c r="C31" i="45"/>
  <c r="B31" i="45"/>
  <c r="B28" i="45"/>
  <c r="B33" i="45"/>
  <c r="C36" i="45"/>
  <c r="N36" i="45" s="1"/>
  <c r="B13" i="41"/>
  <c r="N13" i="41" s="1"/>
  <c r="C47" i="41"/>
  <c r="S47" i="41" s="1"/>
  <c r="B35" i="42"/>
  <c r="N35" i="42" s="1"/>
  <c r="B46" i="42"/>
  <c r="B26" i="43"/>
  <c r="N26" i="43" s="1"/>
  <c r="B33" i="43"/>
  <c r="AB64" i="43" s="1"/>
  <c r="B21" i="44"/>
  <c r="C21" i="44"/>
  <c r="C12" i="42"/>
  <c r="O12" i="42" s="1"/>
  <c r="B26" i="42"/>
  <c r="N26" i="42" s="1"/>
  <c r="C37" i="42"/>
  <c r="Q37" i="42" s="1"/>
  <c r="C44" i="42"/>
  <c r="N44" i="42" s="1"/>
  <c r="C45" i="42"/>
  <c r="S45" i="42" s="1"/>
  <c r="C14" i="44"/>
  <c r="B25" i="44"/>
  <c r="C25" i="44"/>
  <c r="C21" i="41"/>
  <c r="N21" i="41" s="1"/>
  <c r="B27" i="44"/>
  <c r="C27" i="44"/>
  <c r="C15" i="41"/>
  <c r="S15" i="41" s="1"/>
  <c r="C23" i="41"/>
  <c r="Q23" i="41" s="1"/>
  <c r="C10" i="42"/>
  <c r="S10" i="42" s="1"/>
  <c r="B42" i="42"/>
  <c r="O42" i="42" s="1"/>
  <c r="C43" i="42"/>
  <c r="O43" i="42" s="1"/>
  <c r="C13" i="44"/>
  <c r="O13" i="44" s="1"/>
  <c r="C24" i="44"/>
  <c r="O24" i="44" s="1"/>
  <c r="B31" i="44"/>
  <c r="C31" i="44"/>
  <c r="C22" i="44"/>
  <c r="N22" i="44" s="1"/>
  <c r="C28" i="44"/>
  <c r="R28" i="44" s="1"/>
  <c r="C35" i="43"/>
  <c r="B35" i="43"/>
  <c r="C39" i="43"/>
  <c r="B39" i="43"/>
  <c r="B8" i="41"/>
  <c r="R8" i="41" s="1"/>
  <c r="C16" i="41"/>
  <c r="N16" i="41" s="1"/>
  <c r="C20" i="41"/>
  <c r="N20" i="41" s="1"/>
  <c r="C24" i="41"/>
  <c r="AB55" i="41" s="1"/>
  <c r="C8" i="42"/>
  <c r="O8" i="42" s="1"/>
  <c r="C9" i="42"/>
  <c r="Q9" i="42" s="1"/>
  <c r="B25" i="42"/>
  <c r="Q25" i="42" s="1"/>
  <c r="B27" i="42"/>
  <c r="S27" i="42" s="1"/>
  <c r="B28" i="42"/>
  <c r="Q28" i="42" s="1"/>
  <c r="B31" i="42"/>
  <c r="AB62" i="42" s="1"/>
  <c r="C9" i="43"/>
  <c r="C10" i="43"/>
  <c r="B10" i="43"/>
  <c r="C12" i="43"/>
  <c r="B12" i="43"/>
  <c r="C14" i="43"/>
  <c r="B14" i="43"/>
  <c r="C16" i="43"/>
  <c r="B16" i="43"/>
  <c r="C18" i="43"/>
  <c r="B18" i="43"/>
  <c r="C20" i="43"/>
  <c r="B20" i="43"/>
  <c r="C22" i="43"/>
  <c r="B22" i="43"/>
  <c r="C38" i="43"/>
  <c r="B38" i="43"/>
  <c r="C42" i="43"/>
  <c r="B42" i="43"/>
  <c r="C43" i="43"/>
  <c r="B43" i="43"/>
  <c r="C6" i="43"/>
  <c r="R6" i="43" s="1"/>
  <c r="C23" i="43"/>
  <c r="B23" i="43"/>
  <c r="C24" i="43"/>
  <c r="B24" i="43"/>
  <c r="C25" i="43"/>
  <c r="B25" i="43"/>
  <c r="C29" i="43"/>
  <c r="B29" i="43"/>
  <c r="C37" i="43"/>
  <c r="B37" i="43"/>
  <c r="C41" i="43"/>
  <c r="B41" i="43"/>
  <c r="C45" i="43"/>
  <c r="B45" i="43"/>
  <c r="C14" i="41"/>
  <c r="C18" i="41"/>
  <c r="Q18" i="41" s="1"/>
  <c r="C22" i="41"/>
  <c r="N22" i="41" s="1"/>
  <c r="C43" i="41"/>
  <c r="O43" i="41" s="1"/>
  <c r="C6" i="42"/>
  <c r="N6" i="42" s="1"/>
  <c r="C11" i="42"/>
  <c r="Q11" i="42" s="1"/>
  <c r="B17" i="42"/>
  <c r="O17" i="42" s="1"/>
  <c r="C29" i="42"/>
  <c r="R29" i="42" s="1"/>
  <c r="C32" i="42"/>
  <c r="O32" i="42" s="1"/>
  <c r="C40" i="42"/>
  <c r="Q40" i="42" s="1"/>
  <c r="B41" i="42"/>
  <c r="AB72" i="42" s="1"/>
  <c r="C11" i="43"/>
  <c r="B11" i="43"/>
  <c r="C13" i="43"/>
  <c r="B13" i="43"/>
  <c r="C15" i="43"/>
  <c r="B15" i="43"/>
  <c r="C17" i="43"/>
  <c r="B17" i="43"/>
  <c r="C19" i="43"/>
  <c r="B19" i="43"/>
  <c r="C21" i="43"/>
  <c r="B21" i="43"/>
  <c r="C28" i="43"/>
  <c r="B28" i="43"/>
  <c r="C40" i="43"/>
  <c r="B40" i="43"/>
  <c r="C44" i="43"/>
  <c r="B44" i="43"/>
  <c r="C49" i="43"/>
  <c r="B49" i="43"/>
  <c r="C46" i="43"/>
  <c r="B46" i="43"/>
  <c r="C50" i="43"/>
  <c r="B50" i="43"/>
  <c r="C34" i="43"/>
  <c r="B34" i="43"/>
  <c r="C36" i="43"/>
  <c r="B36" i="43"/>
  <c r="C47" i="43"/>
  <c r="B47" i="43"/>
  <c r="C32" i="43"/>
  <c r="B32" i="43"/>
  <c r="C48" i="43"/>
  <c r="B48" i="43"/>
  <c r="C33" i="41"/>
  <c r="B33" i="41"/>
  <c r="B37" i="41"/>
  <c r="C37" i="41"/>
  <c r="B50" i="41"/>
  <c r="C50" i="41"/>
  <c r="C6" i="41"/>
  <c r="B6" i="41"/>
  <c r="B41" i="41"/>
  <c r="C41" i="41"/>
  <c r="C16" i="42"/>
  <c r="B16" i="42"/>
  <c r="C7" i="41"/>
  <c r="B7" i="41"/>
  <c r="C12" i="41"/>
  <c r="B12" i="41"/>
  <c r="B29" i="41"/>
  <c r="C29" i="41"/>
  <c r="B42" i="41"/>
  <c r="C42" i="41"/>
  <c r="C20" i="42"/>
  <c r="B20" i="42"/>
  <c r="C38" i="42"/>
  <c r="B38" i="42"/>
  <c r="B9" i="41"/>
  <c r="N9" i="41" s="1"/>
  <c r="B26" i="41"/>
  <c r="O26" i="41" s="1"/>
  <c r="B31" i="41"/>
  <c r="N31" i="41" s="1"/>
  <c r="C35" i="41"/>
  <c r="R35" i="41" s="1"/>
  <c r="C45" i="41"/>
  <c r="O45" i="41" s="1"/>
  <c r="C48" i="41"/>
  <c r="S48" i="41" s="1"/>
  <c r="B14" i="42"/>
  <c r="B18" i="42"/>
  <c r="B22" i="42"/>
  <c r="B24" i="42"/>
  <c r="B10" i="41"/>
  <c r="O10" i="41" s="1"/>
  <c r="B11" i="41"/>
  <c r="S11" i="41" s="1"/>
  <c r="B28" i="41"/>
  <c r="N28" i="41" s="1"/>
  <c r="C39" i="41"/>
  <c r="O39" i="41" s="1"/>
  <c r="C40" i="41"/>
  <c r="O40" i="41" s="1"/>
  <c r="C46" i="41"/>
  <c r="R46" i="41" s="1"/>
  <c r="C49" i="41"/>
  <c r="S49" i="41" s="1"/>
  <c r="B15" i="42"/>
  <c r="B19" i="42"/>
  <c r="B23" i="42"/>
  <c r="C30" i="42"/>
  <c r="R30" i="42" s="1"/>
  <c r="C34" i="42"/>
  <c r="Q34" i="42" s="1"/>
  <c r="C36" i="42"/>
  <c r="Q36" i="42" s="1"/>
  <c r="C39" i="42"/>
  <c r="S39" i="42" s="1"/>
  <c r="B32" i="41"/>
  <c r="C32" i="41"/>
  <c r="B34" i="41"/>
  <c r="C34" i="41"/>
  <c r="C27" i="41"/>
  <c r="B27" i="41"/>
  <c r="C36" i="41"/>
  <c r="S36" i="41" s="1"/>
  <c r="C38" i="41"/>
  <c r="S38" i="41" s="1"/>
  <c r="B26" i="40"/>
  <c r="N26" i="40" s="1"/>
  <c r="B27" i="40"/>
  <c r="O27" i="40" s="1"/>
  <c r="C9" i="40"/>
  <c r="O9" i="40" s="1"/>
  <c r="C21" i="36"/>
  <c r="S21" i="36" s="1"/>
  <c r="B42" i="40"/>
  <c r="N42" i="40" s="1"/>
  <c r="B21" i="39"/>
  <c r="Q21" i="39" s="1"/>
  <c r="B33" i="40"/>
  <c r="S33" i="40" s="1"/>
  <c r="B49" i="40"/>
  <c r="N49" i="40" s="1"/>
  <c r="B30" i="40"/>
  <c r="AB61" i="40" s="1"/>
  <c r="B23" i="39"/>
  <c r="N23" i="39" s="1"/>
  <c r="C28" i="40"/>
  <c r="Q28" i="40" s="1"/>
  <c r="C31" i="40"/>
  <c r="Q31" i="40" s="1"/>
  <c r="B45" i="40"/>
  <c r="N45" i="40" s="1"/>
  <c r="B47" i="40"/>
  <c r="N47" i="40" s="1"/>
  <c r="C18" i="37"/>
  <c r="O18" i="37" s="1"/>
  <c r="B33" i="38"/>
  <c r="R33" i="38" s="1"/>
  <c r="B11" i="39"/>
  <c r="N11" i="39" s="1"/>
  <c r="C13" i="40"/>
  <c r="O13" i="40" s="1"/>
  <c r="B39" i="40"/>
  <c r="R39" i="40" s="1"/>
  <c r="B23" i="33"/>
  <c r="O23" i="33" s="1"/>
  <c r="B34" i="33"/>
  <c r="AB65" i="33" s="1"/>
  <c r="C33" i="36"/>
  <c r="AB64" i="36" s="1"/>
  <c r="B6" i="39"/>
  <c r="N6" i="39" s="1"/>
  <c r="B7" i="39"/>
  <c r="N7" i="39" s="1"/>
  <c r="B8" i="39"/>
  <c r="R8" i="39" s="1"/>
  <c r="B13" i="39"/>
  <c r="Q13" i="39" s="1"/>
  <c r="B25" i="39"/>
  <c r="R25" i="39" s="1"/>
  <c r="B30" i="39"/>
  <c r="S30" i="39" s="1"/>
  <c r="C17" i="40"/>
  <c r="S17" i="40" s="1"/>
  <c r="B36" i="40"/>
  <c r="N36" i="40" s="1"/>
  <c r="B41" i="40"/>
  <c r="N41" i="40" s="1"/>
  <c r="B15" i="39"/>
  <c r="N15" i="39" s="1"/>
  <c r="B35" i="40"/>
  <c r="R35" i="40" s="1"/>
  <c r="B10" i="39"/>
  <c r="N10" i="39" s="1"/>
  <c r="C7" i="40"/>
  <c r="N7" i="40" s="1"/>
  <c r="C15" i="40"/>
  <c r="Q15" i="40" s="1"/>
  <c r="AB57" i="40"/>
  <c r="B37" i="40"/>
  <c r="R37" i="40" s="1"/>
  <c r="B38" i="40"/>
  <c r="S38" i="40" s="1"/>
  <c r="B43" i="40"/>
  <c r="R43" i="40" s="1"/>
  <c r="B44" i="40"/>
  <c r="Q44" i="40" s="1"/>
  <c r="B48" i="40"/>
  <c r="O48" i="40" s="1"/>
  <c r="B17" i="39"/>
  <c r="R17" i="39" s="1"/>
  <c r="C11" i="40"/>
  <c r="S11" i="40" s="1"/>
  <c r="C19" i="40"/>
  <c r="R19" i="40" s="1"/>
  <c r="B40" i="40"/>
  <c r="N40" i="40" s="1"/>
  <c r="B46" i="40"/>
  <c r="R46" i="40" s="1"/>
  <c r="B50" i="40"/>
  <c r="R50" i="40" s="1"/>
  <c r="C18" i="39"/>
  <c r="B18" i="39"/>
  <c r="C20" i="40"/>
  <c r="B20" i="40"/>
  <c r="C21" i="40"/>
  <c r="B21" i="40"/>
  <c r="C22" i="40"/>
  <c r="B22" i="40"/>
  <c r="C23" i="40"/>
  <c r="B23" i="40"/>
  <c r="C24" i="40"/>
  <c r="B24" i="40"/>
  <c r="C25" i="40"/>
  <c r="B25" i="40"/>
  <c r="B28" i="38"/>
  <c r="O28" i="38" s="1"/>
  <c r="B9" i="39"/>
  <c r="N9" i="39" s="1"/>
  <c r="B14" i="39"/>
  <c r="C20" i="39"/>
  <c r="B20" i="39"/>
  <c r="C26" i="39"/>
  <c r="AB57" i="39" s="1"/>
  <c r="C27" i="39"/>
  <c r="B27" i="39"/>
  <c r="C6" i="40"/>
  <c r="R6" i="40" s="1"/>
  <c r="C10" i="40"/>
  <c r="C14" i="40"/>
  <c r="C18" i="40"/>
  <c r="O18" i="40" s="1"/>
  <c r="C32" i="40"/>
  <c r="B32" i="40"/>
  <c r="C22" i="39"/>
  <c r="B22" i="39"/>
  <c r="C29" i="40"/>
  <c r="B29" i="40"/>
  <c r="B48" i="36"/>
  <c r="O48" i="36" s="1"/>
  <c r="C13" i="37"/>
  <c r="R13" i="37" s="1"/>
  <c r="C22" i="37"/>
  <c r="AB53" i="37" s="1"/>
  <c r="B12" i="39"/>
  <c r="N12" i="39" s="1"/>
  <c r="B16" i="39"/>
  <c r="AB47" i="39" s="1"/>
  <c r="B19" i="39"/>
  <c r="R19" i="39" s="1"/>
  <c r="C24" i="39"/>
  <c r="B24" i="39"/>
  <c r="C31" i="39"/>
  <c r="B31" i="39"/>
  <c r="C8" i="40"/>
  <c r="R8" i="40" s="1"/>
  <c r="C12" i="40"/>
  <c r="O12" i="40" s="1"/>
  <c r="C16" i="40"/>
  <c r="S16" i="40" s="1"/>
  <c r="B34" i="40"/>
  <c r="C30" i="38"/>
  <c r="B30" i="38"/>
  <c r="B15" i="36"/>
  <c r="C15" i="36"/>
  <c r="C26" i="38"/>
  <c r="B26" i="38"/>
  <c r="C31" i="38"/>
  <c r="B31" i="38"/>
  <c r="C31" i="35"/>
  <c r="B31" i="35"/>
  <c r="B21" i="37"/>
  <c r="C21" i="37"/>
  <c r="B32" i="37"/>
  <c r="C32" i="37"/>
  <c r="C27" i="36"/>
  <c r="B27" i="36"/>
  <c r="B26" i="36"/>
  <c r="C26" i="36"/>
  <c r="B29" i="37"/>
  <c r="C29" i="37"/>
  <c r="C32" i="39"/>
  <c r="B32" i="39"/>
  <c r="B33" i="39"/>
  <c r="C29" i="39"/>
  <c r="B29" i="39"/>
  <c r="B47" i="36"/>
  <c r="R47" i="36" s="1"/>
  <c r="C17" i="37"/>
  <c r="R17" i="37" s="1"/>
  <c r="C25" i="37"/>
  <c r="R25" i="37" s="1"/>
  <c r="B28" i="39"/>
  <c r="B34" i="39"/>
  <c r="B35" i="39"/>
  <c r="B36" i="39"/>
  <c r="B37" i="39"/>
  <c r="B38" i="39"/>
  <c r="B39" i="39"/>
  <c r="B40" i="39"/>
  <c r="B41" i="39"/>
  <c r="B42" i="39"/>
  <c r="B43" i="39"/>
  <c r="B44" i="39"/>
  <c r="B45" i="39"/>
  <c r="B46" i="39"/>
  <c r="B47" i="39"/>
  <c r="B48" i="39"/>
  <c r="B49" i="39"/>
  <c r="B50" i="39"/>
  <c r="C13" i="36"/>
  <c r="N13" i="36" s="1"/>
  <c r="B35" i="36"/>
  <c r="Q35" i="36" s="1"/>
  <c r="C15" i="37"/>
  <c r="Q15" i="37" s="1"/>
  <c r="C19" i="37"/>
  <c r="S19" i="37" s="1"/>
  <c r="C23" i="37"/>
  <c r="O23" i="37" s="1"/>
  <c r="B27" i="37"/>
  <c r="S27" i="37" s="1"/>
  <c r="C6" i="38"/>
  <c r="R6" i="38" s="1"/>
  <c r="C7" i="38"/>
  <c r="R7" i="38" s="1"/>
  <c r="C8" i="38"/>
  <c r="N8" i="38" s="1"/>
  <c r="C9" i="38"/>
  <c r="Q9" i="38" s="1"/>
  <c r="C10" i="38"/>
  <c r="R10" i="38" s="1"/>
  <c r="C11" i="38"/>
  <c r="R11" i="38" s="1"/>
  <c r="C12" i="38"/>
  <c r="N12" i="38" s="1"/>
  <c r="C13" i="38"/>
  <c r="Q13" i="38" s="1"/>
  <c r="C14" i="38"/>
  <c r="C15" i="38"/>
  <c r="N15" i="38" s="1"/>
  <c r="C16" i="38"/>
  <c r="N16" i="38" s="1"/>
  <c r="C17" i="38"/>
  <c r="N17" i="38" s="1"/>
  <c r="C18" i="38"/>
  <c r="Q18" i="38" s="1"/>
  <c r="C19" i="38"/>
  <c r="N19" i="38" s="1"/>
  <c r="C20" i="38"/>
  <c r="N20" i="38" s="1"/>
  <c r="C21" i="38"/>
  <c r="N21" i="38" s="1"/>
  <c r="C22" i="38"/>
  <c r="Q22" i="38" s="1"/>
  <c r="C23" i="38"/>
  <c r="N23" i="38" s="1"/>
  <c r="C24" i="38"/>
  <c r="N24" i="38" s="1"/>
  <c r="C25" i="38"/>
  <c r="B27" i="38"/>
  <c r="C32" i="38"/>
  <c r="B32" i="38"/>
  <c r="B39" i="36"/>
  <c r="Q39" i="36" s="1"/>
  <c r="C14" i="37"/>
  <c r="C29" i="38"/>
  <c r="B29" i="38"/>
  <c r="C34" i="38"/>
  <c r="B34" i="38"/>
  <c r="C35" i="38"/>
  <c r="B35" i="38"/>
  <c r="C36" i="38"/>
  <c r="B36" i="38"/>
  <c r="C37" i="38"/>
  <c r="B37" i="38"/>
  <c r="C25" i="36"/>
  <c r="S25" i="36" s="1"/>
  <c r="C30" i="36"/>
  <c r="S30" i="36" s="1"/>
  <c r="B41" i="36"/>
  <c r="S41" i="36" s="1"/>
  <c r="C8" i="37"/>
  <c r="C11" i="37"/>
  <c r="C12" i="37"/>
  <c r="R12" i="37" s="1"/>
  <c r="C16" i="37"/>
  <c r="R16" i="37" s="1"/>
  <c r="C20" i="37"/>
  <c r="R20" i="37" s="1"/>
  <c r="C24" i="37"/>
  <c r="AB55" i="37" s="1"/>
  <c r="B31" i="37"/>
  <c r="O31" i="37" s="1"/>
  <c r="C38" i="38"/>
  <c r="B38" i="38"/>
  <c r="B39" i="38"/>
  <c r="B40" i="38"/>
  <c r="B41" i="38"/>
  <c r="B42" i="38"/>
  <c r="B43" i="38"/>
  <c r="B44" i="38"/>
  <c r="B45" i="38"/>
  <c r="B46" i="38"/>
  <c r="B47" i="38"/>
  <c r="B48" i="38"/>
  <c r="B49" i="38"/>
  <c r="B50" i="38"/>
  <c r="B6" i="36"/>
  <c r="S6" i="36" s="1"/>
  <c r="B10" i="36"/>
  <c r="C23" i="36"/>
  <c r="Q23" i="36" s="1"/>
  <c r="B28" i="36"/>
  <c r="O28" i="36" s="1"/>
  <c r="C9" i="37"/>
  <c r="O9" i="37" s="1"/>
  <c r="C9" i="36"/>
  <c r="B9" i="36"/>
  <c r="C50" i="36"/>
  <c r="B50" i="36"/>
  <c r="B8" i="36"/>
  <c r="S8" i="36" s="1"/>
  <c r="C17" i="36"/>
  <c r="B19" i="36"/>
  <c r="C19" i="36"/>
  <c r="C43" i="36"/>
  <c r="B43" i="36"/>
  <c r="C45" i="36"/>
  <c r="B45" i="36"/>
  <c r="C49" i="36"/>
  <c r="B49" i="36"/>
  <c r="C7" i="37"/>
  <c r="Q7" i="37" s="1"/>
  <c r="B40" i="33"/>
  <c r="AB71" i="33" s="1"/>
  <c r="C7" i="36"/>
  <c r="B7" i="36"/>
  <c r="B11" i="36"/>
  <c r="C11" i="36"/>
  <c r="C31" i="36"/>
  <c r="B31" i="36"/>
  <c r="C37" i="36"/>
  <c r="B37" i="36"/>
  <c r="C46" i="36"/>
  <c r="B46" i="36"/>
  <c r="C6" i="37"/>
  <c r="N6" i="37" s="1"/>
  <c r="C10" i="37"/>
  <c r="B26" i="37"/>
  <c r="B28" i="37"/>
  <c r="B30" i="37"/>
  <c r="B33" i="37"/>
  <c r="C34" i="37"/>
  <c r="B34" i="37"/>
  <c r="C35" i="37"/>
  <c r="B35" i="37"/>
  <c r="C36" i="37"/>
  <c r="B36" i="37"/>
  <c r="C37" i="37"/>
  <c r="B37" i="37"/>
  <c r="C41" i="37"/>
  <c r="B41" i="37"/>
  <c r="C38" i="37"/>
  <c r="B38" i="37"/>
  <c r="C42" i="37"/>
  <c r="B42" i="37"/>
  <c r="C39" i="37"/>
  <c r="B39" i="37"/>
  <c r="C40" i="37"/>
  <c r="B40" i="37"/>
  <c r="B43" i="37"/>
  <c r="B44" i="37"/>
  <c r="B45" i="37"/>
  <c r="B46" i="37"/>
  <c r="B47" i="37"/>
  <c r="B48" i="37"/>
  <c r="B49" i="37"/>
  <c r="B50" i="37"/>
  <c r="C33" i="35"/>
  <c r="B33" i="35"/>
  <c r="C32" i="36"/>
  <c r="B32" i="36"/>
  <c r="C36" i="36"/>
  <c r="B36" i="36"/>
  <c r="C44" i="36"/>
  <c r="B44" i="36"/>
  <c r="B32" i="32"/>
  <c r="Q32" i="32" s="1"/>
  <c r="B6" i="33"/>
  <c r="O6" i="33" s="1"/>
  <c r="B7" i="33"/>
  <c r="N7" i="33" s="1"/>
  <c r="B8" i="33"/>
  <c r="N8" i="33" s="1"/>
  <c r="B9" i="33"/>
  <c r="Q9" i="33" s="1"/>
  <c r="B10" i="33"/>
  <c r="N10" i="33" s="1"/>
  <c r="B11" i="33"/>
  <c r="S11" i="33" s="1"/>
  <c r="B12" i="33"/>
  <c r="O12" i="33" s="1"/>
  <c r="B13" i="33"/>
  <c r="R13" i="33" s="1"/>
  <c r="B35" i="33"/>
  <c r="R35" i="33" s="1"/>
  <c r="B47" i="33"/>
  <c r="Q47" i="33" s="1"/>
  <c r="C26" i="35"/>
  <c r="N26" i="35" s="1"/>
  <c r="B27" i="35"/>
  <c r="R27" i="35" s="1"/>
  <c r="C30" i="35"/>
  <c r="Q30" i="35" s="1"/>
  <c r="C14" i="36"/>
  <c r="C18" i="36"/>
  <c r="C22" i="36"/>
  <c r="AB53" i="36" s="1"/>
  <c r="C29" i="36"/>
  <c r="B29" i="36"/>
  <c r="C34" i="36"/>
  <c r="B34" i="36"/>
  <c r="C42" i="36"/>
  <c r="B42" i="36"/>
  <c r="C40" i="36"/>
  <c r="B40" i="36"/>
  <c r="C12" i="36"/>
  <c r="C16" i="36"/>
  <c r="S16" i="36" s="1"/>
  <c r="C20" i="36"/>
  <c r="S20" i="36" s="1"/>
  <c r="C24" i="36"/>
  <c r="S24" i="36" s="1"/>
  <c r="C38" i="36"/>
  <c r="B38" i="36"/>
  <c r="B16" i="32"/>
  <c r="AB47" i="32" s="1"/>
  <c r="B31" i="32"/>
  <c r="Q31" i="32" s="1"/>
  <c r="B25" i="33"/>
  <c r="S25" i="33" s="1"/>
  <c r="C28" i="33"/>
  <c r="AB59" i="33" s="1"/>
  <c r="B45" i="33"/>
  <c r="B49" i="33"/>
  <c r="N49" i="33" s="1"/>
  <c r="B33" i="34"/>
  <c r="S33" i="34" s="1"/>
  <c r="B28" i="35"/>
  <c r="C40" i="35"/>
  <c r="B40" i="35"/>
  <c r="C34" i="35"/>
  <c r="B34" i="35"/>
  <c r="C35" i="35"/>
  <c r="B35" i="35"/>
  <c r="C36" i="35"/>
  <c r="B36" i="35"/>
  <c r="C37" i="35"/>
  <c r="B37" i="35"/>
  <c r="B35" i="32"/>
  <c r="Q35" i="32" s="1"/>
  <c r="B19" i="33"/>
  <c r="B28" i="34"/>
  <c r="S28" i="34" s="1"/>
  <c r="B31" i="34"/>
  <c r="O31" i="34" s="1"/>
  <c r="B6" i="35"/>
  <c r="B7" i="35"/>
  <c r="B8" i="35"/>
  <c r="B9" i="35"/>
  <c r="B10" i="35"/>
  <c r="B11" i="35"/>
  <c r="B12" i="35"/>
  <c r="B13" i="35"/>
  <c r="B14" i="35"/>
  <c r="B15" i="35"/>
  <c r="B16" i="35"/>
  <c r="B17" i="35"/>
  <c r="B18" i="35"/>
  <c r="B19" i="35"/>
  <c r="B20" i="35"/>
  <c r="B21" i="35"/>
  <c r="B22" i="35"/>
  <c r="B23" i="35"/>
  <c r="B24" i="35"/>
  <c r="B25" i="35"/>
  <c r="C29" i="35"/>
  <c r="O29" i="35" s="1"/>
  <c r="C38" i="35"/>
  <c r="B38" i="35"/>
  <c r="B27" i="34"/>
  <c r="C30" i="34"/>
  <c r="O30" i="34" s="1"/>
  <c r="C32" i="35"/>
  <c r="B32" i="35"/>
  <c r="C39" i="35"/>
  <c r="B39" i="35"/>
  <c r="B41" i="35"/>
  <c r="B42" i="35"/>
  <c r="B43" i="35"/>
  <c r="B44" i="35"/>
  <c r="B45" i="35"/>
  <c r="B46" i="35"/>
  <c r="B47" i="35"/>
  <c r="B48" i="35"/>
  <c r="B49" i="35"/>
  <c r="B50" i="35"/>
  <c r="B22" i="32"/>
  <c r="N22" i="32" s="1"/>
  <c r="B33" i="32"/>
  <c r="C42" i="32"/>
  <c r="B42" i="32"/>
  <c r="B50" i="32"/>
  <c r="O50" i="32" s="1"/>
  <c r="B15" i="33"/>
  <c r="C17" i="33"/>
  <c r="B17" i="33"/>
  <c r="C26" i="33"/>
  <c r="B26" i="33"/>
  <c r="C42" i="33"/>
  <c r="B42" i="33"/>
  <c r="C44" i="33"/>
  <c r="B44" i="33"/>
  <c r="C41" i="32"/>
  <c r="B41" i="32"/>
  <c r="C45" i="32"/>
  <c r="B45" i="32"/>
  <c r="B31" i="33"/>
  <c r="C31" i="33"/>
  <c r="C33" i="33"/>
  <c r="B33" i="33"/>
  <c r="C40" i="32"/>
  <c r="B40" i="32"/>
  <c r="C44" i="32"/>
  <c r="B44" i="32"/>
  <c r="C41" i="33"/>
  <c r="B41" i="33"/>
  <c r="C43" i="33"/>
  <c r="B43" i="33"/>
  <c r="B31" i="31"/>
  <c r="N31" i="31" s="1"/>
  <c r="B15" i="32"/>
  <c r="AB46" i="32" s="1"/>
  <c r="B20" i="32"/>
  <c r="AB51" i="32" s="1"/>
  <c r="B23" i="32"/>
  <c r="O23" i="32" s="1"/>
  <c r="B30" i="32"/>
  <c r="O30" i="32" s="1"/>
  <c r="B37" i="32"/>
  <c r="AB68" i="32" s="1"/>
  <c r="C39" i="32"/>
  <c r="B39" i="32"/>
  <c r="C43" i="32"/>
  <c r="B43" i="32"/>
  <c r="B48" i="32"/>
  <c r="O48" i="32" s="1"/>
  <c r="B21" i="33"/>
  <c r="N21" i="33" s="1"/>
  <c r="B27" i="33"/>
  <c r="C27" i="33"/>
  <c r="C30" i="33"/>
  <c r="N30" i="33" s="1"/>
  <c r="B46" i="33"/>
  <c r="R46" i="33" s="1"/>
  <c r="B50" i="33"/>
  <c r="S50" i="33" s="1"/>
  <c r="B26" i="34"/>
  <c r="C38" i="34"/>
  <c r="B38" i="34"/>
  <c r="C32" i="34"/>
  <c r="B32" i="34"/>
  <c r="C39" i="34"/>
  <c r="B39" i="34"/>
  <c r="B48" i="33"/>
  <c r="R48" i="33" s="1"/>
  <c r="B6" i="34"/>
  <c r="B7" i="34"/>
  <c r="B8" i="34"/>
  <c r="B9" i="34"/>
  <c r="B10" i="34"/>
  <c r="B11" i="34"/>
  <c r="B12" i="34"/>
  <c r="B13" i="34"/>
  <c r="B14" i="34"/>
  <c r="B15" i="34"/>
  <c r="B16" i="34"/>
  <c r="B17" i="34"/>
  <c r="B18" i="34"/>
  <c r="B19" i="34"/>
  <c r="B20" i="34"/>
  <c r="B21" i="34"/>
  <c r="B22" i="34"/>
  <c r="B23" i="34"/>
  <c r="B24" i="34"/>
  <c r="B25" i="34"/>
  <c r="C29" i="34"/>
  <c r="B29" i="34"/>
  <c r="C34" i="34"/>
  <c r="B34" i="34"/>
  <c r="C35" i="34"/>
  <c r="B35" i="34"/>
  <c r="C36" i="34"/>
  <c r="B36" i="34"/>
  <c r="C37" i="34"/>
  <c r="B37" i="34"/>
  <c r="B40" i="34"/>
  <c r="B41" i="34"/>
  <c r="B42" i="34"/>
  <c r="B43" i="34"/>
  <c r="B44" i="34"/>
  <c r="B45" i="34"/>
  <c r="B46" i="34"/>
  <c r="B47" i="34"/>
  <c r="B48" i="34"/>
  <c r="B49" i="34"/>
  <c r="B50" i="34"/>
  <c r="B26" i="31"/>
  <c r="O26" i="31" s="1"/>
  <c r="B6" i="32"/>
  <c r="Q6" i="32" s="1"/>
  <c r="B7" i="32"/>
  <c r="S7" i="32" s="1"/>
  <c r="B8" i="32"/>
  <c r="R8" i="32" s="1"/>
  <c r="B11" i="32"/>
  <c r="Q11" i="32" s="1"/>
  <c r="B12" i="32"/>
  <c r="B21" i="32"/>
  <c r="S21" i="32" s="1"/>
  <c r="B46" i="32"/>
  <c r="R46" i="32" s="1"/>
  <c r="B49" i="32"/>
  <c r="N49" i="32" s="1"/>
  <c r="B16" i="33"/>
  <c r="B20" i="33"/>
  <c r="B24" i="33"/>
  <c r="C30" i="31"/>
  <c r="Q30" i="31" s="1"/>
  <c r="B33" i="31"/>
  <c r="N33" i="31" s="1"/>
  <c r="B19" i="32"/>
  <c r="AB50" i="32" s="1"/>
  <c r="B24" i="32"/>
  <c r="B25" i="32"/>
  <c r="Q25" i="32" s="1"/>
  <c r="C28" i="32"/>
  <c r="N28" i="32" s="1"/>
  <c r="B47" i="32"/>
  <c r="N47" i="32" s="1"/>
  <c r="B14" i="33"/>
  <c r="B18" i="33"/>
  <c r="B22" i="33"/>
  <c r="C29" i="33"/>
  <c r="B29" i="33"/>
  <c r="C32" i="33"/>
  <c r="B32" i="33"/>
  <c r="B36" i="33"/>
  <c r="B37" i="33"/>
  <c r="B38" i="33"/>
  <c r="B39" i="33"/>
  <c r="B27" i="31"/>
  <c r="Q27" i="31" s="1"/>
  <c r="B10" i="32"/>
  <c r="B14" i="32"/>
  <c r="B18" i="32"/>
  <c r="C34" i="32"/>
  <c r="B34" i="32"/>
  <c r="C29" i="32"/>
  <c r="B29" i="32"/>
  <c r="C38" i="32"/>
  <c r="B38" i="32"/>
  <c r="C9" i="31"/>
  <c r="B9" i="32"/>
  <c r="B13" i="32"/>
  <c r="B17" i="32"/>
  <c r="C26" i="32"/>
  <c r="S26" i="32" s="1"/>
  <c r="C27" i="32"/>
  <c r="Q27" i="32" s="1"/>
  <c r="C36" i="32"/>
  <c r="B36" i="32"/>
  <c r="C10" i="31"/>
  <c r="B10" i="31"/>
  <c r="C12" i="31"/>
  <c r="B12" i="31"/>
  <c r="C22" i="31"/>
  <c r="B22" i="31"/>
  <c r="C24" i="31"/>
  <c r="B24" i="31"/>
  <c r="C7" i="31"/>
  <c r="O7" i="31" s="1"/>
  <c r="C11" i="31"/>
  <c r="B11" i="31"/>
  <c r="C13" i="31"/>
  <c r="B13" i="31"/>
  <c r="C15" i="31"/>
  <c r="B15" i="31"/>
  <c r="C17" i="31"/>
  <c r="B17" i="31"/>
  <c r="C19" i="31"/>
  <c r="B19" i="31"/>
  <c r="C21" i="31"/>
  <c r="B21" i="31"/>
  <c r="C23" i="31"/>
  <c r="B23" i="31"/>
  <c r="C25" i="31"/>
  <c r="B25" i="31"/>
  <c r="C38" i="31"/>
  <c r="B38" i="31"/>
  <c r="C42" i="31"/>
  <c r="B42" i="31"/>
  <c r="C48" i="31"/>
  <c r="B48" i="31"/>
  <c r="C49" i="31"/>
  <c r="B49" i="31"/>
  <c r="C14" i="31"/>
  <c r="B14" i="31"/>
  <c r="C16" i="31"/>
  <c r="B16" i="31"/>
  <c r="C18" i="31"/>
  <c r="B18" i="31"/>
  <c r="C28" i="31"/>
  <c r="B28" i="31"/>
  <c r="C8" i="31"/>
  <c r="O8" i="31" s="1"/>
  <c r="C39" i="31"/>
  <c r="B39" i="31"/>
  <c r="C43" i="31"/>
  <c r="B43" i="31"/>
  <c r="C20" i="31"/>
  <c r="B20" i="31"/>
  <c r="C32" i="31"/>
  <c r="B32" i="31"/>
  <c r="C40" i="31"/>
  <c r="B40" i="31"/>
  <c r="C44" i="31"/>
  <c r="B44" i="31"/>
  <c r="C6" i="31"/>
  <c r="C29" i="31"/>
  <c r="B29" i="31"/>
  <c r="C35" i="31"/>
  <c r="B35" i="31"/>
  <c r="C37" i="31"/>
  <c r="B37" i="31"/>
  <c r="C41" i="31"/>
  <c r="B41" i="31"/>
  <c r="C45" i="31"/>
  <c r="B45" i="31"/>
  <c r="C46" i="31"/>
  <c r="B46" i="31"/>
  <c r="C50" i="31"/>
  <c r="B50" i="31"/>
  <c r="C34" i="31"/>
  <c r="B34" i="31"/>
  <c r="C36" i="31"/>
  <c r="B36" i="31"/>
  <c r="C47" i="31"/>
  <c r="B47" i="31"/>
  <c r="C39" i="28"/>
  <c r="Q39" i="28" s="1"/>
  <c r="C21" i="30"/>
  <c r="O21" i="30" s="1"/>
  <c r="B8" i="29"/>
  <c r="O8" i="29" s="1"/>
  <c r="C43" i="30"/>
  <c r="S43" i="30" s="1"/>
  <c r="B31" i="30"/>
  <c r="R31" i="30" s="1"/>
  <c r="B18" i="29"/>
  <c r="N18" i="29" s="1"/>
  <c r="C13" i="30"/>
  <c r="Q13" i="30" s="1"/>
  <c r="B33" i="30"/>
  <c r="O33" i="30" s="1"/>
  <c r="C12" i="30"/>
  <c r="O12" i="30" s="1"/>
  <c r="C28" i="28"/>
  <c r="AB59" i="28" s="1"/>
  <c r="C50" i="28"/>
  <c r="Q50" i="28" s="1"/>
  <c r="C7" i="30"/>
  <c r="N7" i="30" s="1"/>
  <c r="B36" i="29"/>
  <c r="S36" i="29" s="1"/>
  <c r="B49" i="29"/>
  <c r="S49" i="29" s="1"/>
  <c r="C18" i="30"/>
  <c r="S18" i="30" s="1"/>
  <c r="C40" i="28"/>
  <c r="N40" i="28" s="1"/>
  <c r="C35" i="25"/>
  <c r="Q35" i="25" s="1"/>
  <c r="C11" i="26"/>
  <c r="R11" i="26" s="1"/>
  <c r="B26" i="28"/>
  <c r="Q26" i="28" s="1"/>
  <c r="C27" i="28"/>
  <c r="Q27" i="28" s="1"/>
  <c r="B24" i="29"/>
  <c r="N24" i="29" s="1"/>
  <c r="C15" i="30"/>
  <c r="O15" i="30" s="1"/>
  <c r="C20" i="30"/>
  <c r="O20" i="30" s="1"/>
  <c r="C23" i="30"/>
  <c r="O23" i="30" s="1"/>
  <c r="C38" i="30"/>
  <c r="O38" i="30" s="1"/>
  <c r="C45" i="30"/>
  <c r="O45" i="30" s="1"/>
  <c r="C49" i="30"/>
  <c r="S49" i="30" s="1"/>
  <c r="C31" i="27"/>
  <c r="S31" i="27" s="1"/>
  <c r="C31" i="28"/>
  <c r="O31" i="28" s="1"/>
  <c r="B41" i="28"/>
  <c r="AB72" i="28" s="1"/>
  <c r="B12" i="29"/>
  <c r="Q12" i="29" s="1"/>
  <c r="B30" i="29"/>
  <c r="Q30" i="29" s="1"/>
  <c r="B45" i="29"/>
  <c r="R45" i="29" s="1"/>
  <c r="C10" i="30"/>
  <c r="O10" i="30" s="1"/>
  <c r="C29" i="30"/>
  <c r="S29" i="30" s="1"/>
  <c r="C46" i="30"/>
  <c r="O46" i="30" s="1"/>
  <c r="B13" i="29"/>
  <c r="N13" i="29" s="1"/>
  <c r="B14" i="29"/>
  <c r="N14" i="29" s="1"/>
  <c r="B19" i="29"/>
  <c r="O19" i="29" s="1"/>
  <c r="B48" i="29"/>
  <c r="R48" i="29" s="1"/>
  <c r="C6" i="30"/>
  <c r="O6" i="30" s="1"/>
  <c r="C11" i="30"/>
  <c r="R11" i="30" s="1"/>
  <c r="C16" i="30"/>
  <c r="O16" i="30" s="1"/>
  <c r="C17" i="30"/>
  <c r="O17" i="30" s="1"/>
  <c r="C22" i="30"/>
  <c r="S22" i="30" s="1"/>
  <c r="B27" i="30"/>
  <c r="Q27" i="30" s="1"/>
  <c r="B28" i="30"/>
  <c r="R28" i="30" s="1"/>
  <c r="O43" i="30"/>
  <c r="C44" i="30"/>
  <c r="O44" i="30" s="1"/>
  <c r="C47" i="30"/>
  <c r="O47" i="30" s="1"/>
  <c r="C48" i="30"/>
  <c r="N48" i="30" s="1"/>
  <c r="C41" i="27"/>
  <c r="Q41" i="27" s="1"/>
  <c r="B11" i="28"/>
  <c r="O11" i="28" s="1"/>
  <c r="B35" i="28"/>
  <c r="S35" i="28" s="1"/>
  <c r="B36" i="28"/>
  <c r="O36" i="28" s="1"/>
  <c r="B11" i="29"/>
  <c r="Q11" i="29" s="1"/>
  <c r="B43" i="29"/>
  <c r="R43" i="29" s="1"/>
  <c r="B50" i="29"/>
  <c r="R50" i="29" s="1"/>
  <c r="C8" i="30"/>
  <c r="O8" i="30" s="1"/>
  <c r="C9" i="30"/>
  <c r="O9" i="30" s="1"/>
  <c r="C14" i="30"/>
  <c r="C19" i="30"/>
  <c r="AB50" i="30" s="1"/>
  <c r="C24" i="30"/>
  <c r="O24" i="30" s="1"/>
  <c r="C25" i="30"/>
  <c r="O25" i="30" s="1"/>
  <c r="C30" i="30"/>
  <c r="O30" i="30" s="1"/>
  <c r="C37" i="30"/>
  <c r="N37" i="30" s="1"/>
  <c r="C41" i="30"/>
  <c r="O41" i="30" s="1"/>
  <c r="C42" i="30"/>
  <c r="O42" i="30" s="1"/>
  <c r="C50" i="30"/>
  <c r="Q50" i="30" s="1"/>
  <c r="C29" i="28"/>
  <c r="O29" i="28" s="1"/>
  <c r="C34" i="28"/>
  <c r="O34" i="28" s="1"/>
  <c r="B46" i="28"/>
  <c r="C46" i="28"/>
  <c r="C42" i="29"/>
  <c r="B42" i="29"/>
  <c r="C47" i="29"/>
  <c r="B47" i="29"/>
  <c r="B35" i="30"/>
  <c r="C35" i="30"/>
  <c r="B39" i="30"/>
  <c r="C39" i="30"/>
  <c r="B32" i="28"/>
  <c r="Q32" i="28" s="1"/>
  <c r="B6" i="29"/>
  <c r="R6" i="29" s="1"/>
  <c r="C9" i="29"/>
  <c r="B9" i="29"/>
  <c r="C16" i="29"/>
  <c r="B16" i="29"/>
  <c r="C22" i="29"/>
  <c r="B22" i="29"/>
  <c r="B28" i="29"/>
  <c r="C28" i="29"/>
  <c r="B44" i="29"/>
  <c r="N44" i="29" s="1"/>
  <c r="B26" i="30"/>
  <c r="B48" i="28"/>
  <c r="C48" i="28"/>
  <c r="C21" i="29"/>
  <c r="B21" i="29"/>
  <c r="C15" i="29"/>
  <c r="B15" i="29"/>
  <c r="B25" i="25"/>
  <c r="N25" i="25" s="1"/>
  <c r="B41" i="26"/>
  <c r="N41" i="26" s="1"/>
  <c r="C11" i="27"/>
  <c r="Q11" i="27" s="1"/>
  <c r="B19" i="28"/>
  <c r="AB50" i="28" s="1"/>
  <c r="C25" i="28"/>
  <c r="B25" i="28"/>
  <c r="C33" i="28"/>
  <c r="R33" i="28" s="1"/>
  <c r="B38" i="28"/>
  <c r="O38" i="28" s="1"/>
  <c r="C10" i="29"/>
  <c r="B10" i="29"/>
  <c r="B17" i="29"/>
  <c r="N17" i="29" s="1"/>
  <c r="B23" i="29"/>
  <c r="Q23" i="29" s="1"/>
  <c r="B29" i="29"/>
  <c r="AB60" i="29" s="1"/>
  <c r="C32" i="29"/>
  <c r="B32" i="29"/>
  <c r="C41" i="29"/>
  <c r="B41" i="29"/>
  <c r="C36" i="30"/>
  <c r="N36" i="30" s="1"/>
  <c r="B20" i="29"/>
  <c r="O20" i="29" s="1"/>
  <c r="B25" i="29"/>
  <c r="N25" i="29" s="1"/>
  <c r="C26" i="29"/>
  <c r="N26" i="29" s="1"/>
  <c r="C27" i="29"/>
  <c r="R27" i="29" s="1"/>
  <c r="B34" i="29"/>
  <c r="AB65" i="29" s="1"/>
  <c r="B39" i="29"/>
  <c r="O39" i="29" s="1"/>
  <c r="B40" i="29"/>
  <c r="AB71" i="29" s="1"/>
  <c r="B46" i="29"/>
  <c r="O46" i="29" s="1"/>
  <c r="C32" i="30"/>
  <c r="S32" i="30" s="1"/>
  <c r="C34" i="30"/>
  <c r="S34" i="30" s="1"/>
  <c r="C40" i="30"/>
  <c r="S40" i="30" s="1"/>
  <c r="C23" i="28"/>
  <c r="B23" i="28"/>
  <c r="C28" i="26"/>
  <c r="AB59" i="26" s="1"/>
  <c r="C29" i="27"/>
  <c r="O29" i="27" s="1"/>
  <c r="C47" i="27"/>
  <c r="R47" i="27" s="1"/>
  <c r="C48" i="27"/>
  <c r="S48" i="27" s="1"/>
  <c r="B50" i="27"/>
  <c r="C50" i="27"/>
  <c r="C38" i="29"/>
  <c r="B38" i="29"/>
  <c r="C49" i="24"/>
  <c r="O49" i="24" s="1"/>
  <c r="B38" i="26"/>
  <c r="N38" i="26" s="1"/>
  <c r="C34" i="27"/>
  <c r="O34" i="27" s="1"/>
  <c r="C44" i="27"/>
  <c r="R44" i="27" s="1"/>
  <c r="B46" i="27"/>
  <c r="O46" i="27" s="1"/>
  <c r="B15" i="28"/>
  <c r="O15" i="28" s="1"/>
  <c r="B37" i="28"/>
  <c r="S37" i="28" s="1"/>
  <c r="C42" i="28"/>
  <c r="O42" i="28" s="1"/>
  <c r="C43" i="28"/>
  <c r="S43" i="28" s="1"/>
  <c r="C44" i="28"/>
  <c r="N44" i="28" s="1"/>
  <c r="C45" i="28"/>
  <c r="Q45" i="28" s="1"/>
  <c r="B47" i="28"/>
  <c r="C47" i="28"/>
  <c r="B7" i="29"/>
  <c r="C31" i="29"/>
  <c r="O31" i="29" s="1"/>
  <c r="C37" i="29"/>
  <c r="B37" i="29"/>
  <c r="C14" i="24"/>
  <c r="C13" i="25"/>
  <c r="R13" i="25" s="1"/>
  <c r="C23" i="26"/>
  <c r="AB54" i="26" s="1"/>
  <c r="C12" i="27"/>
  <c r="Q12" i="27" s="1"/>
  <c r="C30" i="27"/>
  <c r="Q30" i="27" s="1"/>
  <c r="C42" i="27"/>
  <c r="N42" i="27" s="1"/>
  <c r="C7" i="28"/>
  <c r="B7" i="28"/>
  <c r="C49" i="28"/>
  <c r="S49" i="28" s="1"/>
  <c r="C33" i="29"/>
  <c r="S33" i="29" s="1"/>
  <c r="C35" i="29"/>
  <c r="B35" i="29"/>
  <c r="B18" i="24"/>
  <c r="C18" i="24"/>
  <c r="C17" i="25"/>
  <c r="B17" i="25"/>
  <c r="C46" i="25"/>
  <c r="B46" i="25"/>
  <c r="C37" i="26"/>
  <c r="B37" i="26"/>
  <c r="C27" i="27"/>
  <c r="B27" i="27"/>
  <c r="C39" i="27"/>
  <c r="B39" i="27"/>
  <c r="C49" i="27"/>
  <c r="B49" i="27"/>
  <c r="C20" i="28"/>
  <c r="B20" i="28"/>
  <c r="C26" i="27"/>
  <c r="B26" i="27"/>
  <c r="C36" i="27"/>
  <c r="B36" i="27"/>
  <c r="C28" i="27"/>
  <c r="B28" i="27"/>
  <c r="C12" i="28"/>
  <c r="B12" i="28"/>
  <c r="B6" i="27"/>
  <c r="C6" i="27"/>
  <c r="C16" i="28"/>
  <c r="B16" i="28"/>
  <c r="B6" i="24"/>
  <c r="C6" i="24"/>
  <c r="B15" i="26"/>
  <c r="C15" i="26"/>
  <c r="C40" i="26"/>
  <c r="B40" i="26"/>
  <c r="C45" i="27"/>
  <c r="B45" i="27"/>
  <c r="C8" i="28"/>
  <c r="B8" i="28"/>
  <c r="C24" i="28"/>
  <c r="B24" i="28"/>
  <c r="C12" i="24"/>
  <c r="N12" i="24" s="1"/>
  <c r="C11" i="25"/>
  <c r="O11" i="25" s="1"/>
  <c r="B19" i="25"/>
  <c r="R19" i="25" s="1"/>
  <c r="B38" i="25"/>
  <c r="N38" i="25" s="1"/>
  <c r="B43" i="25"/>
  <c r="N43" i="25" s="1"/>
  <c r="C9" i="26"/>
  <c r="R9" i="26" s="1"/>
  <c r="C19" i="26"/>
  <c r="Q19" i="26" s="1"/>
  <c r="C31" i="26"/>
  <c r="AB62" i="26" s="1"/>
  <c r="B42" i="26"/>
  <c r="N42" i="26" s="1"/>
  <c r="B48" i="26"/>
  <c r="N48" i="26" s="1"/>
  <c r="C10" i="27"/>
  <c r="Q10" i="27" s="1"/>
  <c r="C32" i="27"/>
  <c r="S32" i="27" s="1"/>
  <c r="C33" i="27"/>
  <c r="S33" i="27" s="1"/>
  <c r="B37" i="27"/>
  <c r="O37" i="27" s="1"/>
  <c r="C40" i="27"/>
  <c r="R40" i="27" s="1"/>
  <c r="C43" i="27"/>
  <c r="O43" i="27" s="1"/>
  <c r="C6" i="28"/>
  <c r="R6" i="28" s="1"/>
  <c r="B10" i="28"/>
  <c r="B14" i="28"/>
  <c r="B18" i="28"/>
  <c r="B22" i="28"/>
  <c r="C30" i="28"/>
  <c r="B30" i="28"/>
  <c r="C10" i="24"/>
  <c r="O10" i="24" s="1"/>
  <c r="C22" i="24"/>
  <c r="AB53" i="24" s="1"/>
  <c r="B33" i="25"/>
  <c r="R33" i="25" s="1"/>
  <c r="C41" i="25"/>
  <c r="N41" i="25" s="1"/>
  <c r="B50" i="25"/>
  <c r="R50" i="25" s="1"/>
  <c r="C7" i="26"/>
  <c r="S7" i="26" s="1"/>
  <c r="C17" i="26"/>
  <c r="S17" i="26" s="1"/>
  <c r="C30" i="26"/>
  <c r="O30" i="26" s="1"/>
  <c r="B36" i="26"/>
  <c r="N36" i="26" s="1"/>
  <c r="B43" i="26"/>
  <c r="R43" i="26" s="1"/>
  <c r="B44" i="26"/>
  <c r="N44" i="26" s="1"/>
  <c r="B46" i="26"/>
  <c r="R46" i="26" s="1"/>
  <c r="C7" i="27"/>
  <c r="Q7" i="27" s="1"/>
  <c r="C8" i="27"/>
  <c r="N8" i="27" s="1"/>
  <c r="B9" i="28"/>
  <c r="B13" i="28"/>
  <c r="B17" i="28"/>
  <c r="B21" i="28"/>
  <c r="C33" i="26"/>
  <c r="B33" i="26"/>
  <c r="C45" i="26"/>
  <c r="B45" i="26"/>
  <c r="C14" i="27"/>
  <c r="B14" i="27"/>
  <c r="C16" i="27"/>
  <c r="B16" i="27"/>
  <c r="C24" i="27"/>
  <c r="B24" i="27"/>
  <c r="C8" i="24"/>
  <c r="R8" i="24" s="1"/>
  <c r="C16" i="24"/>
  <c r="R16" i="24" s="1"/>
  <c r="C21" i="24"/>
  <c r="Q21" i="24" s="1"/>
  <c r="C24" i="24"/>
  <c r="AB55" i="24" s="1"/>
  <c r="C43" i="24"/>
  <c r="R43" i="24" s="1"/>
  <c r="C15" i="25"/>
  <c r="Q15" i="25" s="1"/>
  <c r="B21" i="25"/>
  <c r="AB52" i="25" s="1"/>
  <c r="B27" i="25"/>
  <c r="R27" i="25" s="1"/>
  <c r="B28" i="25"/>
  <c r="S28" i="25" s="1"/>
  <c r="B31" i="25"/>
  <c r="Q31" i="25" s="1"/>
  <c r="B42" i="25"/>
  <c r="N42" i="25" s="1"/>
  <c r="B47" i="25"/>
  <c r="O47" i="25" s="1"/>
  <c r="C48" i="25"/>
  <c r="Q48" i="25" s="1"/>
  <c r="C13" i="26"/>
  <c r="N13" i="26" s="1"/>
  <c r="C21" i="26"/>
  <c r="N21" i="26" s="1"/>
  <c r="B26" i="26"/>
  <c r="AB57" i="26" s="1"/>
  <c r="B27" i="26"/>
  <c r="N27" i="26" s="1"/>
  <c r="B35" i="26"/>
  <c r="Q35" i="26" s="1"/>
  <c r="C39" i="26"/>
  <c r="B39" i="26"/>
  <c r="B47" i="26"/>
  <c r="O47" i="26" s="1"/>
  <c r="B50" i="26"/>
  <c r="R50" i="26" s="1"/>
  <c r="C9" i="27"/>
  <c r="Q9" i="27" s="1"/>
  <c r="B35" i="27"/>
  <c r="C38" i="27"/>
  <c r="B38" i="27"/>
  <c r="C18" i="27"/>
  <c r="B18" i="27"/>
  <c r="C20" i="27"/>
  <c r="B20" i="27"/>
  <c r="C22" i="27"/>
  <c r="B22" i="27"/>
  <c r="C49" i="26"/>
  <c r="B49" i="26"/>
  <c r="C13" i="27"/>
  <c r="B13" i="27"/>
  <c r="C15" i="27"/>
  <c r="B15" i="27"/>
  <c r="C17" i="27"/>
  <c r="B17" i="27"/>
  <c r="C19" i="27"/>
  <c r="B19" i="27"/>
  <c r="C21" i="27"/>
  <c r="B21" i="27"/>
  <c r="C23" i="27"/>
  <c r="B23" i="27"/>
  <c r="C25" i="27"/>
  <c r="B25" i="27"/>
  <c r="C31" i="24"/>
  <c r="B31" i="24"/>
  <c r="B40" i="25"/>
  <c r="C40" i="25"/>
  <c r="C24" i="26"/>
  <c r="B24" i="26"/>
  <c r="C25" i="26"/>
  <c r="B25" i="26"/>
  <c r="B33" i="23"/>
  <c r="R33" i="23" s="1"/>
  <c r="C9" i="24"/>
  <c r="S9" i="24" s="1"/>
  <c r="C13" i="24"/>
  <c r="N13" i="24" s="1"/>
  <c r="C17" i="24"/>
  <c r="Q17" i="24" s="1"/>
  <c r="C20" i="24"/>
  <c r="R20" i="24" s="1"/>
  <c r="B23" i="24"/>
  <c r="C23" i="24"/>
  <c r="B37" i="25"/>
  <c r="R37" i="25" s="1"/>
  <c r="B44" i="25"/>
  <c r="R44" i="25" s="1"/>
  <c r="C45" i="25"/>
  <c r="N45" i="25" s="1"/>
  <c r="C6" i="26"/>
  <c r="C10" i="26"/>
  <c r="S10" i="26" s="1"/>
  <c r="C14" i="26"/>
  <c r="C18" i="26"/>
  <c r="AB49" i="26" s="1"/>
  <c r="C22" i="26"/>
  <c r="C32" i="26"/>
  <c r="B32" i="26"/>
  <c r="B19" i="24"/>
  <c r="C19" i="24"/>
  <c r="C29" i="26"/>
  <c r="B29" i="26"/>
  <c r="C15" i="23"/>
  <c r="Q15" i="23" s="1"/>
  <c r="C7" i="24"/>
  <c r="O7" i="24" s="1"/>
  <c r="C11" i="24"/>
  <c r="S11" i="24" s="1"/>
  <c r="C15" i="24"/>
  <c r="Q15" i="24" s="1"/>
  <c r="C25" i="24"/>
  <c r="O25" i="24" s="1"/>
  <c r="C46" i="24"/>
  <c r="R46" i="24" s="1"/>
  <c r="B9" i="25"/>
  <c r="O9" i="25" s="1"/>
  <c r="B23" i="25"/>
  <c r="R23" i="25" s="1"/>
  <c r="C26" i="25"/>
  <c r="S26" i="25" s="1"/>
  <c r="C29" i="25"/>
  <c r="AB60" i="25" s="1"/>
  <c r="B32" i="25"/>
  <c r="C32" i="25"/>
  <c r="C49" i="25"/>
  <c r="R49" i="25" s="1"/>
  <c r="C8" i="26"/>
  <c r="R8" i="26" s="1"/>
  <c r="C12" i="26"/>
  <c r="C16" i="26"/>
  <c r="S16" i="26" s="1"/>
  <c r="C20" i="26"/>
  <c r="S20" i="26" s="1"/>
  <c r="B34" i="26"/>
  <c r="B19" i="23"/>
  <c r="C19" i="23"/>
  <c r="C33" i="24"/>
  <c r="B33" i="24"/>
  <c r="C6" i="25"/>
  <c r="B6" i="25"/>
  <c r="C7" i="25"/>
  <c r="B7" i="25"/>
  <c r="C8" i="25"/>
  <c r="B8" i="25"/>
  <c r="B8" i="23"/>
  <c r="C8" i="23"/>
  <c r="C28" i="24"/>
  <c r="B28" i="24"/>
  <c r="C26" i="23"/>
  <c r="B26" i="23"/>
  <c r="B42" i="24"/>
  <c r="C42" i="24"/>
  <c r="B48" i="24"/>
  <c r="C48" i="24"/>
  <c r="C38" i="23"/>
  <c r="B38" i="23"/>
  <c r="B30" i="23"/>
  <c r="C30" i="23"/>
  <c r="C48" i="23"/>
  <c r="B48" i="23"/>
  <c r="C6" i="23"/>
  <c r="O6" i="23" s="1"/>
  <c r="B26" i="24"/>
  <c r="AB57" i="24" s="1"/>
  <c r="C44" i="24"/>
  <c r="C50" i="24"/>
  <c r="Q50" i="24" s="1"/>
  <c r="C10" i="25"/>
  <c r="C12" i="25"/>
  <c r="S12" i="25" s="1"/>
  <c r="C14" i="25"/>
  <c r="C16" i="25"/>
  <c r="C18" i="25"/>
  <c r="AB49" i="25" s="1"/>
  <c r="C20" i="25"/>
  <c r="C22" i="25"/>
  <c r="C24" i="25"/>
  <c r="B39" i="25"/>
  <c r="C39" i="25"/>
  <c r="B7" i="23"/>
  <c r="R7" i="23" s="1"/>
  <c r="C23" i="23"/>
  <c r="Q23" i="23" s="1"/>
  <c r="C27" i="23"/>
  <c r="N27" i="23" s="1"/>
  <c r="B35" i="23"/>
  <c r="S35" i="23" s="1"/>
  <c r="B42" i="23"/>
  <c r="N42" i="23" s="1"/>
  <c r="C41" i="24"/>
  <c r="AB72" i="24" s="1"/>
  <c r="C45" i="24"/>
  <c r="O45" i="24" s="1"/>
  <c r="C47" i="24"/>
  <c r="O47" i="24" s="1"/>
  <c r="B34" i="25"/>
  <c r="C34" i="25"/>
  <c r="B36" i="25"/>
  <c r="C36" i="25"/>
  <c r="C30" i="25"/>
  <c r="O30" i="25" s="1"/>
  <c r="B9" i="23"/>
  <c r="Q9" i="23" s="1"/>
  <c r="C10" i="23"/>
  <c r="C13" i="23"/>
  <c r="Q13" i="23" s="1"/>
  <c r="C21" i="23"/>
  <c r="Q21" i="23" s="1"/>
  <c r="B31" i="23"/>
  <c r="S31" i="23" s="1"/>
  <c r="B39" i="23"/>
  <c r="AB70" i="23" s="1"/>
  <c r="B43" i="23"/>
  <c r="B46" i="23"/>
  <c r="O46" i="23" s="1"/>
  <c r="B49" i="23"/>
  <c r="Q49" i="23" s="1"/>
  <c r="C29" i="24"/>
  <c r="O29" i="24" s="1"/>
  <c r="C30" i="24"/>
  <c r="N30" i="24" s="1"/>
  <c r="C17" i="23"/>
  <c r="S17" i="23" s="1"/>
  <c r="C25" i="23"/>
  <c r="S25" i="23" s="1"/>
  <c r="B28" i="23"/>
  <c r="N28" i="23" s="1"/>
  <c r="B37" i="23"/>
  <c r="O37" i="23" s="1"/>
  <c r="B41" i="23"/>
  <c r="O41" i="23" s="1"/>
  <c r="B45" i="23"/>
  <c r="S45" i="23" s="1"/>
  <c r="B47" i="23"/>
  <c r="Q47" i="23" s="1"/>
  <c r="B27" i="24"/>
  <c r="C11" i="23"/>
  <c r="S11" i="23" s="1"/>
  <c r="B40" i="23"/>
  <c r="AB71" i="23" s="1"/>
  <c r="B44" i="23"/>
  <c r="R44" i="23" s="1"/>
  <c r="B50" i="23"/>
  <c r="Q50" i="23" s="1"/>
  <c r="C32" i="24"/>
  <c r="B32" i="24"/>
  <c r="B34" i="24"/>
  <c r="B35" i="24"/>
  <c r="B36" i="24"/>
  <c r="B37" i="24"/>
  <c r="B38" i="24"/>
  <c r="B39" i="24"/>
  <c r="B40" i="24"/>
  <c r="C32" i="23"/>
  <c r="B32" i="23"/>
  <c r="C36" i="23"/>
  <c r="B36" i="23"/>
  <c r="C14" i="23"/>
  <c r="C18" i="23"/>
  <c r="S18" i="23" s="1"/>
  <c r="C22" i="23"/>
  <c r="S22" i="23" s="1"/>
  <c r="C29" i="23"/>
  <c r="B29" i="23"/>
  <c r="C34" i="23"/>
  <c r="B34" i="23"/>
  <c r="C12" i="23"/>
  <c r="R12" i="23" s="1"/>
  <c r="C16" i="23"/>
  <c r="R16" i="23" s="1"/>
  <c r="C20" i="23"/>
  <c r="AB51" i="23" s="1"/>
  <c r="C24" i="23"/>
  <c r="S24" i="23" s="1"/>
  <c r="C9" i="17"/>
  <c r="Q9" i="17" s="1"/>
  <c r="C17" i="17"/>
  <c r="N17" i="17" s="1"/>
  <c r="C19" i="17"/>
  <c r="S19" i="17" s="1"/>
  <c r="C13" i="17"/>
  <c r="Q13" i="17" s="1"/>
  <c r="C11" i="17"/>
  <c r="R11" i="17" s="1"/>
  <c r="C48" i="17"/>
  <c r="N48" i="17" s="1"/>
  <c r="C46" i="16"/>
  <c r="S46" i="16" s="1"/>
  <c r="C7" i="17"/>
  <c r="R7" i="17" s="1"/>
  <c r="C15" i="17"/>
  <c r="R15" i="17" s="1"/>
  <c r="C21" i="17"/>
  <c r="Q21" i="17" s="1"/>
  <c r="C45" i="16"/>
  <c r="Q45" i="16" s="1"/>
  <c r="C24" i="17"/>
  <c r="AB55" i="17" s="1"/>
  <c r="B25" i="17"/>
  <c r="S25" i="17" s="1"/>
  <c r="C8" i="17"/>
  <c r="N8" i="17" s="1"/>
  <c r="C12" i="17"/>
  <c r="Q12" i="17" s="1"/>
  <c r="C16" i="17"/>
  <c r="S16" i="17" s="1"/>
  <c r="C20" i="17"/>
  <c r="O20" i="17" s="1"/>
  <c r="C47" i="17"/>
  <c r="Q47" i="17" s="1"/>
  <c r="C6" i="17"/>
  <c r="Q6" i="17" s="1"/>
  <c r="C10" i="17"/>
  <c r="O10" i="17" s="1"/>
  <c r="C14" i="17"/>
  <c r="C18" i="17"/>
  <c r="Q18" i="17" s="1"/>
  <c r="B33" i="17"/>
  <c r="N33" i="17" s="1"/>
  <c r="C34" i="17"/>
  <c r="S34" i="17" s="1"/>
  <c r="C39" i="17"/>
  <c r="R39" i="17" s="1"/>
  <c r="C40" i="17"/>
  <c r="S40" i="17" s="1"/>
  <c r="C41" i="17"/>
  <c r="AB72" i="17" s="1"/>
  <c r="C42" i="17"/>
  <c r="S42" i="17" s="1"/>
  <c r="B14" i="16"/>
  <c r="R14" i="16" s="1"/>
  <c r="C30" i="16"/>
  <c r="R30" i="16" s="1"/>
  <c r="B31" i="16"/>
  <c r="O31" i="16" s="1"/>
  <c r="B33" i="16"/>
  <c r="S33" i="16" s="1"/>
  <c r="B40" i="16"/>
  <c r="N40" i="16" s="1"/>
  <c r="B42" i="16"/>
  <c r="R42" i="16" s="1"/>
  <c r="B22" i="17"/>
  <c r="Q22" i="17" s="1"/>
  <c r="B26" i="17"/>
  <c r="Q26" i="17" s="1"/>
  <c r="B31" i="17"/>
  <c r="Q31" i="17" s="1"/>
  <c r="C43" i="17"/>
  <c r="Q43" i="17" s="1"/>
  <c r="C44" i="17"/>
  <c r="S44" i="17" s="1"/>
  <c r="C45" i="17"/>
  <c r="S45" i="17" s="1"/>
  <c r="C46" i="17"/>
  <c r="Q46" i="17" s="1"/>
  <c r="B16" i="16"/>
  <c r="S16" i="16" s="1"/>
  <c r="B27" i="16"/>
  <c r="N27" i="16" s="1"/>
  <c r="B38" i="16"/>
  <c r="S38" i="16" s="1"/>
  <c r="B43" i="16"/>
  <c r="N43" i="16" s="1"/>
  <c r="B23" i="17"/>
  <c r="Q23" i="17" s="1"/>
  <c r="B27" i="17"/>
  <c r="Q27" i="17" s="1"/>
  <c r="B18" i="16"/>
  <c r="R18" i="16" s="1"/>
  <c r="B44" i="16"/>
  <c r="S44" i="16" s="1"/>
  <c r="B28" i="17"/>
  <c r="O28" i="17" s="1"/>
  <c r="C36" i="17"/>
  <c r="S36" i="17" s="1"/>
  <c r="C38" i="17"/>
  <c r="S38" i="17" s="1"/>
  <c r="C49" i="17"/>
  <c r="Q49" i="17" s="1"/>
  <c r="C50" i="17"/>
  <c r="N50" i="17" s="1"/>
  <c r="B35" i="17"/>
  <c r="C35" i="17"/>
  <c r="B22" i="16"/>
  <c r="R22" i="16" s="1"/>
  <c r="B24" i="16"/>
  <c r="AB55" i="16" s="1"/>
  <c r="B28" i="16"/>
  <c r="Q28" i="16" s="1"/>
  <c r="B36" i="16"/>
  <c r="C36" i="16"/>
  <c r="C20" i="16"/>
  <c r="B20" i="16"/>
  <c r="C34" i="16"/>
  <c r="Q34" i="16" s="1"/>
  <c r="C35" i="16"/>
  <c r="B35" i="16"/>
  <c r="C47" i="16"/>
  <c r="B47" i="16"/>
  <c r="C49" i="16"/>
  <c r="B49" i="16"/>
  <c r="B12" i="16"/>
  <c r="S12" i="16" s="1"/>
  <c r="C39" i="16"/>
  <c r="B39" i="16"/>
  <c r="C41" i="16"/>
  <c r="B41" i="16"/>
  <c r="C48" i="16"/>
  <c r="B48" i="16"/>
  <c r="B29" i="17"/>
  <c r="C29" i="17"/>
  <c r="B30" i="17"/>
  <c r="C30" i="17"/>
  <c r="C50" i="16"/>
  <c r="B50" i="16"/>
  <c r="B32" i="17"/>
  <c r="C32" i="17"/>
  <c r="C37" i="17"/>
  <c r="S37" i="17" s="1"/>
  <c r="C7" i="16"/>
  <c r="B7" i="16"/>
  <c r="C9" i="16"/>
  <c r="B9" i="16"/>
  <c r="C11" i="16"/>
  <c r="B11" i="16"/>
  <c r="C17" i="16"/>
  <c r="B17" i="16"/>
  <c r="C25" i="16"/>
  <c r="B25" i="16"/>
  <c r="C21" i="16"/>
  <c r="B21" i="16"/>
  <c r="B26" i="16"/>
  <c r="C26" i="16"/>
  <c r="C29" i="16"/>
  <c r="B29" i="16"/>
  <c r="B32" i="16"/>
  <c r="C32" i="16"/>
  <c r="C6" i="16"/>
  <c r="B6" i="16"/>
  <c r="C8" i="16"/>
  <c r="B8" i="16"/>
  <c r="C10" i="16"/>
  <c r="B10" i="16"/>
  <c r="C13" i="16"/>
  <c r="B13" i="16"/>
  <c r="B15" i="16"/>
  <c r="B19" i="16"/>
  <c r="B23" i="16"/>
  <c r="B37" i="16"/>
  <c r="AD72" i="22"/>
  <c r="Z72" i="22"/>
  <c r="Y72" i="22"/>
  <c r="AD71" i="22"/>
  <c r="Z71" i="22"/>
  <c r="Y71" i="22"/>
  <c r="AD70" i="22"/>
  <c r="Z70" i="22"/>
  <c r="Y70" i="22"/>
  <c r="AD69" i="22"/>
  <c r="Z69" i="22"/>
  <c r="Y69" i="22"/>
  <c r="AD68" i="22"/>
  <c r="Z68" i="22"/>
  <c r="Y68" i="22"/>
  <c r="AD67" i="22"/>
  <c r="Z67" i="22"/>
  <c r="Y67" i="22"/>
  <c r="AD66" i="22"/>
  <c r="Z66" i="22"/>
  <c r="Y66" i="22"/>
  <c r="AD65" i="22"/>
  <c r="Z65" i="22"/>
  <c r="Y65" i="22"/>
  <c r="AD64" i="22"/>
  <c r="Z64" i="22"/>
  <c r="Y64" i="22"/>
  <c r="AD63" i="22"/>
  <c r="Z63" i="22"/>
  <c r="Y63" i="22"/>
  <c r="AD62" i="22"/>
  <c r="Z62" i="22"/>
  <c r="Y62" i="22"/>
  <c r="AD61" i="22"/>
  <c r="Z61" i="22"/>
  <c r="Y61" i="22"/>
  <c r="AD60" i="22"/>
  <c r="Z60" i="22"/>
  <c r="Y60" i="22"/>
  <c r="AD59" i="22"/>
  <c r="Z59" i="22"/>
  <c r="Y59" i="22"/>
  <c r="AD58" i="22"/>
  <c r="Z58" i="22"/>
  <c r="Y58" i="22"/>
  <c r="AD57" i="22"/>
  <c r="Z57" i="22"/>
  <c r="Y57" i="22"/>
  <c r="AD56" i="22"/>
  <c r="Z56" i="22"/>
  <c r="Y56" i="22"/>
  <c r="AD55" i="22"/>
  <c r="Z55" i="22"/>
  <c r="Y55" i="22"/>
  <c r="AD54" i="22"/>
  <c r="Z54" i="22"/>
  <c r="Y54" i="22"/>
  <c r="AD53" i="22"/>
  <c r="Z53" i="22"/>
  <c r="Y53" i="22"/>
  <c r="K51" i="22"/>
  <c r="J50" i="22"/>
  <c r="A50" i="22"/>
  <c r="B50" i="22" s="1"/>
  <c r="J49" i="22"/>
  <c r="A49" i="22"/>
  <c r="B49" i="22" s="1"/>
  <c r="J48" i="22"/>
  <c r="A48" i="22"/>
  <c r="B48" i="22" s="1"/>
  <c r="J47" i="22"/>
  <c r="A47" i="22"/>
  <c r="B47" i="22" s="1"/>
  <c r="J46" i="22"/>
  <c r="A46" i="22"/>
  <c r="B46" i="22" s="1"/>
  <c r="J45" i="22"/>
  <c r="A45" i="22"/>
  <c r="B45" i="22" s="1"/>
  <c r="J44" i="22"/>
  <c r="A44" i="22"/>
  <c r="B44" i="22" s="1"/>
  <c r="J43" i="22"/>
  <c r="A43" i="22"/>
  <c r="B43" i="22" s="1"/>
  <c r="J42" i="22"/>
  <c r="A42" i="22"/>
  <c r="B42" i="22" s="1"/>
  <c r="J41" i="22"/>
  <c r="A41" i="22"/>
  <c r="B41" i="22" s="1"/>
  <c r="J40" i="22"/>
  <c r="A40" i="22"/>
  <c r="B40" i="22" s="1"/>
  <c r="J39" i="22"/>
  <c r="A39" i="22"/>
  <c r="B39" i="22" s="1"/>
  <c r="J38" i="22"/>
  <c r="A38" i="22"/>
  <c r="B38" i="22" s="1"/>
  <c r="J37" i="22"/>
  <c r="A37" i="22"/>
  <c r="B37" i="22" s="1"/>
  <c r="J36" i="22"/>
  <c r="A36" i="22"/>
  <c r="B36" i="22" s="1"/>
  <c r="J35" i="22"/>
  <c r="A35" i="22"/>
  <c r="B35" i="22" s="1"/>
  <c r="J34" i="22"/>
  <c r="A34" i="22"/>
  <c r="B34" i="22" s="1"/>
  <c r="J33" i="22"/>
  <c r="A33" i="22"/>
  <c r="C33" i="22" s="1"/>
  <c r="J32" i="22"/>
  <c r="A32" i="22"/>
  <c r="B32" i="22" s="1"/>
  <c r="J31" i="22"/>
  <c r="A31" i="22"/>
  <c r="C31" i="22" s="1"/>
  <c r="J30" i="22"/>
  <c r="A30" i="22"/>
  <c r="J29" i="22"/>
  <c r="A29" i="22"/>
  <c r="C29" i="22" s="1"/>
  <c r="J28" i="22"/>
  <c r="A28" i="22"/>
  <c r="J27" i="22"/>
  <c r="A27" i="22"/>
  <c r="J26" i="22"/>
  <c r="A26" i="22"/>
  <c r="J25" i="22"/>
  <c r="A25" i="22"/>
  <c r="J24" i="22"/>
  <c r="A24" i="22"/>
  <c r="J23" i="22"/>
  <c r="A23" i="22"/>
  <c r="B23" i="22" s="1"/>
  <c r="J22" i="22"/>
  <c r="A22" i="22"/>
  <c r="B22" i="22" s="1"/>
  <c r="J21" i="22"/>
  <c r="A21" i="22"/>
  <c r="C21" i="22" s="1"/>
  <c r="J20" i="22"/>
  <c r="A20" i="22"/>
  <c r="B20" i="22" s="1"/>
  <c r="J19" i="22"/>
  <c r="A19" i="22"/>
  <c r="B19" i="22" s="1"/>
  <c r="J18" i="22"/>
  <c r="A18" i="22"/>
  <c r="B18" i="22" s="1"/>
  <c r="J17" i="22"/>
  <c r="A17" i="22"/>
  <c r="B17" i="22" s="1"/>
  <c r="J16" i="22"/>
  <c r="A16" i="22"/>
  <c r="B16" i="22" s="1"/>
  <c r="J15" i="22"/>
  <c r="A15" i="22"/>
  <c r="B15" i="22" s="1"/>
  <c r="J14" i="22"/>
  <c r="A14" i="22"/>
  <c r="B14" i="22" s="1"/>
  <c r="J13" i="22"/>
  <c r="A13" i="22"/>
  <c r="B13" i="22" s="1"/>
  <c r="J12" i="22"/>
  <c r="A12" i="22"/>
  <c r="B12" i="22" s="1"/>
  <c r="J11" i="22"/>
  <c r="A11" i="22"/>
  <c r="B11" i="22" s="1"/>
  <c r="J10" i="22"/>
  <c r="A10" i="22"/>
  <c r="B10" i="22" s="1"/>
  <c r="J9" i="22"/>
  <c r="A9" i="22"/>
  <c r="B9" i="22" s="1"/>
  <c r="J8" i="22"/>
  <c r="A8" i="22"/>
  <c r="B8" i="22" s="1"/>
  <c r="J7" i="22"/>
  <c r="A7" i="22"/>
  <c r="B7" i="22" s="1"/>
  <c r="J6" i="22"/>
  <c r="A6" i="22"/>
  <c r="B6" i="22" s="1"/>
  <c r="AD72" i="21"/>
  <c r="Z72" i="21"/>
  <c r="Y72" i="21"/>
  <c r="AD71" i="21"/>
  <c r="Z71" i="21"/>
  <c r="Y71" i="21"/>
  <c r="AD70" i="21"/>
  <c r="Z70" i="21"/>
  <c r="Y70" i="21"/>
  <c r="AD69" i="21"/>
  <c r="Z69" i="21"/>
  <c r="Y69" i="21"/>
  <c r="AD68" i="21"/>
  <c r="Z68" i="21"/>
  <c r="Y68" i="21"/>
  <c r="AD67" i="21"/>
  <c r="Z67" i="21"/>
  <c r="Y67" i="21"/>
  <c r="AD66" i="21"/>
  <c r="Z66" i="21"/>
  <c r="Y66" i="21"/>
  <c r="AD65" i="21"/>
  <c r="Z65" i="21"/>
  <c r="Y65" i="21"/>
  <c r="AD64" i="21"/>
  <c r="Z64" i="21"/>
  <c r="Y64" i="21"/>
  <c r="AD63" i="21"/>
  <c r="Z63" i="21"/>
  <c r="Y63" i="21"/>
  <c r="AD62" i="21"/>
  <c r="Z62" i="21"/>
  <c r="Y62" i="21"/>
  <c r="AD61" i="21"/>
  <c r="Z61" i="21"/>
  <c r="Y61" i="21"/>
  <c r="AD60" i="21"/>
  <c r="Z60" i="21"/>
  <c r="Y60" i="21"/>
  <c r="AD59" i="21"/>
  <c r="Z59" i="21"/>
  <c r="Y59" i="21"/>
  <c r="AD58" i="21"/>
  <c r="Z58" i="21"/>
  <c r="Y58" i="21"/>
  <c r="AD57" i="21"/>
  <c r="Z57" i="21"/>
  <c r="Y57" i="21"/>
  <c r="AD56" i="21"/>
  <c r="Z56" i="21"/>
  <c r="Y56" i="21"/>
  <c r="AD55" i="21"/>
  <c r="Z55" i="21"/>
  <c r="Y55" i="21"/>
  <c r="AD54" i="21"/>
  <c r="Z54" i="21"/>
  <c r="Y54" i="21"/>
  <c r="AD53" i="21"/>
  <c r="Z53" i="21"/>
  <c r="Y53" i="21"/>
  <c r="K51" i="21"/>
  <c r="J50" i="21"/>
  <c r="A50" i="21"/>
  <c r="B50" i="21" s="1"/>
  <c r="J49" i="21"/>
  <c r="A49" i="21"/>
  <c r="B49" i="21" s="1"/>
  <c r="J48" i="21"/>
  <c r="A48" i="21"/>
  <c r="B48" i="21" s="1"/>
  <c r="J47" i="21"/>
  <c r="A47" i="21"/>
  <c r="B47" i="21" s="1"/>
  <c r="J46" i="21"/>
  <c r="A46" i="21"/>
  <c r="C46" i="21" s="1"/>
  <c r="J45" i="21"/>
  <c r="A45" i="21"/>
  <c r="B45" i="21" s="1"/>
  <c r="J44" i="21"/>
  <c r="A44" i="21"/>
  <c r="C44" i="21" s="1"/>
  <c r="J43" i="21"/>
  <c r="A43" i="21"/>
  <c r="C43" i="21" s="1"/>
  <c r="J42" i="21"/>
  <c r="A42" i="21"/>
  <c r="B42" i="21" s="1"/>
  <c r="J41" i="21"/>
  <c r="A41" i="21"/>
  <c r="B41" i="21" s="1"/>
  <c r="J40" i="21"/>
  <c r="A40" i="21"/>
  <c r="B40" i="21" s="1"/>
  <c r="J39" i="21"/>
  <c r="A39" i="21"/>
  <c r="C39" i="21" s="1"/>
  <c r="J38" i="21"/>
  <c r="A38" i="21"/>
  <c r="B38" i="21" s="1"/>
  <c r="J37" i="21"/>
  <c r="A37" i="21"/>
  <c r="B37" i="21" s="1"/>
  <c r="J36" i="21"/>
  <c r="A36" i="21"/>
  <c r="C36" i="21" s="1"/>
  <c r="J35" i="21"/>
  <c r="A35" i="21"/>
  <c r="B35" i="21" s="1"/>
  <c r="J34" i="21"/>
  <c r="A34" i="21"/>
  <c r="B34" i="21" s="1"/>
  <c r="J33" i="21"/>
  <c r="A33" i="21"/>
  <c r="J32" i="21"/>
  <c r="A32" i="21"/>
  <c r="B32" i="21" s="1"/>
  <c r="J31" i="21"/>
  <c r="A31" i="21"/>
  <c r="J30" i="21"/>
  <c r="A30" i="21"/>
  <c r="J29" i="21"/>
  <c r="A29" i="21"/>
  <c r="B29" i="21" s="1"/>
  <c r="J28" i="21"/>
  <c r="A28" i="21"/>
  <c r="J27" i="21"/>
  <c r="A27" i="21"/>
  <c r="B27" i="21" s="1"/>
  <c r="J26" i="21"/>
  <c r="A26" i="21"/>
  <c r="J25" i="21"/>
  <c r="A25" i="21"/>
  <c r="J24" i="21"/>
  <c r="A24" i="21"/>
  <c r="J23" i="21"/>
  <c r="A23" i="21"/>
  <c r="B23" i="21" s="1"/>
  <c r="J22" i="21"/>
  <c r="A22" i="21"/>
  <c r="J21" i="21"/>
  <c r="A21" i="21"/>
  <c r="J20" i="21"/>
  <c r="A20" i="21"/>
  <c r="J19" i="21"/>
  <c r="A19" i="21"/>
  <c r="B19" i="21" s="1"/>
  <c r="J18" i="21"/>
  <c r="A18" i="21"/>
  <c r="J17" i="21"/>
  <c r="A17" i="21"/>
  <c r="J16" i="21"/>
  <c r="A16" i="21"/>
  <c r="J15" i="21"/>
  <c r="A15" i="21"/>
  <c r="B15" i="21" s="1"/>
  <c r="J14" i="21"/>
  <c r="A14" i="21"/>
  <c r="J13" i="21"/>
  <c r="A13" i="21"/>
  <c r="C13" i="21" s="1"/>
  <c r="J12" i="21"/>
  <c r="A12" i="21"/>
  <c r="C12" i="21" s="1"/>
  <c r="J11" i="21"/>
  <c r="A11" i="21"/>
  <c r="C11" i="21" s="1"/>
  <c r="J10" i="21"/>
  <c r="A10" i="21"/>
  <c r="C10" i="21" s="1"/>
  <c r="J9" i="21"/>
  <c r="A9" i="21"/>
  <c r="C9" i="21" s="1"/>
  <c r="J8" i="21"/>
  <c r="A8" i="21"/>
  <c r="C8" i="21" s="1"/>
  <c r="J7" i="21"/>
  <c r="A7" i="21"/>
  <c r="C7" i="21" s="1"/>
  <c r="J6" i="21"/>
  <c r="A6" i="21"/>
  <c r="C6" i="21" s="1"/>
  <c r="AD72" i="20"/>
  <c r="Z72" i="20"/>
  <c r="Y72" i="20"/>
  <c r="AD71" i="20"/>
  <c r="Z71" i="20"/>
  <c r="Y71" i="20"/>
  <c r="AD70" i="20"/>
  <c r="Z70" i="20"/>
  <c r="Y70" i="20"/>
  <c r="AD69" i="20"/>
  <c r="Z69" i="20"/>
  <c r="Y69" i="20"/>
  <c r="AD68" i="20"/>
  <c r="Z68" i="20"/>
  <c r="Y68" i="20"/>
  <c r="AD67" i="20"/>
  <c r="Z67" i="20"/>
  <c r="Y67" i="20"/>
  <c r="AD66" i="20"/>
  <c r="Z66" i="20"/>
  <c r="Y66" i="20"/>
  <c r="AD65" i="20"/>
  <c r="Z65" i="20"/>
  <c r="Y65" i="20"/>
  <c r="AD64" i="20"/>
  <c r="Z64" i="20"/>
  <c r="Y64" i="20"/>
  <c r="AD63" i="20"/>
  <c r="Z63" i="20"/>
  <c r="Y63" i="20"/>
  <c r="AD62" i="20"/>
  <c r="Z62" i="20"/>
  <c r="Y62" i="20"/>
  <c r="AD61" i="20"/>
  <c r="Z61" i="20"/>
  <c r="Y61" i="20"/>
  <c r="AD60" i="20"/>
  <c r="Z60" i="20"/>
  <c r="Y60" i="20"/>
  <c r="AD59" i="20"/>
  <c r="Z59" i="20"/>
  <c r="Y59" i="20"/>
  <c r="AD58" i="20"/>
  <c r="Z58" i="20"/>
  <c r="Y58" i="20"/>
  <c r="AD57" i="20"/>
  <c r="Z57" i="20"/>
  <c r="Y57" i="20"/>
  <c r="AD56" i="20"/>
  <c r="Z56" i="20"/>
  <c r="Y56" i="20"/>
  <c r="AD55" i="20"/>
  <c r="Z55" i="20"/>
  <c r="Y55" i="20"/>
  <c r="AD54" i="20"/>
  <c r="Z54" i="20"/>
  <c r="Y54" i="20"/>
  <c r="AD53" i="20"/>
  <c r="Z53" i="20"/>
  <c r="Y53" i="20"/>
  <c r="K51" i="20"/>
  <c r="J50" i="20"/>
  <c r="A50" i="20"/>
  <c r="B50" i="20" s="1"/>
  <c r="J49" i="20"/>
  <c r="A49" i="20"/>
  <c r="B49" i="20" s="1"/>
  <c r="J48" i="20"/>
  <c r="A48" i="20"/>
  <c r="J47" i="20"/>
  <c r="A47" i="20"/>
  <c r="B47" i="20" s="1"/>
  <c r="J46" i="20"/>
  <c r="A46" i="20"/>
  <c r="B46" i="20" s="1"/>
  <c r="J45" i="20"/>
  <c r="A45" i="20"/>
  <c r="B45" i="20" s="1"/>
  <c r="J44" i="20"/>
  <c r="A44" i="20"/>
  <c r="B44" i="20" s="1"/>
  <c r="J43" i="20"/>
  <c r="A43" i="20"/>
  <c r="B43" i="20" s="1"/>
  <c r="J42" i="20"/>
  <c r="A42" i="20"/>
  <c r="B42" i="20" s="1"/>
  <c r="J41" i="20"/>
  <c r="A41" i="20"/>
  <c r="B41" i="20" s="1"/>
  <c r="J40" i="20"/>
  <c r="A40" i="20"/>
  <c r="B40" i="20" s="1"/>
  <c r="J39" i="20"/>
  <c r="A39" i="20"/>
  <c r="B39" i="20" s="1"/>
  <c r="J38" i="20"/>
  <c r="A38" i="20"/>
  <c r="B38" i="20" s="1"/>
  <c r="J37" i="20"/>
  <c r="A37" i="20"/>
  <c r="B37" i="20" s="1"/>
  <c r="J36" i="20"/>
  <c r="A36" i="20"/>
  <c r="B36" i="20" s="1"/>
  <c r="J35" i="20"/>
  <c r="A35" i="20"/>
  <c r="B35" i="20" s="1"/>
  <c r="J34" i="20"/>
  <c r="A34" i="20"/>
  <c r="B34" i="20" s="1"/>
  <c r="J33" i="20"/>
  <c r="A33" i="20"/>
  <c r="C33" i="20" s="1"/>
  <c r="J32" i="20"/>
  <c r="A32" i="20"/>
  <c r="B32" i="20" s="1"/>
  <c r="J31" i="20"/>
  <c r="A31" i="20"/>
  <c r="C31" i="20" s="1"/>
  <c r="J30" i="20"/>
  <c r="A30" i="20"/>
  <c r="B30" i="20" s="1"/>
  <c r="J29" i="20"/>
  <c r="A29" i="20"/>
  <c r="B29" i="20" s="1"/>
  <c r="J28" i="20"/>
  <c r="A28" i="20"/>
  <c r="J27" i="20"/>
  <c r="A27" i="20"/>
  <c r="C27" i="20" s="1"/>
  <c r="J26" i="20"/>
  <c r="A26" i="20"/>
  <c r="J25" i="20"/>
  <c r="A25" i="20"/>
  <c r="B25" i="20" s="1"/>
  <c r="J24" i="20"/>
  <c r="A24" i="20"/>
  <c r="J23" i="20"/>
  <c r="A23" i="20"/>
  <c r="C23" i="20" s="1"/>
  <c r="J22" i="20"/>
  <c r="A22" i="20"/>
  <c r="C22" i="20" s="1"/>
  <c r="J21" i="20"/>
  <c r="A21" i="20"/>
  <c r="J20" i="20"/>
  <c r="A20" i="20"/>
  <c r="C20" i="20" s="1"/>
  <c r="J19" i="20"/>
  <c r="A19" i="20"/>
  <c r="B19" i="20" s="1"/>
  <c r="J18" i="20"/>
  <c r="A18" i="20"/>
  <c r="C18" i="20" s="1"/>
  <c r="J17" i="20"/>
  <c r="A17" i="20"/>
  <c r="C17" i="20" s="1"/>
  <c r="J16" i="20"/>
  <c r="A16" i="20"/>
  <c r="B16" i="20" s="1"/>
  <c r="J15" i="20"/>
  <c r="A15" i="20"/>
  <c r="C15" i="20" s="1"/>
  <c r="J14" i="20"/>
  <c r="A14" i="20"/>
  <c r="C14" i="20" s="1"/>
  <c r="J13" i="20"/>
  <c r="A13" i="20"/>
  <c r="B13" i="20" s="1"/>
  <c r="J12" i="20"/>
  <c r="A12" i="20"/>
  <c r="C12" i="20" s="1"/>
  <c r="J11" i="20"/>
  <c r="A11" i="20"/>
  <c r="B11" i="20" s="1"/>
  <c r="J10" i="20"/>
  <c r="A10" i="20"/>
  <c r="C10" i="20" s="1"/>
  <c r="J9" i="20"/>
  <c r="A9" i="20"/>
  <c r="C9" i="20" s="1"/>
  <c r="J8" i="20"/>
  <c r="A8" i="20"/>
  <c r="B8" i="20" s="1"/>
  <c r="J7" i="20"/>
  <c r="A7" i="20"/>
  <c r="C7" i="20" s="1"/>
  <c r="J6" i="20"/>
  <c r="A6" i="20"/>
  <c r="C6" i="20" s="1"/>
  <c r="AD72" i="19"/>
  <c r="Z72" i="19"/>
  <c r="Y72" i="19"/>
  <c r="AD71" i="19"/>
  <c r="Z71" i="19"/>
  <c r="Y71" i="19"/>
  <c r="AD70" i="19"/>
  <c r="Z70" i="19"/>
  <c r="Y70" i="19"/>
  <c r="AD69" i="19"/>
  <c r="Z69" i="19"/>
  <c r="Y69" i="19"/>
  <c r="AD68" i="19"/>
  <c r="Z68" i="19"/>
  <c r="Y68" i="19"/>
  <c r="AD67" i="19"/>
  <c r="Z67" i="19"/>
  <c r="Y67" i="19"/>
  <c r="AD66" i="19"/>
  <c r="Z66" i="19"/>
  <c r="Y66" i="19"/>
  <c r="AD65" i="19"/>
  <c r="Z65" i="19"/>
  <c r="Y65" i="19"/>
  <c r="AD64" i="19"/>
  <c r="Z64" i="19"/>
  <c r="Y64" i="19"/>
  <c r="AD63" i="19"/>
  <c r="Z63" i="19"/>
  <c r="Y63" i="19"/>
  <c r="AD62" i="19"/>
  <c r="Z62" i="19"/>
  <c r="Y62" i="19"/>
  <c r="AD61" i="19"/>
  <c r="Z61" i="19"/>
  <c r="Y61" i="19"/>
  <c r="AD60" i="19"/>
  <c r="Z60" i="19"/>
  <c r="Y60" i="19"/>
  <c r="AD59" i="19"/>
  <c r="Z59" i="19"/>
  <c r="Y59" i="19"/>
  <c r="AD58" i="19"/>
  <c r="Z58" i="19"/>
  <c r="Y58" i="19"/>
  <c r="AD57" i="19"/>
  <c r="Z57" i="19"/>
  <c r="Y57" i="19"/>
  <c r="AD56" i="19"/>
  <c r="Z56" i="19"/>
  <c r="Y56" i="19"/>
  <c r="AD55" i="19"/>
  <c r="Z55" i="19"/>
  <c r="Y55" i="19"/>
  <c r="AD54" i="19"/>
  <c r="Z54" i="19"/>
  <c r="Y54" i="19"/>
  <c r="AD53" i="19"/>
  <c r="Z53" i="19"/>
  <c r="Y53" i="19"/>
  <c r="K51" i="19"/>
  <c r="J50" i="19"/>
  <c r="A50" i="19"/>
  <c r="J49" i="19"/>
  <c r="A49" i="19"/>
  <c r="B49" i="19" s="1"/>
  <c r="J48" i="19"/>
  <c r="A48" i="19"/>
  <c r="B48" i="19" s="1"/>
  <c r="J47" i="19"/>
  <c r="A47" i="19"/>
  <c r="B47" i="19" s="1"/>
  <c r="J46" i="19"/>
  <c r="A46" i="19"/>
  <c r="J45" i="19"/>
  <c r="A45" i="19"/>
  <c r="B45" i="19" s="1"/>
  <c r="J44" i="19"/>
  <c r="A44" i="19"/>
  <c r="B44" i="19" s="1"/>
  <c r="J43" i="19"/>
  <c r="A43" i="19"/>
  <c r="B43" i="19" s="1"/>
  <c r="J42" i="19"/>
  <c r="A42" i="19"/>
  <c r="B42" i="19" s="1"/>
  <c r="J41" i="19"/>
  <c r="A41" i="19"/>
  <c r="B41" i="19" s="1"/>
  <c r="J40" i="19"/>
  <c r="A40" i="19"/>
  <c r="B40" i="19" s="1"/>
  <c r="J39" i="19"/>
  <c r="A39" i="19"/>
  <c r="B39" i="19" s="1"/>
  <c r="J38" i="19"/>
  <c r="A38" i="19"/>
  <c r="J37" i="19"/>
  <c r="A37" i="19"/>
  <c r="J36" i="19"/>
  <c r="A36" i="19"/>
  <c r="J35" i="19"/>
  <c r="A35" i="19"/>
  <c r="J34" i="19"/>
  <c r="A34" i="19"/>
  <c r="J33" i="19"/>
  <c r="A33" i="19"/>
  <c r="J32" i="19"/>
  <c r="A32" i="19"/>
  <c r="J31" i="19"/>
  <c r="A31" i="19"/>
  <c r="J30" i="19"/>
  <c r="A30" i="19"/>
  <c r="J29" i="19"/>
  <c r="A29" i="19"/>
  <c r="J28" i="19"/>
  <c r="A28" i="19"/>
  <c r="C28" i="19" s="1"/>
  <c r="J27" i="19"/>
  <c r="A27" i="19"/>
  <c r="C27" i="19" s="1"/>
  <c r="J26" i="19"/>
  <c r="A26" i="19"/>
  <c r="C26" i="19" s="1"/>
  <c r="J25" i="19"/>
  <c r="A25" i="19"/>
  <c r="J24" i="19"/>
  <c r="A24" i="19"/>
  <c r="J23" i="19"/>
  <c r="A23" i="19"/>
  <c r="J22" i="19"/>
  <c r="A22" i="19"/>
  <c r="J21" i="19"/>
  <c r="A21" i="19"/>
  <c r="J20" i="19"/>
  <c r="A20" i="19"/>
  <c r="J19" i="19"/>
  <c r="A19" i="19"/>
  <c r="J18" i="19"/>
  <c r="A18" i="19"/>
  <c r="J17" i="19"/>
  <c r="A17" i="19"/>
  <c r="J16" i="19"/>
  <c r="A16" i="19"/>
  <c r="J15" i="19"/>
  <c r="A15" i="19"/>
  <c r="J14" i="19"/>
  <c r="A14" i="19"/>
  <c r="J13" i="19"/>
  <c r="A13" i="19"/>
  <c r="J12" i="19"/>
  <c r="A12" i="19"/>
  <c r="J11" i="19"/>
  <c r="A11" i="19"/>
  <c r="J10" i="19"/>
  <c r="A10" i="19"/>
  <c r="J9" i="19"/>
  <c r="A9" i="19"/>
  <c r="J8" i="19"/>
  <c r="A8" i="19"/>
  <c r="J7" i="19"/>
  <c r="A7" i="19"/>
  <c r="J6" i="19"/>
  <c r="A6" i="19"/>
  <c r="AD72" i="18"/>
  <c r="Z72" i="18"/>
  <c r="Y72" i="18"/>
  <c r="AD71" i="18"/>
  <c r="Z71" i="18"/>
  <c r="Y71" i="18"/>
  <c r="AD70" i="18"/>
  <c r="Z70" i="18"/>
  <c r="Y70" i="18"/>
  <c r="AD69" i="18"/>
  <c r="Z69" i="18"/>
  <c r="Y69" i="18"/>
  <c r="AD68" i="18"/>
  <c r="Z68" i="18"/>
  <c r="Y68" i="18"/>
  <c r="AD67" i="18"/>
  <c r="Z67" i="18"/>
  <c r="Y67" i="18"/>
  <c r="AD66" i="18"/>
  <c r="Z66" i="18"/>
  <c r="Y66" i="18"/>
  <c r="AD65" i="18"/>
  <c r="Z65" i="18"/>
  <c r="Y65" i="18"/>
  <c r="AD64" i="18"/>
  <c r="Z64" i="18"/>
  <c r="Y64" i="18"/>
  <c r="AD63" i="18"/>
  <c r="Z63" i="18"/>
  <c r="Y63" i="18"/>
  <c r="AD62" i="18"/>
  <c r="Z62" i="18"/>
  <c r="Y62" i="18"/>
  <c r="AD61" i="18"/>
  <c r="Z61" i="18"/>
  <c r="Y61" i="18"/>
  <c r="AD60" i="18"/>
  <c r="Z60" i="18"/>
  <c r="Y60" i="18"/>
  <c r="AD59" i="18"/>
  <c r="Z59" i="18"/>
  <c r="Y59" i="18"/>
  <c r="AD58" i="18"/>
  <c r="Z58" i="18"/>
  <c r="Y58" i="18"/>
  <c r="AD57" i="18"/>
  <c r="Z57" i="18"/>
  <c r="Y57" i="18"/>
  <c r="AD56" i="18"/>
  <c r="Z56" i="18"/>
  <c r="Y56" i="18"/>
  <c r="AD55" i="18"/>
  <c r="Z55" i="18"/>
  <c r="Y55" i="18"/>
  <c r="AD54" i="18"/>
  <c r="Z54" i="18"/>
  <c r="Y54" i="18"/>
  <c r="AD53" i="18"/>
  <c r="Z53" i="18"/>
  <c r="Y53" i="18"/>
  <c r="K51" i="18"/>
  <c r="J50" i="18"/>
  <c r="A50" i="18"/>
  <c r="B50" i="18" s="1"/>
  <c r="J49" i="18"/>
  <c r="A49" i="18"/>
  <c r="B49" i="18" s="1"/>
  <c r="J48" i="18"/>
  <c r="A48" i="18"/>
  <c r="J47" i="18"/>
  <c r="A47" i="18"/>
  <c r="B47" i="18" s="1"/>
  <c r="J46" i="18"/>
  <c r="A46" i="18"/>
  <c r="B46" i="18" s="1"/>
  <c r="J45" i="18"/>
  <c r="A45" i="18"/>
  <c r="J44" i="18"/>
  <c r="A44" i="18"/>
  <c r="J43" i="18"/>
  <c r="A43" i="18"/>
  <c r="J42" i="18"/>
  <c r="A42" i="18"/>
  <c r="J41" i="18"/>
  <c r="A41" i="18"/>
  <c r="J40" i="18"/>
  <c r="A40" i="18"/>
  <c r="J39" i="18"/>
  <c r="A39" i="18"/>
  <c r="J38" i="18"/>
  <c r="A38" i="18"/>
  <c r="B38" i="18" s="1"/>
  <c r="J37" i="18"/>
  <c r="A37" i="18"/>
  <c r="B37" i="18" s="1"/>
  <c r="J36" i="18"/>
  <c r="A36" i="18"/>
  <c r="B36" i="18" s="1"/>
  <c r="J35" i="18"/>
  <c r="A35" i="18"/>
  <c r="B35" i="18" s="1"/>
  <c r="J34" i="18"/>
  <c r="A34" i="18"/>
  <c r="B34" i="18" s="1"/>
  <c r="J33" i="18"/>
  <c r="A33" i="18"/>
  <c r="J32" i="18"/>
  <c r="A32" i="18"/>
  <c r="B32" i="18" s="1"/>
  <c r="J31" i="18"/>
  <c r="A31" i="18"/>
  <c r="J30" i="18"/>
  <c r="A30" i="18"/>
  <c r="J29" i="18"/>
  <c r="A29" i="18"/>
  <c r="B29" i="18" s="1"/>
  <c r="J28" i="18"/>
  <c r="A28" i="18"/>
  <c r="C28" i="18" s="1"/>
  <c r="J27" i="18"/>
  <c r="A27" i="18"/>
  <c r="J26" i="18"/>
  <c r="A26" i="18"/>
  <c r="B26" i="18" s="1"/>
  <c r="J25" i="18"/>
  <c r="A25" i="18"/>
  <c r="C25" i="18" s="1"/>
  <c r="J24" i="18"/>
  <c r="A24" i="18"/>
  <c r="C24" i="18" s="1"/>
  <c r="J23" i="18"/>
  <c r="A23" i="18"/>
  <c r="C23" i="18" s="1"/>
  <c r="J22" i="18"/>
  <c r="A22" i="18"/>
  <c r="C22" i="18" s="1"/>
  <c r="J21" i="18"/>
  <c r="A21" i="18"/>
  <c r="C21" i="18" s="1"/>
  <c r="J20" i="18"/>
  <c r="A20" i="18"/>
  <c r="C20" i="18" s="1"/>
  <c r="J19" i="18"/>
  <c r="A19" i="18"/>
  <c r="C19" i="18" s="1"/>
  <c r="J18" i="18"/>
  <c r="A18" i="18"/>
  <c r="C18" i="18" s="1"/>
  <c r="J17" i="18"/>
  <c r="A17" i="18"/>
  <c r="C17" i="18" s="1"/>
  <c r="J16" i="18"/>
  <c r="A16" i="18"/>
  <c r="C16" i="18" s="1"/>
  <c r="J15" i="18"/>
  <c r="A15" i="18"/>
  <c r="C15" i="18" s="1"/>
  <c r="J14" i="18"/>
  <c r="A14" i="18"/>
  <c r="C14" i="18" s="1"/>
  <c r="J13" i="18"/>
  <c r="A13" i="18"/>
  <c r="C13" i="18" s="1"/>
  <c r="J12" i="18"/>
  <c r="A12" i="18"/>
  <c r="C12" i="18" s="1"/>
  <c r="J11" i="18"/>
  <c r="A11" i="18"/>
  <c r="C11" i="18" s="1"/>
  <c r="J10" i="18"/>
  <c r="A10" i="18"/>
  <c r="C10" i="18" s="1"/>
  <c r="J9" i="18"/>
  <c r="A9" i="18"/>
  <c r="C9" i="18" s="1"/>
  <c r="J8" i="18"/>
  <c r="A8" i="18"/>
  <c r="C8" i="18" s="1"/>
  <c r="J7" i="18"/>
  <c r="A7" i="18"/>
  <c r="C7" i="18" s="1"/>
  <c r="J6" i="18"/>
  <c r="A6" i="18"/>
  <c r="C6" i="18" s="1"/>
  <c r="AD72" i="15"/>
  <c r="Z72" i="15"/>
  <c r="Y72" i="15"/>
  <c r="AD71" i="15"/>
  <c r="Z71" i="15"/>
  <c r="Y71" i="15"/>
  <c r="AD70" i="15"/>
  <c r="Z70" i="15"/>
  <c r="Y70" i="15"/>
  <c r="AD69" i="15"/>
  <c r="Z69" i="15"/>
  <c r="Y69" i="15"/>
  <c r="AD68" i="15"/>
  <c r="Z68" i="15"/>
  <c r="Y68" i="15"/>
  <c r="AD67" i="15"/>
  <c r="Z67" i="15"/>
  <c r="Y67" i="15"/>
  <c r="AD66" i="15"/>
  <c r="Z66" i="15"/>
  <c r="Y66" i="15"/>
  <c r="AD65" i="15"/>
  <c r="Z65" i="15"/>
  <c r="Y65" i="15"/>
  <c r="AD64" i="15"/>
  <c r="Z64" i="15"/>
  <c r="Y64" i="15"/>
  <c r="AD63" i="15"/>
  <c r="Z63" i="15"/>
  <c r="Y63" i="15"/>
  <c r="AD62" i="15"/>
  <c r="Z62" i="15"/>
  <c r="Y62" i="15"/>
  <c r="AD61" i="15"/>
  <c r="Z61" i="15"/>
  <c r="Y61" i="15"/>
  <c r="AD60" i="15"/>
  <c r="Z60" i="15"/>
  <c r="Y60" i="15"/>
  <c r="AD59" i="15"/>
  <c r="Z59" i="15"/>
  <c r="Y59" i="15"/>
  <c r="AD58" i="15"/>
  <c r="Z58" i="15"/>
  <c r="Y58" i="15"/>
  <c r="AD57" i="15"/>
  <c r="Z57" i="15"/>
  <c r="Y57" i="15"/>
  <c r="AD56" i="15"/>
  <c r="Z56" i="15"/>
  <c r="Y56" i="15"/>
  <c r="AD55" i="15"/>
  <c r="Z55" i="15"/>
  <c r="Y55" i="15"/>
  <c r="AD54" i="15"/>
  <c r="Z54" i="15"/>
  <c r="Y54" i="15"/>
  <c r="AD53" i="15"/>
  <c r="Z53" i="15"/>
  <c r="Y53" i="15"/>
  <c r="K51" i="15"/>
  <c r="J50" i="15"/>
  <c r="A50" i="15"/>
  <c r="B50" i="15" s="1"/>
  <c r="J49" i="15"/>
  <c r="A49" i="15"/>
  <c r="B49" i="15" s="1"/>
  <c r="J48" i="15"/>
  <c r="A48" i="15"/>
  <c r="C48" i="15" s="1"/>
  <c r="J47" i="15"/>
  <c r="A47" i="15"/>
  <c r="C47" i="15" s="1"/>
  <c r="J46" i="15"/>
  <c r="A46" i="15"/>
  <c r="C46" i="15" s="1"/>
  <c r="J45" i="15"/>
  <c r="A45" i="15"/>
  <c r="B45" i="15" s="1"/>
  <c r="J44" i="15"/>
  <c r="A44" i="15"/>
  <c r="B44" i="15" s="1"/>
  <c r="J43" i="15"/>
  <c r="A43" i="15"/>
  <c r="B43" i="15" s="1"/>
  <c r="J42" i="15"/>
  <c r="A42" i="15"/>
  <c r="C42" i="15" s="1"/>
  <c r="J41" i="15"/>
  <c r="A41" i="15"/>
  <c r="C41" i="15" s="1"/>
  <c r="J40" i="15"/>
  <c r="A40" i="15"/>
  <c r="C40" i="15" s="1"/>
  <c r="J39" i="15"/>
  <c r="A39" i="15"/>
  <c r="C39" i="15" s="1"/>
  <c r="J38" i="15"/>
  <c r="A38" i="15"/>
  <c r="C38" i="15" s="1"/>
  <c r="J37" i="15"/>
  <c r="A37" i="15"/>
  <c r="C37" i="15" s="1"/>
  <c r="J36" i="15"/>
  <c r="A36" i="15"/>
  <c r="C36" i="15" s="1"/>
  <c r="J35" i="15"/>
  <c r="A35" i="15"/>
  <c r="B35" i="15" s="1"/>
  <c r="J34" i="15"/>
  <c r="A34" i="15"/>
  <c r="B34" i="15" s="1"/>
  <c r="J33" i="15"/>
  <c r="A33" i="15"/>
  <c r="C33" i="15" s="1"/>
  <c r="J32" i="15"/>
  <c r="A32" i="15"/>
  <c r="B32" i="15" s="1"/>
  <c r="J31" i="15"/>
  <c r="A31" i="15"/>
  <c r="C31" i="15" s="1"/>
  <c r="J30" i="15"/>
  <c r="A30" i="15"/>
  <c r="B30" i="15" s="1"/>
  <c r="J29" i="15"/>
  <c r="A29" i="15"/>
  <c r="C29" i="15" s="1"/>
  <c r="J28" i="15"/>
  <c r="A28" i="15"/>
  <c r="C28" i="15" s="1"/>
  <c r="J27" i="15"/>
  <c r="A27" i="15"/>
  <c r="C27" i="15" s="1"/>
  <c r="J26" i="15"/>
  <c r="A26" i="15"/>
  <c r="B26" i="15" s="1"/>
  <c r="J25" i="15"/>
  <c r="A25" i="15"/>
  <c r="C25" i="15" s="1"/>
  <c r="J24" i="15"/>
  <c r="A24" i="15"/>
  <c r="C24" i="15" s="1"/>
  <c r="J23" i="15"/>
  <c r="A23" i="15"/>
  <c r="C23" i="15" s="1"/>
  <c r="J22" i="15"/>
  <c r="A22" i="15"/>
  <c r="C22" i="15" s="1"/>
  <c r="J21" i="15"/>
  <c r="A21" i="15"/>
  <c r="C21" i="15" s="1"/>
  <c r="J20" i="15"/>
  <c r="A20" i="15"/>
  <c r="C20" i="15" s="1"/>
  <c r="J19" i="15"/>
  <c r="A19" i="15"/>
  <c r="J18" i="15"/>
  <c r="A18" i="15"/>
  <c r="C18" i="15" s="1"/>
  <c r="J17" i="15"/>
  <c r="A17" i="15"/>
  <c r="C17" i="15" s="1"/>
  <c r="J16" i="15"/>
  <c r="A16" i="15"/>
  <c r="C16" i="15" s="1"/>
  <c r="J15" i="15"/>
  <c r="A15" i="15"/>
  <c r="J14" i="15"/>
  <c r="A14" i="15"/>
  <c r="C14" i="15" s="1"/>
  <c r="J13" i="15"/>
  <c r="A13" i="15"/>
  <c r="C13" i="15" s="1"/>
  <c r="J12" i="15"/>
  <c r="A12" i="15"/>
  <c r="C12" i="15" s="1"/>
  <c r="J11" i="15"/>
  <c r="A11" i="15"/>
  <c r="J10" i="15"/>
  <c r="A10" i="15"/>
  <c r="B10" i="15" s="1"/>
  <c r="J9" i="15"/>
  <c r="A9" i="15"/>
  <c r="B9" i="15" s="1"/>
  <c r="J8" i="15"/>
  <c r="A8" i="15"/>
  <c r="B8" i="15" s="1"/>
  <c r="J7" i="15"/>
  <c r="A7" i="15"/>
  <c r="B7" i="15" s="1"/>
  <c r="J6" i="15"/>
  <c r="A6" i="15"/>
  <c r="B6" i="15" s="1"/>
  <c r="AD72" i="14"/>
  <c r="Z72" i="14"/>
  <c r="Y72" i="14"/>
  <c r="AD71" i="14"/>
  <c r="Z71" i="14"/>
  <c r="Y71" i="14"/>
  <c r="AD70" i="14"/>
  <c r="Z70" i="14"/>
  <c r="Y70" i="14"/>
  <c r="AD69" i="14"/>
  <c r="Z69" i="14"/>
  <c r="Y69" i="14"/>
  <c r="AD68" i="14"/>
  <c r="Z68" i="14"/>
  <c r="Y68" i="14"/>
  <c r="AD67" i="14"/>
  <c r="Z67" i="14"/>
  <c r="Y67" i="14"/>
  <c r="AD66" i="14"/>
  <c r="Z66" i="14"/>
  <c r="Y66" i="14"/>
  <c r="AD65" i="14"/>
  <c r="Z65" i="14"/>
  <c r="Y65" i="14"/>
  <c r="AD64" i="14"/>
  <c r="Z64" i="14"/>
  <c r="Y64" i="14"/>
  <c r="AD63" i="14"/>
  <c r="Z63" i="14"/>
  <c r="Y63" i="14"/>
  <c r="AD62" i="14"/>
  <c r="Z62" i="14"/>
  <c r="Y62" i="14"/>
  <c r="AD61" i="14"/>
  <c r="Z61" i="14"/>
  <c r="Y61" i="14"/>
  <c r="AD60" i="14"/>
  <c r="Z60" i="14"/>
  <c r="Y60" i="14"/>
  <c r="AD59" i="14"/>
  <c r="Z59" i="14"/>
  <c r="Y59" i="14"/>
  <c r="AD58" i="14"/>
  <c r="Z58" i="14"/>
  <c r="Y58" i="14"/>
  <c r="AD57" i="14"/>
  <c r="Z57" i="14"/>
  <c r="Y57" i="14"/>
  <c r="AD56" i="14"/>
  <c r="Z56" i="14"/>
  <c r="Y56" i="14"/>
  <c r="AD55" i="14"/>
  <c r="Z55" i="14"/>
  <c r="Y55" i="14"/>
  <c r="AD54" i="14"/>
  <c r="Z54" i="14"/>
  <c r="Y54" i="14"/>
  <c r="AD53" i="14"/>
  <c r="Z53" i="14"/>
  <c r="Y53" i="14"/>
  <c r="K51" i="14"/>
  <c r="J50" i="14"/>
  <c r="A50" i="14"/>
  <c r="C50" i="14" s="1"/>
  <c r="J49" i="14"/>
  <c r="A49" i="14"/>
  <c r="J48" i="14"/>
  <c r="A48" i="14"/>
  <c r="C48" i="14" s="1"/>
  <c r="J47" i="14"/>
  <c r="A47" i="14"/>
  <c r="C47" i="14" s="1"/>
  <c r="J46" i="14"/>
  <c r="A46" i="14"/>
  <c r="C46" i="14" s="1"/>
  <c r="J45" i="14"/>
  <c r="A45" i="14"/>
  <c r="J44" i="14"/>
  <c r="A44" i="14"/>
  <c r="J43" i="14"/>
  <c r="A43" i="14"/>
  <c r="J42" i="14"/>
  <c r="A42" i="14"/>
  <c r="J41" i="14"/>
  <c r="A41" i="14"/>
  <c r="J40" i="14"/>
  <c r="A40" i="14"/>
  <c r="J39" i="14"/>
  <c r="A39" i="14"/>
  <c r="J38" i="14"/>
  <c r="A38" i="14"/>
  <c r="J37" i="14"/>
  <c r="A37" i="14"/>
  <c r="J36" i="14"/>
  <c r="A36" i="14"/>
  <c r="C36" i="14" s="1"/>
  <c r="J35" i="14"/>
  <c r="A35" i="14"/>
  <c r="C35" i="14" s="1"/>
  <c r="J34" i="14"/>
  <c r="A34" i="14"/>
  <c r="C34" i="14" s="1"/>
  <c r="J33" i="14"/>
  <c r="A33" i="14"/>
  <c r="B33" i="14" s="1"/>
  <c r="J32" i="14"/>
  <c r="A32" i="14"/>
  <c r="C32" i="14" s="1"/>
  <c r="J31" i="14"/>
  <c r="A31" i="14"/>
  <c r="J30" i="14"/>
  <c r="A30" i="14"/>
  <c r="B30" i="14" s="1"/>
  <c r="J29" i="14"/>
  <c r="A29" i="14"/>
  <c r="C29" i="14" s="1"/>
  <c r="J28" i="14"/>
  <c r="A28" i="14"/>
  <c r="J27" i="14"/>
  <c r="A27" i="14"/>
  <c r="B27" i="14" s="1"/>
  <c r="J26" i="14"/>
  <c r="A26" i="14"/>
  <c r="B26" i="14" s="1"/>
  <c r="J25" i="14"/>
  <c r="A25" i="14"/>
  <c r="J24" i="14"/>
  <c r="A24" i="14"/>
  <c r="J23" i="14"/>
  <c r="A23" i="14"/>
  <c r="J22" i="14"/>
  <c r="A22" i="14"/>
  <c r="J21" i="14"/>
  <c r="A21" i="14"/>
  <c r="J20" i="14"/>
  <c r="A20" i="14"/>
  <c r="J19" i="14"/>
  <c r="A19" i="14"/>
  <c r="J18" i="14"/>
  <c r="A18" i="14"/>
  <c r="J17" i="14"/>
  <c r="A17" i="14"/>
  <c r="J16" i="14"/>
  <c r="A16" i="14"/>
  <c r="J15" i="14"/>
  <c r="A15" i="14"/>
  <c r="J14" i="14"/>
  <c r="A14" i="14"/>
  <c r="J13" i="14"/>
  <c r="A13" i="14"/>
  <c r="J12" i="14"/>
  <c r="A12" i="14"/>
  <c r="J11" i="14"/>
  <c r="A11" i="14"/>
  <c r="J10" i="14"/>
  <c r="A10" i="14"/>
  <c r="J9" i="14"/>
  <c r="A9" i="14"/>
  <c r="J8" i="14"/>
  <c r="A8" i="14"/>
  <c r="J7" i="14"/>
  <c r="A7" i="14"/>
  <c r="J6" i="14"/>
  <c r="A6" i="14"/>
  <c r="B6" i="14" s="1"/>
  <c r="AD72" i="13"/>
  <c r="Z72" i="13"/>
  <c r="Y72" i="13"/>
  <c r="AD71" i="13"/>
  <c r="Z71" i="13"/>
  <c r="Y71" i="13"/>
  <c r="AD70" i="13"/>
  <c r="Z70" i="13"/>
  <c r="Y70" i="13"/>
  <c r="AD69" i="13"/>
  <c r="Z69" i="13"/>
  <c r="Y69" i="13"/>
  <c r="AD68" i="13"/>
  <c r="Z68" i="13"/>
  <c r="Y68" i="13"/>
  <c r="AD67" i="13"/>
  <c r="Z67" i="13"/>
  <c r="Y67" i="13"/>
  <c r="AD66" i="13"/>
  <c r="Z66" i="13"/>
  <c r="Y66" i="13"/>
  <c r="AD65" i="13"/>
  <c r="Z65" i="13"/>
  <c r="Y65" i="13"/>
  <c r="AD64" i="13"/>
  <c r="Z64" i="13"/>
  <c r="Y64" i="13"/>
  <c r="AD63" i="13"/>
  <c r="Z63" i="13"/>
  <c r="Y63" i="13"/>
  <c r="AD62" i="13"/>
  <c r="Z62" i="13"/>
  <c r="Y62" i="13"/>
  <c r="AD61" i="13"/>
  <c r="Z61" i="13"/>
  <c r="Y61" i="13"/>
  <c r="AD60" i="13"/>
  <c r="Z60" i="13"/>
  <c r="Y60" i="13"/>
  <c r="AD59" i="13"/>
  <c r="Z59" i="13"/>
  <c r="Y59" i="13"/>
  <c r="AD58" i="13"/>
  <c r="Z58" i="13"/>
  <c r="Y58" i="13"/>
  <c r="AD57" i="13"/>
  <c r="Z57" i="13"/>
  <c r="Y57" i="13"/>
  <c r="AD56" i="13"/>
  <c r="Z56" i="13"/>
  <c r="Y56" i="13"/>
  <c r="AD55" i="13"/>
  <c r="Z55" i="13"/>
  <c r="Y55" i="13"/>
  <c r="AD54" i="13"/>
  <c r="Z54" i="13"/>
  <c r="Y54" i="13"/>
  <c r="AD53" i="13"/>
  <c r="Z53" i="13"/>
  <c r="Y53" i="13"/>
  <c r="K51" i="13"/>
  <c r="J50" i="13"/>
  <c r="A50" i="13"/>
  <c r="J49" i="13"/>
  <c r="A49" i="13"/>
  <c r="J48" i="13"/>
  <c r="A48" i="13"/>
  <c r="B48" i="13" s="1"/>
  <c r="J47" i="13"/>
  <c r="A47" i="13"/>
  <c r="B47" i="13" s="1"/>
  <c r="J46" i="13"/>
  <c r="A46" i="13"/>
  <c r="B46" i="13" s="1"/>
  <c r="J45" i="13"/>
  <c r="A45" i="13"/>
  <c r="J44" i="13"/>
  <c r="A44" i="13"/>
  <c r="J43" i="13"/>
  <c r="A43" i="13"/>
  <c r="J42" i="13"/>
  <c r="A42" i="13"/>
  <c r="J41" i="13"/>
  <c r="A41" i="13"/>
  <c r="B41" i="13" s="1"/>
  <c r="J40" i="13"/>
  <c r="A40" i="13"/>
  <c r="B40" i="13" s="1"/>
  <c r="J39" i="13"/>
  <c r="A39" i="13"/>
  <c r="B39" i="13" s="1"/>
  <c r="J38" i="13"/>
  <c r="A38" i="13"/>
  <c r="B38" i="13" s="1"/>
  <c r="J37" i="13"/>
  <c r="A37" i="13"/>
  <c r="B37" i="13" s="1"/>
  <c r="J36" i="13"/>
  <c r="A36" i="13"/>
  <c r="B36" i="13" s="1"/>
  <c r="J35" i="13"/>
  <c r="A35" i="13"/>
  <c r="B35" i="13" s="1"/>
  <c r="J34" i="13"/>
  <c r="A34" i="13"/>
  <c r="B34" i="13" s="1"/>
  <c r="J33" i="13"/>
  <c r="A33" i="13"/>
  <c r="C33" i="13" s="1"/>
  <c r="J32" i="13"/>
  <c r="A32" i="13"/>
  <c r="B32" i="13" s="1"/>
  <c r="J31" i="13"/>
  <c r="A31" i="13"/>
  <c r="J30" i="13"/>
  <c r="A30" i="13"/>
  <c r="C30" i="13" s="1"/>
  <c r="J29" i="13"/>
  <c r="A29" i="13"/>
  <c r="J28" i="13"/>
  <c r="A28" i="13"/>
  <c r="J27" i="13"/>
  <c r="A27" i="13"/>
  <c r="C27" i="13" s="1"/>
  <c r="J26" i="13"/>
  <c r="A26" i="13"/>
  <c r="B26" i="13" s="1"/>
  <c r="J25" i="13"/>
  <c r="A25" i="13"/>
  <c r="J24" i="13"/>
  <c r="A24" i="13"/>
  <c r="J23" i="13"/>
  <c r="A23" i="13"/>
  <c r="J22" i="13"/>
  <c r="A22" i="13"/>
  <c r="J21" i="13"/>
  <c r="A21" i="13"/>
  <c r="J20" i="13"/>
  <c r="A20" i="13"/>
  <c r="J19" i="13"/>
  <c r="A19" i="13"/>
  <c r="J18" i="13"/>
  <c r="A18" i="13"/>
  <c r="J17" i="13"/>
  <c r="A17" i="13"/>
  <c r="J16" i="13"/>
  <c r="A16" i="13"/>
  <c r="J15" i="13"/>
  <c r="A15" i="13"/>
  <c r="J14" i="13"/>
  <c r="A14" i="13"/>
  <c r="J13" i="13"/>
  <c r="A13" i="13"/>
  <c r="J12" i="13"/>
  <c r="A12" i="13"/>
  <c r="J11" i="13"/>
  <c r="A11" i="13"/>
  <c r="J10" i="13"/>
  <c r="A10" i="13"/>
  <c r="J9" i="13"/>
  <c r="A9" i="13"/>
  <c r="B9" i="13" s="1"/>
  <c r="J8" i="13"/>
  <c r="A8" i="13"/>
  <c r="B8" i="13" s="1"/>
  <c r="J7" i="13"/>
  <c r="A7" i="13"/>
  <c r="C7" i="13" s="1"/>
  <c r="J6" i="13"/>
  <c r="A6" i="13"/>
  <c r="C6" i="13" s="1"/>
  <c r="AD72" i="12"/>
  <c r="Z72" i="12"/>
  <c r="Y72" i="12"/>
  <c r="AD71" i="12"/>
  <c r="Z71" i="12"/>
  <c r="Y71" i="12"/>
  <c r="AD70" i="12"/>
  <c r="Z70" i="12"/>
  <c r="Y70" i="12"/>
  <c r="AD69" i="12"/>
  <c r="Z69" i="12"/>
  <c r="Y69" i="12"/>
  <c r="AD68" i="12"/>
  <c r="Z68" i="12"/>
  <c r="Y68" i="12"/>
  <c r="AD67" i="12"/>
  <c r="Z67" i="12"/>
  <c r="Y67" i="12"/>
  <c r="AD66" i="12"/>
  <c r="Z66" i="12"/>
  <c r="Y66" i="12"/>
  <c r="AD65" i="12"/>
  <c r="Z65" i="12"/>
  <c r="Y65" i="12"/>
  <c r="AD64" i="12"/>
  <c r="Z64" i="12"/>
  <c r="Y64" i="12"/>
  <c r="AD63" i="12"/>
  <c r="Z63" i="12"/>
  <c r="Y63" i="12"/>
  <c r="AD62" i="12"/>
  <c r="Z62" i="12"/>
  <c r="Y62" i="12"/>
  <c r="AD61" i="12"/>
  <c r="Z61" i="12"/>
  <c r="Y61" i="12"/>
  <c r="AD60" i="12"/>
  <c r="Z60" i="12"/>
  <c r="Y60" i="12"/>
  <c r="AD59" i="12"/>
  <c r="Z59" i="12"/>
  <c r="Y59" i="12"/>
  <c r="AD58" i="12"/>
  <c r="Z58" i="12"/>
  <c r="Y58" i="12"/>
  <c r="AD57" i="12"/>
  <c r="Z57" i="12"/>
  <c r="Y57" i="12"/>
  <c r="AD56" i="12"/>
  <c r="Z56" i="12"/>
  <c r="Y56" i="12"/>
  <c r="AD55" i="12"/>
  <c r="Z55" i="12"/>
  <c r="Y55" i="12"/>
  <c r="AD54" i="12"/>
  <c r="Z54" i="12"/>
  <c r="Y54" i="12"/>
  <c r="AD53" i="12"/>
  <c r="Z53" i="12"/>
  <c r="Y53" i="12"/>
  <c r="K51" i="12"/>
  <c r="J50" i="12"/>
  <c r="A50" i="12"/>
  <c r="J49" i="12"/>
  <c r="A49" i="12"/>
  <c r="J48" i="12"/>
  <c r="A48" i="12"/>
  <c r="B48" i="12" s="1"/>
  <c r="J47" i="12"/>
  <c r="A47" i="12"/>
  <c r="B47" i="12" s="1"/>
  <c r="J46" i="12"/>
  <c r="A46" i="12"/>
  <c r="B46" i="12" s="1"/>
  <c r="J45" i="12"/>
  <c r="A45" i="12"/>
  <c r="J44" i="12"/>
  <c r="A44" i="12"/>
  <c r="B44" i="12" s="1"/>
  <c r="J43" i="12"/>
  <c r="A43" i="12"/>
  <c r="B43" i="12" s="1"/>
  <c r="J42" i="12"/>
  <c r="A42" i="12"/>
  <c r="B42" i="12" s="1"/>
  <c r="J41" i="12"/>
  <c r="A41" i="12"/>
  <c r="B41" i="12" s="1"/>
  <c r="J40" i="12"/>
  <c r="A40" i="12"/>
  <c r="B40" i="12" s="1"/>
  <c r="J39" i="12"/>
  <c r="A39" i="12"/>
  <c r="B39" i="12" s="1"/>
  <c r="J38" i="12"/>
  <c r="A38" i="12"/>
  <c r="B38" i="12" s="1"/>
  <c r="J37" i="12"/>
  <c r="A37" i="12"/>
  <c r="B37" i="12" s="1"/>
  <c r="J36" i="12"/>
  <c r="A36" i="12"/>
  <c r="B36" i="12" s="1"/>
  <c r="J35" i="12"/>
  <c r="A35" i="12"/>
  <c r="B35" i="12" s="1"/>
  <c r="J34" i="12"/>
  <c r="A34" i="12"/>
  <c r="B34" i="12" s="1"/>
  <c r="J33" i="12"/>
  <c r="A33" i="12"/>
  <c r="J32" i="12"/>
  <c r="A32" i="12"/>
  <c r="J31" i="12"/>
  <c r="A31" i="12"/>
  <c r="J30" i="12"/>
  <c r="A30" i="12"/>
  <c r="C30" i="12" s="1"/>
  <c r="J29" i="12"/>
  <c r="A29" i="12"/>
  <c r="B29" i="12" s="1"/>
  <c r="J28" i="12"/>
  <c r="A28" i="12"/>
  <c r="C28" i="12" s="1"/>
  <c r="J27" i="12"/>
  <c r="A27" i="12"/>
  <c r="C27" i="12" s="1"/>
  <c r="J26" i="12"/>
  <c r="A26" i="12"/>
  <c r="C26" i="12" s="1"/>
  <c r="J25" i="12"/>
  <c r="A25" i="12"/>
  <c r="B25" i="12" s="1"/>
  <c r="J24" i="12"/>
  <c r="A24" i="12"/>
  <c r="C24" i="12" s="1"/>
  <c r="J23" i="12"/>
  <c r="A23" i="12"/>
  <c r="C23" i="12" s="1"/>
  <c r="J22" i="12"/>
  <c r="A22" i="12"/>
  <c r="C22" i="12" s="1"/>
  <c r="J21" i="12"/>
  <c r="A21" i="12"/>
  <c r="B21" i="12" s="1"/>
  <c r="J20" i="12"/>
  <c r="A20" i="12"/>
  <c r="C20" i="12" s="1"/>
  <c r="J19" i="12"/>
  <c r="A19" i="12"/>
  <c r="C19" i="12" s="1"/>
  <c r="J18" i="12"/>
  <c r="A18" i="12"/>
  <c r="B18" i="12" s="1"/>
  <c r="J17" i="12"/>
  <c r="A17" i="12"/>
  <c r="B17" i="12" s="1"/>
  <c r="J16" i="12"/>
  <c r="A16" i="12"/>
  <c r="B16" i="12" s="1"/>
  <c r="J15" i="12"/>
  <c r="A15" i="12"/>
  <c r="C15" i="12" s="1"/>
  <c r="J14" i="12"/>
  <c r="A14" i="12"/>
  <c r="B14" i="12" s="1"/>
  <c r="J13" i="12"/>
  <c r="A13" i="12"/>
  <c r="B13" i="12" s="1"/>
  <c r="J12" i="12"/>
  <c r="A12" i="12"/>
  <c r="B12" i="12" s="1"/>
  <c r="J11" i="12"/>
  <c r="A11" i="12"/>
  <c r="C11" i="12" s="1"/>
  <c r="J10" i="12"/>
  <c r="A10" i="12"/>
  <c r="B10" i="12" s="1"/>
  <c r="J9" i="12"/>
  <c r="A9" i="12"/>
  <c r="B9" i="12" s="1"/>
  <c r="J8" i="12"/>
  <c r="A8" i="12"/>
  <c r="B8" i="12" s="1"/>
  <c r="J7" i="12"/>
  <c r="A7" i="12"/>
  <c r="C7" i="12" s="1"/>
  <c r="J6" i="12"/>
  <c r="A6" i="12"/>
  <c r="C6" i="12" s="1"/>
  <c r="AD72" i="11"/>
  <c r="Z72" i="11"/>
  <c r="Y72" i="11"/>
  <c r="AD71" i="11"/>
  <c r="Z71" i="11"/>
  <c r="Y71" i="11"/>
  <c r="AD70" i="11"/>
  <c r="Z70" i="11"/>
  <c r="Y70" i="11"/>
  <c r="AD69" i="11"/>
  <c r="Z69" i="11"/>
  <c r="Y69" i="11"/>
  <c r="AD68" i="11"/>
  <c r="Z68" i="11"/>
  <c r="Y68" i="11"/>
  <c r="AD67" i="11"/>
  <c r="Z67" i="11"/>
  <c r="Y67" i="11"/>
  <c r="AD66" i="11"/>
  <c r="Z66" i="11"/>
  <c r="Y66" i="11"/>
  <c r="AD65" i="11"/>
  <c r="Z65" i="11"/>
  <c r="Y65" i="11"/>
  <c r="AD64" i="11"/>
  <c r="Z64" i="11"/>
  <c r="Y64" i="11"/>
  <c r="AD63" i="11"/>
  <c r="Z63" i="11"/>
  <c r="Y63" i="11"/>
  <c r="AD62" i="11"/>
  <c r="Z62" i="11"/>
  <c r="Y62" i="11"/>
  <c r="AD61" i="11"/>
  <c r="Z61" i="11"/>
  <c r="Y61" i="11"/>
  <c r="AD60" i="11"/>
  <c r="Z60" i="11"/>
  <c r="Y60" i="11"/>
  <c r="AD59" i="11"/>
  <c r="Z59" i="11"/>
  <c r="Y59" i="11"/>
  <c r="AD58" i="11"/>
  <c r="Z58" i="11"/>
  <c r="Y58" i="11"/>
  <c r="AD57" i="11"/>
  <c r="Z57" i="11"/>
  <c r="Y57" i="11"/>
  <c r="AD56" i="11"/>
  <c r="Z56" i="11"/>
  <c r="Y56" i="11"/>
  <c r="AD55" i="11"/>
  <c r="Z55" i="11"/>
  <c r="Y55" i="11"/>
  <c r="AD54" i="11"/>
  <c r="Z54" i="11"/>
  <c r="Y54" i="11"/>
  <c r="AD53" i="11"/>
  <c r="Z53" i="11"/>
  <c r="Y53" i="11"/>
  <c r="K51" i="11"/>
  <c r="J50" i="11"/>
  <c r="A50" i="11"/>
  <c r="C50" i="11" s="1"/>
  <c r="J49" i="11"/>
  <c r="A49" i="11"/>
  <c r="J48" i="11"/>
  <c r="A48" i="11"/>
  <c r="C48" i="11" s="1"/>
  <c r="J47" i="11"/>
  <c r="A47" i="11"/>
  <c r="C47" i="11" s="1"/>
  <c r="J46" i="11"/>
  <c r="A46" i="11"/>
  <c r="C46" i="11" s="1"/>
  <c r="J45" i="11"/>
  <c r="A45" i="11"/>
  <c r="C45" i="11" s="1"/>
  <c r="J44" i="11"/>
  <c r="A44" i="11"/>
  <c r="C44" i="11" s="1"/>
  <c r="J43" i="11"/>
  <c r="A43" i="11"/>
  <c r="C43" i="11" s="1"/>
  <c r="J42" i="11"/>
  <c r="A42" i="11"/>
  <c r="C42" i="11" s="1"/>
  <c r="J41" i="11"/>
  <c r="A41" i="11"/>
  <c r="C41" i="11" s="1"/>
  <c r="J40" i="11"/>
  <c r="A40" i="11"/>
  <c r="C40" i="11" s="1"/>
  <c r="J39" i="11"/>
  <c r="A39" i="11"/>
  <c r="C39" i="11" s="1"/>
  <c r="J38" i="11"/>
  <c r="A38" i="11"/>
  <c r="C38" i="11" s="1"/>
  <c r="J37" i="11"/>
  <c r="A37" i="11"/>
  <c r="C37" i="11" s="1"/>
  <c r="J36" i="11"/>
  <c r="A36" i="11"/>
  <c r="C36" i="11" s="1"/>
  <c r="J35" i="11"/>
  <c r="A35" i="11"/>
  <c r="C35" i="11" s="1"/>
  <c r="J34" i="11"/>
  <c r="A34" i="11"/>
  <c r="C34" i="11" s="1"/>
  <c r="J33" i="11"/>
  <c r="A33" i="11"/>
  <c r="C33" i="11" s="1"/>
  <c r="J32" i="11"/>
  <c r="A32" i="11"/>
  <c r="C32" i="11" s="1"/>
  <c r="J31" i="11"/>
  <c r="A31" i="11"/>
  <c r="B31" i="11" s="1"/>
  <c r="J30" i="11"/>
  <c r="A30" i="11"/>
  <c r="C30" i="11" s="1"/>
  <c r="J29" i="11"/>
  <c r="A29" i="11"/>
  <c r="J28" i="11"/>
  <c r="A28" i="11"/>
  <c r="C28" i="11" s="1"/>
  <c r="J27" i="11"/>
  <c r="A27" i="11"/>
  <c r="B27" i="11" s="1"/>
  <c r="J26" i="11"/>
  <c r="A26" i="11"/>
  <c r="C26" i="11" s="1"/>
  <c r="J25" i="11"/>
  <c r="A25" i="11"/>
  <c r="J24" i="11"/>
  <c r="A24" i="11"/>
  <c r="J23" i="11"/>
  <c r="A23" i="11"/>
  <c r="J22" i="11"/>
  <c r="A22" i="11"/>
  <c r="J21" i="11"/>
  <c r="A21" i="11"/>
  <c r="J20" i="11"/>
  <c r="A20" i="11"/>
  <c r="J19" i="11"/>
  <c r="A19" i="11"/>
  <c r="J18" i="11"/>
  <c r="A18" i="11"/>
  <c r="J17" i="11"/>
  <c r="A17" i="11"/>
  <c r="J16" i="11"/>
  <c r="A16" i="11"/>
  <c r="J15" i="11"/>
  <c r="A15" i="11"/>
  <c r="J14" i="11"/>
  <c r="A14" i="11"/>
  <c r="J13" i="11"/>
  <c r="A13" i="11"/>
  <c r="J12" i="11"/>
  <c r="A12" i="11"/>
  <c r="J11" i="11"/>
  <c r="A11" i="11"/>
  <c r="C11" i="11" s="1"/>
  <c r="J10" i="11"/>
  <c r="A10" i="11"/>
  <c r="C10" i="11" s="1"/>
  <c r="J9" i="11"/>
  <c r="A9" i="11"/>
  <c r="C9" i="11" s="1"/>
  <c r="J8" i="11"/>
  <c r="A8" i="11"/>
  <c r="C8" i="11" s="1"/>
  <c r="J7" i="11"/>
  <c r="A7" i="11"/>
  <c r="C7" i="11" s="1"/>
  <c r="J6" i="11"/>
  <c r="A6" i="11"/>
  <c r="C6" i="11" s="1"/>
  <c r="AD72" i="10"/>
  <c r="Z72" i="10"/>
  <c r="Y72" i="10"/>
  <c r="AD71" i="10"/>
  <c r="Z71" i="10"/>
  <c r="Y71" i="10"/>
  <c r="AD70" i="10"/>
  <c r="Z70" i="10"/>
  <c r="Y70" i="10"/>
  <c r="AD69" i="10"/>
  <c r="Z69" i="10"/>
  <c r="Y69" i="10"/>
  <c r="AD68" i="10"/>
  <c r="Z68" i="10"/>
  <c r="Y68" i="10"/>
  <c r="AD67" i="10"/>
  <c r="Z67" i="10"/>
  <c r="Y67" i="10"/>
  <c r="AD66" i="10"/>
  <c r="Z66" i="10"/>
  <c r="Y66" i="10"/>
  <c r="AD65" i="10"/>
  <c r="Z65" i="10"/>
  <c r="Y65" i="10"/>
  <c r="AD64" i="10"/>
  <c r="Z64" i="10"/>
  <c r="Y64" i="10"/>
  <c r="AD63" i="10"/>
  <c r="Z63" i="10"/>
  <c r="Y63" i="10"/>
  <c r="AD62" i="10"/>
  <c r="Z62" i="10"/>
  <c r="Y62" i="10"/>
  <c r="AD61" i="10"/>
  <c r="Z61" i="10"/>
  <c r="Y61" i="10"/>
  <c r="AD60" i="10"/>
  <c r="Z60" i="10"/>
  <c r="Y60" i="10"/>
  <c r="AD59" i="10"/>
  <c r="Z59" i="10"/>
  <c r="Y59" i="10"/>
  <c r="AD58" i="10"/>
  <c r="Z58" i="10"/>
  <c r="Y58" i="10"/>
  <c r="AD57" i="10"/>
  <c r="Z57" i="10"/>
  <c r="Y57" i="10"/>
  <c r="AD56" i="10"/>
  <c r="Z56" i="10"/>
  <c r="Y56" i="10"/>
  <c r="AD55" i="10"/>
  <c r="Z55" i="10"/>
  <c r="Y55" i="10"/>
  <c r="AD54" i="10"/>
  <c r="Z54" i="10"/>
  <c r="Y54" i="10"/>
  <c r="AD53" i="10"/>
  <c r="Z53" i="10"/>
  <c r="Y53" i="10"/>
  <c r="K51" i="10"/>
  <c r="J50" i="10"/>
  <c r="A50" i="10"/>
  <c r="C50" i="10" s="1"/>
  <c r="J49" i="10"/>
  <c r="A49" i="10"/>
  <c r="C49" i="10" s="1"/>
  <c r="J48" i="10"/>
  <c r="A48" i="10"/>
  <c r="C48" i="10" s="1"/>
  <c r="J47" i="10"/>
  <c r="A47" i="10"/>
  <c r="C47" i="10" s="1"/>
  <c r="J46" i="10"/>
  <c r="A46" i="10"/>
  <c r="J45" i="10"/>
  <c r="A45" i="10"/>
  <c r="C45" i="10" s="1"/>
  <c r="J44" i="10"/>
  <c r="A44" i="10"/>
  <c r="B44" i="10" s="1"/>
  <c r="J43" i="10"/>
  <c r="A43" i="10"/>
  <c r="C43" i="10" s="1"/>
  <c r="J42" i="10"/>
  <c r="A42" i="10"/>
  <c r="C42" i="10" s="1"/>
  <c r="J41" i="10"/>
  <c r="A41" i="10"/>
  <c r="B41" i="10" s="1"/>
  <c r="J40" i="10"/>
  <c r="A40" i="10"/>
  <c r="C40" i="10" s="1"/>
  <c r="J39" i="10"/>
  <c r="A39" i="10"/>
  <c r="B39" i="10" s="1"/>
  <c r="J38" i="10"/>
  <c r="A38" i="10"/>
  <c r="B38" i="10" s="1"/>
  <c r="J37" i="10"/>
  <c r="A37" i="10"/>
  <c r="C37" i="10" s="1"/>
  <c r="J36" i="10"/>
  <c r="A36" i="10"/>
  <c r="C36" i="10" s="1"/>
  <c r="J35" i="10"/>
  <c r="A35" i="10"/>
  <c r="C35" i="10" s="1"/>
  <c r="J34" i="10"/>
  <c r="A34" i="10"/>
  <c r="C34" i="10" s="1"/>
  <c r="J33" i="10"/>
  <c r="A33" i="10"/>
  <c r="B33" i="10" s="1"/>
  <c r="J32" i="10"/>
  <c r="A32" i="10"/>
  <c r="C32" i="10" s="1"/>
  <c r="J31" i="10"/>
  <c r="A31" i="10"/>
  <c r="C31" i="10" s="1"/>
  <c r="J30" i="10"/>
  <c r="A30" i="10"/>
  <c r="B30" i="10" s="1"/>
  <c r="J29" i="10"/>
  <c r="A29" i="10"/>
  <c r="B29" i="10" s="1"/>
  <c r="J28" i="10"/>
  <c r="A28" i="10"/>
  <c r="B28" i="10" s="1"/>
  <c r="J27" i="10"/>
  <c r="A27" i="10"/>
  <c r="C27" i="10" s="1"/>
  <c r="J26" i="10"/>
  <c r="A26" i="10"/>
  <c r="B26" i="10" s="1"/>
  <c r="J25" i="10"/>
  <c r="A25" i="10"/>
  <c r="B25" i="10" s="1"/>
  <c r="J24" i="10"/>
  <c r="A24" i="10"/>
  <c r="B24" i="10" s="1"/>
  <c r="J23" i="10"/>
  <c r="A23" i="10"/>
  <c r="B23" i="10" s="1"/>
  <c r="J22" i="10"/>
  <c r="A22" i="10"/>
  <c r="B22" i="10" s="1"/>
  <c r="J21" i="10"/>
  <c r="A21" i="10"/>
  <c r="B21" i="10" s="1"/>
  <c r="J20" i="10"/>
  <c r="A20" i="10"/>
  <c r="B20" i="10" s="1"/>
  <c r="J19" i="10"/>
  <c r="A19" i="10"/>
  <c r="B19" i="10" s="1"/>
  <c r="J18" i="10"/>
  <c r="A18" i="10"/>
  <c r="B18" i="10" s="1"/>
  <c r="J17" i="10"/>
  <c r="A17" i="10"/>
  <c r="B17" i="10" s="1"/>
  <c r="J16" i="10"/>
  <c r="A16" i="10"/>
  <c r="B16" i="10" s="1"/>
  <c r="J15" i="10"/>
  <c r="A15" i="10"/>
  <c r="B15" i="10" s="1"/>
  <c r="J14" i="10"/>
  <c r="A14" i="10"/>
  <c r="B14" i="10" s="1"/>
  <c r="J13" i="10"/>
  <c r="A13" i="10"/>
  <c r="B13" i="10" s="1"/>
  <c r="J12" i="10"/>
  <c r="A12" i="10"/>
  <c r="B12" i="10" s="1"/>
  <c r="J11" i="10"/>
  <c r="A11" i="10"/>
  <c r="B11" i="10" s="1"/>
  <c r="J10" i="10"/>
  <c r="A10" i="10"/>
  <c r="B10" i="10" s="1"/>
  <c r="J9" i="10"/>
  <c r="A9" i="10"/>
  <c r="B9" i="10" s="1"/>
  <c r="J8" i="10"/>
  <c r="A8" i="10"/>
  <c r="B8" i="10" s="1"/>
  <c r="J7" i="10"/>
  <c r="A7" i="10"/>
  <c r="B7" i="10" s="1"/>
  <c r="J6" i="10"/>
  <c r="A6" i="10"/>
  <c r="B6" i="10" s="1"/>
  <c r="AD72" i="9"/>
  <c r="Z72" i="9"/>
  <c r="Y72" i="9"/>
  <c r="AD71" i="9"/>
  <c r="Z71" i="9"/>
  <c r="Y71" i="9"/>
  <c r="AD70" i="9"/>
  <c r="Z70" i="9"/>
  <c r="Y70" i="9"/>
  <c r="AD69" i="9"/>
  <c r="Z69" i="9"/>
  <c r="Y69" i="9"/>
  <c r="AD68" i="9"/>
  <c r="Z68" i="9"/>
  <c r="Y68" i="9"/>
  <c r="AD67" i="9"/>
  <c r="Z67" i="9"/>
  <c r="Y67" i="9"/>
  <c r="AD66" i="9"/>
  <c r="Z66" i="9"/>
  <c r="Y66" i="9"/>
  <c r="AD65" i="9"/>
  <c r="Z65" i="9"/>
  <c r="Y65" i="9"/>
  <c r="AD64" i="9"/>
  <c r="Z64" i="9"/>
  <c r="Y64" i="9"/>
  <c r="AD63" i="9"/>
  <c r="Z63" i="9"/>
  <c r="Y63" i="9"/>
  <c r="AD62" i="9"/>
  <c r="Z62" i="9"/>
  <c r="Y62" i="9"/>
  <c r="AD61" i="9"/>
  <c r="Z61" i="9"/>
  <c r="Y61" i="9"/>
  <c r="AD60" i="9"/>
  <c r="Z60" i="9"/>
  <c r="Y60" i="9"/>
  <c r="AD59" i="9"/>
  <c r="Z59" i="9"/>
  <c r="Y59" i="9"/>
  <c r="AD58" i="9"/>
  <c r="Z58" i="9"/>
  <c r="Y58" i="9"/>
  <c r="AD57" i="9"/>
  <c r="Z57" i="9"/>
  <c r="Y57" i="9"/>
  <c r="AD56" i="9"/>
  <c r="Z56" i="9"/>
  <c r="Y56" i="9"/>
  <c r="AD55" i="9"/>
  <c r="Z55" i="9"/>
  <c r="Y55" i="9"/>
  <c r="AD54" i="9"/>
  <c r="Z54" i="9"/>
  <c r="Y54" i="9"/>
  <c r="AD53" i="9"/>
  <c r="Z53" i="9"/>
  <c r="Y53" i="9"/>
  <c r="K51" i="9"/>
  <c r="J50" i="9"/>
  <c r="A50" i="9"/>
  <c r="B50" i="9" s="1"/>
  <c r="J49" i="9"/>
  <c r="A49" i="9"/>
  <c r="B49" i="9" s="1"/>
  <c r="J48" i="9"/>
  <c r="A48" i="9"/>
  <c r="B48" i="9" s="1"/>
  <c r="J47" i="9"/>
  <c r="A47" i="9"/>
  <c r="B47" i="9" s="1"/>
  <c r="J46" i="9"/>
  <c r="A46" i="9"/>
  <c r="B46" i="9" s="1"/>
  <c r="J45" i="9"/>
  <c r="A45" i="9"/>
  <c r="B45" i="9" s="1"/>
  <c r="J44" i="9"/>
  <c r="A44" i="9"/>
  <c r="B44" i="9" s="1"/>
  <c r="J43" i="9"/>
  <c r="A43" i="9"/>
  <c r="B43" i="9" s="1"/>
  <c r="J42" i="9"/>
  <c r="A42" i="9"/>
  <c r="B42" i="9" s="1"/>
  <c r="J41" i="9"/>
  <c r="A41" i="9"/>
  <c r="B41" i="9" s="1"/>
  <c r="J40" i="9"/>
  <c r="A40" i="9"/>
  <c r="B40" i="9" s="1"/>
  <c r="J39" i="9"/>
  <c r="A39" i="9"/>
  <c r="B39" i="9" s="1"/>
  <c r="J38" i="9"/>
  <c r="A38" i="9"/>
  <c r="J37" i="9"/>
  <c r="A37" i="9"/>
  <c r="B37" i="9" s="1"/>
  <c r="J36" i="9"/>
  <c r="A36" i="9"/>
  <c r="J35" i="9"/>
  <c r="A35" i="9"/>
  <c r="B35" i="9" s="1"/>
  <c r="J34" i="9"/>
  <c r="A34" i="9"/>
  <c r="B34" i="9" s="1"/>
  <c r="J33" i="9"/>
  <c r="A33" i="9"/>
  <c r="C33" i="9" s="1"/>
  <c r="J32" i="9"/>
  <c r="A32" i="9"/>
  <c r="B32" i="9" s="1"/>
  <c r="J31" i="9"/>
  <c r="A31" i="9"/>
  <c r="C31" i="9" s="1"/>
  <c r="J30" i="9"/>
  <c r="A30" i="9"/>
  <c r="B30" i="9" s="1"/>
  <c r="J29" i="9"/>
  <c r="A29" i="9"/>
  <c r="B29" i="9" s="1"/>
  <c r="J28" i="9"/>
  <c r="A28" i="9"/>
  <c r="C28" i="9" s="1"/>
  <c r="J27" i="9"/>
  <c r="A27" i="9"/>
  <c r="J26" i="9"/>
  <c r="A26" i="9"/>
  <c r="B26" i="9" s="1"/>
  <c r="J25" i="9"/>
  <c r="A25" i="9"/>
  <c r="C25" i="9" s="1"/>
  <c r="J24" i="9"/>
  <c r="A24" i="9"/>
  <c r="C24" i="9" s="1"/>
  <c r="J23" i="9"/>
  <c r="A23" i="9"/>
  <c r="C23" i="9" s="1"/>
  <c r="J22" i="9"/>
  <c r="A22" i="9"/>
  <c r="C22" i="9" s="1"/>
  <c r="J21" i="9"/>
  <c r="A21" i="9"/>
  <c r="C21" i="9" s="1"/>
  <c r="J20" i="9"/>
  <c r="A20" i="9"/>
  <c r="C20" i="9" s="1"/>
  <c r="J19" i="9"/>
  <c r="A19" i="9"/>
  <c r="C19" i="9" s="1"/>
  <c r="J18" i="9"/>
  <c r="A18" i="9"/>
  <c r="C18" i="9" s="1"/>
  <c r="J17" i="9"/>
  <c r="A17" i="9"/>
  <c r="C17" i="9" s="1"/>
  <c r="J16" i="9"/>
  <c r="A16" i="9"/>
  <c r="C16" i="9" s="1"/>
  <c r="J15" i="9"/>
  <c r="A15" i="9"/>
  <c r="C15" i="9" s="1"/>
  <c r="J14" i="9"/>
  <c r="A14" i="9"/>
  <c r="C14" i="9" s="1"/>
  <c r="J13" i="9"/>
  <c r="A13" i="9"/>
  <c r="C13" i="9" s="1"/>
  <c r="J12" i="9"/>
  <c r="A12" i="9"/>
  <c r="C12" i="9" s="1"/>
  <c r="J11" i="9"/>
  <c r="A11" i="9"/>
  <c r="C11" i="9" s="1"/>
  <c r="J10" i="9"/>
  <c r="A10" i="9"/>
  <c r="C10" i="9" s="1"/>
  <c r="J9" i="9"/>
  <c r="A9" i="9"/>
  <c r="C9" i="9" s="1"/>
  <c r="J8" i="9"/>
  <c r="A8" i="9"/>
  <c r="C8" i="9" s="1"/>
  <c r="J7" i="9"/>
  <c r="A7" i="9"/>
  <c r="C7" i="9" s="1"/>
  <c r="J6" i="9"/>
  <c r="A6" i="9"/>
  <c r="C6" i="9" s="1"/>
  <c r="AD72" i="8"/>
  <c r="Z72" i="8"/>
  <c r="Y72" i="8"/>
  <c r="AD71" i="8"/>
  <c r="Z71" i="8"/>
  <c r="Y71" i="8"/>
  <c r="AD70" i="8"/>
  <c r="Z70" i="8"/>
  <c r="Y70" i="8"/>
  <c r="AD69" i="8"/>
  <c r="Z69" i="8"/>
  <c r="Y69" i="8"/>
  <c r="AD68" i="8"/>
  <c r="Z68" i="8"/>
  <c r="Y68" i="8"/>
  <c r="AD67" i="8"/>
  <c r="Z67" i="8"/>
  <c r="Y67" i="8"/>
  <c r="AD66" i="8"/>
  <c r="Z66" i="8"/>
  <c r="Y66" i="8"/>
  <c r="AD65" i="8"/>
  <c r="Z65" i="8"/>
  <c r="Y65" i="8"/>
  <c r="AD64" i="8"/>
  <c r="Z64" i="8"/>
  <c r="Y64" i="8"/>
  <c r="AD63" i="8"/>
  <c r="Z63" i="8"/>
  <c r="Y63" i="8"/>
  <c r="AD62" i="8"/>
  <c r="Z62" i="8"/>
  <c r="Y62" i="8"/>
  <c r="AD61" i="8"/>
  <c r="Z61" i="8"/>
  <c r="Y61" i="8"/>
  <c r="AD60" i="8"/>
  <c r="Z60" i="8"/>
  <c r="Y60" i="8"/>
  <c r="AD59" i="8"/>
  <c r="Z59" i="8"/>
  <c r="Y59" i="8"/>
  <c r="AD58" i="8"/>
  <c r="Z58" i="8"/>
  <c r="Y58" i="8"/>
  <c r="AD57" i="8"/>
  <c r="Z57" i="8"/>
  <c r="Y57" i="8"/>
  <c r="AD56" i="8"/>
  <c r="Z56" i="8"/>
  <c r="Y56" i="8"/>
  <c r="AD55" i="8"/>
  <c r="Z55" i="8"/>
  <c r="Y55" i="8"/>
  <c r="AD54" i="8"/>
  <c r="Z54" i="8"/>
  <c r="Y54" i="8"/>
  <c r="AD53" i="8"/>
  <c r="Z53" i="8"/>
  <c r="Y53" i="8"/>
  <c r="K51" i="8"/>
  <c r="J50" i="8"/>
  <c r="A50" i="8"/>
  <c r="C50" i="8" s="1"/>
  <c r="J49" i="8"/>
  <c r="A49" i="8"/>
  <c r="C49" i="8" s="1"/>
  <c r="J48" i="8"/>
  <c r="A48" i="8"/>
  <c r="C48" i="8" s="1"/>
  <c r="J47" i="8"/>
  <c r="A47" i="8"/>
  <c r="C47" i="8" s="1"/>
  <c r="J46" i="8"/>
  <c r="A46" i="8"/>
  <c r="C46" i="8" s="1"/>
  <c r="J45" i="8"/>
  <c r="A45" i="8"/>
  <c r="C45" i="8" s="1"/>
  <c r="J44" i="8"/>
  <c r="A44" i="8"/>
  <c r="C44" i="8" s="1"/>
  <c r="J43" i="8"/>
  <c r="A43" i="8"/>
  <c r="C43" i="8" s="1"/>
  <c r="J42" i="8"/>
  <c r="A42" i="8"/>
  <c r="C42" i="8" s="1"/>
  <c r="J41" i="8"/>
  <c r="A41" i="8"/>
  <c r="C41" i="8" s="1"/>
  <c r="J40" i="8"/>
  <c r="A40" i="8"/>
  <c r="C40" i="8" s="1"/>
  <c r="J39" i="8"/>
  <c r="A39" i="8"/>
  <c r="C39" i="8" s="1"/>
  <c r="J38" i="8"/>
  <c r="A38" i="8"/>
  <c r="C38" i="8" s="1"/>
  <c r="J37" i="8"/>
  <c r="A37" i="8"/>
  <c r="C37" i="8" s="1"/>
  <c r="J36" i="8"/>
  <c r="A36" i="8"/>
  <c r="C36" i="8" s="1"/>
  <c r="J35" i="8"/>
  <c r="A35" i="8"/>
  <c r="C35" i="8" s="1"/>
  <c r="J34" i="8"/>
  <c r="A34" i="8"/>
  <c r="C34" i="8" s="1"/>
  <c r="J33" i="8"/>
  <c r="A33" i="8"/>
  <c r="B33" i="8" s="1"/>
  <c r="J32" i="8"/>
  <c r="A32" i="8"/>
  <c r="C32" i="8" s="1"/>
  <c r="J31" i="8"/>
  <c r="A31" i="8"/>
  <c r="C31" i="8" s="1"/>
  <c r="J30" i="8"/>
  <c r="A30" i="8"/>
  <c r="B30" i="8" s="1"/>
  <c r="J29" i="8"/>
  <c r="A29" i="8"/>
  <c r="C29" i="8" s="1"/>
  <c r="J28" i="8"/>
  <c r="A28" i="8"/>
  <c r="C28" i="8" s="1"/>
  <c r="J27" i="8"/>
  <c r="A27" i="8"/>
  <c r="B27" i="8" s="1"/>
  <c r="J26" i="8"/>
  <c r="A26" i="8"/>
  <c r="B26" i="8" s="1"/>
  <c r="J25" i="8"/>
  <c r="A25" i="8"/>
  <c r="C25" i="8" s="1"/>
  <c r="J24" i="8"/>
  <c r="A24" i="8"/>
  <c r="C24" i="8" s="1"/>
  <c r="J23" i="8"/>
  <c r="A23" i="8"/>
  <c r="C23" i="8" s="1"/>
  <c r="J22" i="8"/>
  <c r="A22" i="8"/>
  <c r="C22" i="8" s="1"/>
  <c r="J21" i="8"/>
  <c r="A21" i="8"/>
  <c r="C21" i="8" s="1"/>
  <c r="J20" i="8"/>
  <c r="A20" i="8"/>
  <c r="C20" i="8" s="1"/>
  <c r="J19" i="8"/>
  <c r="A19" i="8"/>
  <c r="C19" i="8" s="1"/>
  <c r="J18" i="8"/>
  <c r="A18" i="8"/>
  <c r="C18" i="8" s="1"/>
  <c r="J17" i="8"/>
  <c r="A17" i="8"/>
  <c r="C17" i="8" s="1"/>
  <c r="J16" i="8"/>
  <c r="A16" i="8"/>
  <c r="C16" i="8" s="1"/>
  <c r="J15" i="8"/>
  <c r="A15" i="8"/>
  <c r="C15" i="8" s="1"/>
  <c r="J14" i="8"/>
  <c r="A14" i="8"/>
  <c r="C14" i="8" s="1"/>
  <c r="J13" i="8"/>
  <c r="A13" i="8"/>
  <c r="C13" i="8" s="1"/>
  <c r="J12" i="8"/>
  <c r="A12" i="8"/>
  <c r="C12" i="8" s="1"/>
  <c r="J11" i="8"/>
  <c r="A11" i="8"/>
  <c r="J10" i="8"/>
  <c r="A10" i="8"/>
  <c r="J9" i="8"/>
  <c r="A9" i="8"/>
  <c r="J8" i="8"/>
  <c r="A8" i="8"/>
  <c r="J7" i="8"/>
  <c r="A7" i="8"/>
  <c r="J6" i="8"/>
  <c r="A6" i="8"/>
  <c r="AD72" i="7"/>
  <c r="Z72" i="7"/>
  <c r="Y72" i="7"/>
  <c r="AD71" i="7"/>
  <c r="Z71" i="7"/>
  <c r="Y71" i="7"/>
  <c r="AD70" i="7"/>
  <c r="Z70" i="7"/>
  <c r="Y70" i="7"/>
  <c r="AD69" i="7"/>
  <c r="Z69" i="7"/>
  <c r="Y69" i="7"/>
  <c r="AD68" i="7"/>
  <c r="Z68" i="7"/>
  <c r="Y68" i="7"/>
  <c r="AD67" i="7"/>
  <c r="Z67" i="7"/>
  <c r="Y67" i="7"/>
  <c r="AD66" i="7"/>
  <c r="Z66" i="7"/>
  <c r="Y66" i="7"/>
  <c r="AD65" i="7"/>
  <c r="Z65" i="7"/>
  <c r="Y65" i="7"/>
  <c r="AD64" i="7"/>
  <c r="Z64" i="7"/>
  <c r="Y64" i="7"/>
  <c r="AD63" i="7"/>
  <c r="Z63" i="7"/>
  <c r="Y63" i="7"/>
  <c r="AD62" i="7"/>
  <c r="Z62" i="7"/>
  <c r="Y62" i="7"/>
  <c r="AD61" i="7"/>
  <c r="Z61" i="7"/>
  <c r="Y61" i="7"/>
  <c r="AD60" i="7"/>
  <c r="Z60" i="7"/>
  <c r="Y60" i="7"/>
  <c r="AD59" i="7"/>
  <c r="Z59" i="7"/>
  <c r="Y59" i="7"/>
  <c r="AD58" i="7"/>
  <c r="Z58" i="7"/>
  <c r="Y58" i="7"/>
  <c r="AD57" i="7"/>
  <c r="Z57" i="7"/>
  <c r="Y57" i="7"/>
  <c r="AD56" i="7"/>
  <c r="Z56" i="7"/>
  <c r="Y56" i="7"/>
  <c r="AD55" i="7"/>
  <c r="Z55" i="7"/>
  <c r="Y55" i="7"/>
  <c r="AD54" i="7"/>
  <c r="Z54" i="7"/>
  <c r="Y54" i="7"/>
  <c r="AD53" i="7"/>
  <c r="Z53" i="7"/>
  <c r="Y53" i="7"/>
  <c r="K51" i="7"/>
  <c r="J50" i="7"/>
  <c r="A50" i="7"/>
  <c r="C50" i="7" s="1"/>
  <c r="J49" i="7"/>
  <c r="A49" i="7"/>
  <c r="J48" i="7"/>
  <c r="A48" i="7"/>
  <c r="J47" i="7"/>
  <c r="A47" i="7"/>
  <c r="C47" i="7" s="1"/>
  <c r="J46" i="7"/>
  <c r="A46" i="7"/>
  <c r="C46" i="7" s="1"/>
  <c r="J45" i="7"/>
  <c r="A45" i="7"/>
  <c r="C45" i="7" s="1"/>
  <c r="J44" i="7"/>
  <c r="A44" i="7"/>
  <c r="C44" i="7" s="1"/>
  <c r="J43" i="7"/>
  <c r="A43" i="7"/>
  <c r="C43" i="7" s="1"/>
  <c r="J42" i="7"/>
  <c r="A42" i="7"/>
  <c r="C42" i="7" s="1"/>
  <c r="J41" i="7"/>
  <c r="A41" i="7"/>
  <c r="C41" i="7" s="1"/>
  <c r="J40" i="7"/>
  <c r="A40" i="7"/>
  <c r="C40" i="7" s="1"/>
  <c r="J39" i="7"/>
  <c r="A39" i="7"/>
  <c r="C39" i="7" s="1"/>
  <c r="J38" i="7"/>
  <c r="A38" i="7"/>
  <c r="C38" i="7" s="1"/>
  <c r="J37" i="7"/>
  <c r="A37" i="7"/>
  <c r="C37" i="7" s="1"/>
  <c r="J36" i="7"/>
  <c r="A36" i="7"/>
  <c r="C36" i="7" s="1"/>
  <c r="J35" i="7"/>
  <c r="A35" i="7"/>
  <c r="C35" i="7" s="1"/>
  <c r="J34" i="7"/>
  <c r="A34" i="7"/>
  <c r="C34" i="7" s="1"/>
  <c r="J33" i="7"/>
  <c r="A33" i="7"/>
  <c r="J32" i="7"/>
  <c r="A32" i="7"/>
  <c r="J31" i="7"/>
  <c r="A31" i="7"/>
  <c r="J30" i="7"/>
  <c r="A30" i="7"/>
  <c r="C30" i="7" s="1"/>
  <c r="J29" i="7"/>
  <c r="A29" i="7"/>
  <c r="C29" i="7" s="1"/>
  <c r="J28" i="7"/>
  <c r="A28" i="7"/>
  <c r="J27" i="7"/>
  <c r="A27" i="7"/>
  <c r="J26" i="7"/>
  <c r="A26" i="7"/>
  <c r="B26" i="7" s="1"/>
  <c r="J25" i="7"/>
  <c r="A25" i="7"/>
  <c r="J24" i="7"/>
  <c r="A24" i="7"/>
  <c r="J23" i="7"/>
  <c r="A23" i="7"/>
  <c r="J22" i="7"/>
  <c r="A22" i="7"/>
  <c r="J21" i="7"/>
  <c r="A21" i="7"/>
  <c r="J20" i="7"/>
  <c r="A20" i="7"/>
  <c r="J19" i="7"/>
  <c r="A19" i="7"/>
  <c r="J18" i="7"/>
  <c r="A18" i="7"/>
  <c r="J17" i="7"/>
  <c r="A17" i="7"/>
  <c r="J16" i="7"/>
  <c r="A16" i="7"/>
  <c r="J15" i="7"/>
  <c r="A15" i="7"/>
  <c r="J14" i="7"/>
  <c r="A14" i="7"/>
  <c r="J13" i="7"/>
  <c r="A13" i="7"/>
  <c r="J12" i="7"/>
  <c r="A12" i="7"/>
  <c r="J11" i="7"/>
  <c r="A11" i="7"/>
  <c r="J10" i="7"/>
  <c r="A10" i="7"/>
  <c r="J9" i="7"/>
  <c r="A9" i="7"/>
  <c r="J8" i="7"/>
  <c r="A8" i="7"/>
  <c r="C8" i="7" s="1"/>
  <c r="J7" i="7"/>
  <c r="A7" i="7"/>
  <c r="C7" i="7" s="1"/>
  <c r="J6" i="7"/>
  <c r="A6" i="7"/>
  <c r="C6" i="7" s="1"/>
  <c r="AD72" i="6"/>
  <c r="Z72" i="6"/>
  <c r="Y72" i="6"/>
  <c r="AD71" i="6"/>
  <c r="Z71" i="6"/>
  <c r="Y71" i="6"/>
  <c r="AD70" i="6"/>
  <c r="Z70" i="6"/>
  <c r="Y70" i="6"/>
  <c r="AD69" i="6"/>
  <c r="Z69" i="6"/>
  <c r="Y69" i="6"/>
  <c r="AD68" i="6"/>
  <c r="Z68" i="6"/>
  <c r="Y68" i="6"/>
  <c r="AD67" i="6"/>
  <c r="Z67" i="6"/>
  <c r="Y67" i="6"/>
  <c r="AD66" i="6"/>
  <c r="Z66" i="6"/>
  <c r="Y66" i="6"/>
  <c r="AD65" i="6"/>
  <c r="Z65" i="6"/>
  <c r="Y65" i="6"/>
  <c r="AD64" i="6"/>
  <c r="Z64" i="6"/>
  <c r="Y64" i="6"/>
  <c r="AD63" i="6"/>
  <c r="Z63" i="6"/>
  <c r="Y63" i="6"/>
  <c r="AD62" i="6"/>
  <c r="Z62" i="6"/>
  <c r="Y62" i="6"/>
  <c r="AD61" i="6"/>
  <c r="Z61" i="6"/>
  <c r="Y61" i="6"/>
  <c r="AD60" i="6"/>
  <c r="Z60" i="6"/>
  <c r="Y60" i="6"/>
  <c r="AD59" i="6"/>
  <c r="Z59" i="6"/>
  <c r="Y59" i="6"/>
  <c r="AD58" i="6"/>
  <c r="Z58" i="6"/>
  <c r="Y58" i="6"/>
  <c r="AD57" i="6"/>
  <c r="Z57" i="6"/>
  <c r="Y57" i="6"/>
  <c r="AD56" i="6"/>
  <c r="Z56" i="6"/>
  <c r="Y56" i="6"/>
  <c r="AD55" i="6"/>
  <c r="Z55" i="6"/>
  <c r="Y55" i="6"/>
  <c r="AD54" i="6"/>
  <c r="Z54" i="6"/>
  <c r="Y54" i="6"/>
  <c r="AD53" i="6"/>
  <c r="Z53" i="6"/>
  <c r="Y53" i="6"/>
  <c r="K51" i="6"/>
  <c r="J50" i="6"/>
  <c r="A50" i="6"/>
  <c r="J49" i="6"/>
  <c r="A49" i="6"/>
  <c r="J48" i="6"/>
  <c r="A48" i="6"/>
  <c r="B48" i="6" s="1"/>
  <c r="J47" i="6"/>
  <c r="A47" i="6"/>
  <c r="J46" i="6"/>
  <c r="A46" i="6"/>
  <c r="B46" i="6" s="1"/>
  <c r="J45" i="6"/>
  <c r="A45" i="6"/>
  <c r="B45" i="6" s="1"/>
  <c r="J44" i="6"/>
  <c r="A44" i="6"/>
  <c r="B44" i="6" s="1"/>
  <c r="J43" i="6"/>
  <c r="A43" i="6"/>
  <c r="B43" i="6" s="1"/>
  <c r="J42" i="6"/>
  <c r="A42" i="6"/>
  <c r="B42" i="6" s="1"/>
  <c r="J41" i="6"/>
  <c r="A41" i="6"/>
  <c r="B41" i="6" s="1"/>
  <c r="J40" i="6"/>
  <c r="A40" i="6"/>
  <c r="B40" i="6" s="1"/>
  <c r="J39" i="6"/>
  <c r="A39" i="6"/>
  <c r="B39" i="6" s="1"/>
  <c r="J38" i="6"/>
  <c r="A38" i="6"/>
  <c r="B38" i="6" s="1"/>
  <c r="J37" i="6"/>
  <c r="A37" i="6"/>
  <c r="B37" i="6" s="1"/>
  <c r="J36" i="6"/>
  <c r="A36" i="6"/>
  <c r="B36" i="6" s="1"/>
  <c r="J35" i="6"/>
  <c r="A35" i="6"/>
  <c r="B35" i="6" s="1"/>
  <c r="J34" i="6"/>
  <c r="A34" i="6"/>
  <c r="B34" i="6" s="1"/>
  <c r="J33" i="6"/>
  <c r="A33" i="6"/>
  <c r="C33" i="6" s="1"/>
  <c r="J32" i="6"/>
  <c r="A32" i="6"/>
  <c r="B32" i="6" s="1"/>
  <c r="J31" i="6"/>
  <c r="A31" i="6"/>
  <c r="C31" i="6" s="1"/>
  <c r="J30" i="6"/>
  <c r="A30" i="6"/>
  <c r="J29" i="6"/>
  <c r="A29" i="6"/>
  <c r="B29" i="6" s="1"/>
  <c r="J28" i="6"/>
  <c r="A28" i="6"/>
  <c r="C28" i="6" s="1"/>
  <c r="J27" i="6"/>
  <c r="A27" i="6"/>
  <c r="C27" i="6" s="1"/>
  <c r="J26" i="6"/>
  <c r="A26" i="6"/>
  <c r="C26" i="6" s="1"/>
  <c r="J25" i="6"/>
  <c r="A25" i="6"/>
  <c r="C25" i="6" s="1"/>
  <c r="J24" i="6"/>
  <c r="A24" i="6"/>
  <c r="B24" i="6" s="1"/>
  <c r="J23" i="6"/>
  <c r="A23" i="6"/>
  <c r="J22" i="6"/>
  <c r="A22" i="6"/>
  <c r="C22" i="6" s="1"/>
  <c r="J21" i="6"/>
  <c r="A21" i="6"/>
  <c r="C21" i="6" s="1"/>
  <c r="J20" i="6"/>
  <c r="A20" i="6"/>
  <c r="B20" i="6" s="1"/>
  <c r="J19" i="6"/>
  <c r="A19" i="6"/>
  <c r="J18" i="6"/>
  <c r="A18" i="6"/>
  <c r="J17" i="6"/>
  <c r="A17" i="6"/>
  <c r="J16" i="6"/>
  <c r="A16" i="6"/>
  <c r="J15" i="6"/>
  <c r="A15" i="6"/>
  <c r="J14" i="6"/>
  <c r="A14" i="6"/>
  <c r="J13" i="6"/>
  <c r="A13" i="6"/>
  <c r="J12" i="6"/>
  <c r="A12" i="6"/>
  <c r="J11" i="6"/>
  <c r="A11" i="6"/>
  <c r="J10" i="6"/>
  <c r="A10" i="6"/>
  <c r="J9" i="6"/>
  <c r="A9" i="6"/>
  <c r="J8" i="6"/>
  <c r="A8" i="6"/>
  <c r="J7" i="6"/>
  <c r="A7" i="6"/>
  <c r="J6" i="6"/>
  <c r="A6" i="6"/>
  <c r="AD72" i="5"/>
  <c r="Z72" i="5"/>
  <c r="Y72" i="5"/>
  <c r="AD71" i="5"/>
  <c r="Z71" i="5"/>
  <c r="Y71" i="5"/>
  <c r="AD70" i="5"/>
  <c r="Z70" i="5"/>
  <c r="Y70" i="5"/>
  <c r="AD69" i="5"/>
  <c r="Z69" i="5"/>
  <c r="Y69" i="5"/>
  <c r="AD68" i="5"/>
  <c r="Z68" i="5"/>
  <c r="Y68" i="5"/>
  <c r="AD67" i="5"/>
  <c r="Z67" i="5"/>
  <c r="Y67" i="5"/>
  <c r="AD66" i="5"/>
  <c r="Z66" i="5"/>
  <c r="Y66" i="5"/>
  <c r="AD65" i="5"/>
  <c r="Z65" i="5"/>
  <c r="Y65" i="5"/>
  <c r="AD64" i="5"/>
  <c r="Z64" i="5"/>
  <c r="Y64" i="5"/>
  <c r="AD63" i="5"/>
  <c r="Z63" i="5"/>
  <c r="Y63" i="5"/>
  <c r="AD62" i="5"/>
  <c r="Z62" i="5"/>
  <c r="Y62" i="5"/>
  <c r="AD61" i="5"/>
  <c r="Z61" i="5"/>
  <c r="Y61" i="5"/>
  <c r="AD60" i="5"/>
  <c r="Z60" i="5"/>
  <c r="Y60" i="5"/>
  <c r="AD59" i="5"/>
  <c r="Z59" i="5"/>
  <c r="Y59" i="5"/>
  <c r="AD58" i="5"/>
  <c r="Z58" i="5"/>
  <c r="Y58" i="5"/>
  <c r="AD57" i="5"/>
  <c r="Z57" i="5"/>
  <c r="Y57" i="5"/>
  <c r="AD56" i="5"/>
  <c r="Z56" i="5"/>
  <c r="Y56" i="5"/>
  <c r="AD55" i="5"/>
  <c r="Z55" i="5"/>
  <c r="Y55" i="5"/>
  <c r="AD54" i="5"/>
  <c r="Z54" i="5"/>
  <c r="Y54" i="5"/>
  <c r="AD53" i="5"/>
  <c r="Z53" i="5"/>
  <c r="Y53" i="5"/>
  <c r="K51" i="5"/>
  <c r="J50" i="5"/>
  <c r="A50" i="5"/>
  <c r="B50" i="5" s="1"/>
  <c r="J49" i="5"/>
  <c r="A49" i="5"/>
  <c r="J48" i="5"/>
  <c r="A48" i="5"/>
  <c r="B48" i="5" s="1"/>
  <c r="J47" i="5"/>
  <c r="A47" i="5"/>
  <c r="B47" i="5" s="1"/>
  <c r="J46" i="5"/>
  <c r="A46" i="5"/>
  <c r="B46" i="5" s="1"/>
  <c r="J45" i="5"/>
  <c r="A45" i="5"/>
  <c r="J44" i="5"/>
  <c r="A44" i="5"/>
  <c r="B44" i="5" s="1"/>
  <c r="J43" i="5"/>
  <c r="A43" i="5"/>
  <c r="B43" i="5" s="1"/>
  <c r="J42" i="5"/>
  <c r="A42" i="5"/>
  <c r="B42" i="5" s="1"/>
  <c r="J41" i="5"/>
  <c r="A41" i="5"/>
  <c r="B41" i="5" s="1"/>
  <c r="J40" i="5"/>
  <c r="A40" i="5"/>
  <c r="B40" i="5" s="1"/>
  <c r="J39" i="5"/>
  <c r="A39" i="5"/>
  <c r="B39" i="5" s="1"/>
  <c r="J38" i="5"/>
  <c r="A38" i="5"/>
  <c r="J37" i="5"/>
  <c r="A37" i="5"/>
  <c r="J36" i="5"/>
  <c r="A36" i="5"/>
  <c r="J35" i="5"/>
  <c r="A35" i="5"/>
  <c r="J34" i="5"/>
  <c r="A34" i="5"/>
  <c r="J33" i="5"/>
  <c r="A33" i="5"/>
  <c r="J32" i="5"/>
  <c r="A32" i="5"/>
  <c r="B32" i="5" s="1"/>
  <c r="J31" i="5"/>
  <c r="A31" i="5"/>
  <c r="C31" i="5" s="1"/>
  <c r="J30" i="5"/>
  <c r="A30" i="5"/>
  <c r="J29" i="5"/>
  <c r="A29" i="5"/>
  <c r="J28" i="5"/>
  <c r="A28" i="5"/>
  <c r="C28" i="5" s="1"/>
  <c r="J27" i="5"/>
  <c r="A27" i="5"/>
  <c r="C27" i="5" s="1"/>
  <c r="J26" i="5"/>
  <c r="A26" i="5"/>
  <c r="C26" i="5" s="1"/>
  <c r="J25" i="5"/>
  <c r="A25" i="5"/>
  <c r="J24" i="5"/>
  <c r="A24" i="5"/>
  <c r="J23" i="5"/>
  <c r="A23" i="5"/>
  <c r="J22" i="5"/>
  <c r="A22" i="5"/>
  <c r="J21" i="5"/>
  <c r="A21" i="5"/>
  <c r="J20" i="5"/>
  <c r="A20" i="5"/>
  <c r="J19" i="5"/>
  <c r="A19" i="5"/>
  <c r="J18" i="5"/>
  <c r="A18" i="5"/>
  <c r="J17" i="5"/>
  <c r="A17" i="5"/>
  <c r="J16" i="5"/>
  <c r="A16" i="5"/>
  <c r="J15" i="5"/>
  <c r="A15" i="5"/>
  <c r="J14" i="5"/>
  <c r="A14" i="5"/>
  <c r="J13" i="5"/>
  <c r="A13" i="5"/>
  <c r="J12" i="5"/>
  <c r="A12" i="5"/>
  <c r="J11" i="5"/>
  <c r="A11" i="5"/>
  <c r="C11" i="5" s="1"/>
  <c r="J10" i="5"/>
  <c r="A10" i="5"/>
  <c r="C10" i="5" s="1"/>
  <c r="J9" i="5"/>
  <c r="A9" i="5"/>
  <c r="C9" i="5" s="1"/>
  <c r="J8" i="5"/>
  <c r="A8" i="5"/>
  <c r="C8" i="5" s="1"/>
  <c r="J7" i="5"/>
  <c r="A7" i="5"/>
  <c r="C7" i="5" s="1"/>
  <c r="J6" i="5"/>
  <c r="A6" i="5"/>
  <c r="C6" i="5" s="1"/>
  <c r="AD72" i="4"/>
  <c r="Z72" i="4"/>
  <c r="Y72" i="4"/>
  <c r="AD71" i="4"/>
  <c r="Z71" i="4"/>
  <c r="Y71" i="4"/>
  <c r="AD70" i="4"/>
  <c r="Z70" i="4"/>
  <c r="Y70" i="4"/>
  <c r="AD69" i="4"/>
  <c r="Z69" i="4"/>
  <c r="Y69" i="4"/>
  <c r="AD68" i="4"/>
  <c r="Z68" i="4"/>
  <c r="Y68" i="4"/>
  <c r="AD67" i="4"/>
  <c r="Z67" i="4"/>
  <c r="Y67" i="4"/>
  <c r="AD66" i="4"/>
  <c r="Z66" i="4"/>
  <c r="Y66" i="4"/>
  <c r="AD65" i="4"/>
  <c r="Z65" i="4"/>
  <c r="Y65" i="4"/>
  <c r="AD64" i="4"/>
  <c r="Z64" i="4"/>
  <c r="Y64" i="4"/>
  <c r="AD63" i="4"/>
  <c r="Z63" i="4"/>
  <c r="Y63" i="4"/>
  <c r="AD62" i="4"/>
  <c r="Z62" i="4"/>
  <c r="Y62" i="4"/>
  <c r="AD61" i="4"/>
  <c r="Z61" i="4"/>
  <c r="Y61" i="4"/>
  <c r="AD60" i="4"/>
  <c r="Z60" i="4"/>
  <c r="Y60" i="4"/>
  <c r="AD59" i="4"/>
  <c r="Z59" i="4"/>
  <c r="Y59" i="4"/>
  <c r="AD58" i="4"/>
  <c r="Z58" i="4"/>
  <c r="Y58" i="4"/>
  <c r="AD57" i="4"/>
  <c r="Z57" i="4"/>
  <c r="Y57" i="4"/>
  <c r="AD56" i="4"/>
  <c r="Z56" i="4"/>
  <c r="Y56" i="4"/>
  <c r="AD55" i="4"/>
  <c r="Z55" i="4"/>
  <c r="Y55" i="4"/>
  <c r="AD54" i="4"/>
  <c r="Z54" i="4"/>
  <c r="Y54" i="4"/>
  <c r="AD53" i="4"/>
  <c r="Z53" i="4"/>
  <c r="Y53" i="4"/>
  <c r="K51" i="4"/>
  <c r="J50" i="4"/>
  <c r="A50" i="4"/>
  <c r="C50" i="4" s="1"/>
  <c r="J49" i="4"/>
  <c r="A49" i="4"/>
  <c r="C49" i="4" s="1"/>
  <c r="J48" i="4"/>
  <c r="A48" i="4"/>
  <c r="C48" i="4" s="1"/>
  <c r="J47" i="4"/>
  <c r="A47" i="4"/>
  <c r="C47" i="4" s="1"/>
  <c r="J46" i="4"/>
  <c r="A46" i="4"/>
  <c r="C46" i="4" s="1"/>
  <c r="J45" i="4"/>
  <c r="A45" i="4"/>
  <c r="J44" i="4"/>
  <c r="A44" i="4"/>
  <c r="C44" i="4" s="1"/>
  <c r="J43" i="4"/>
  <c r="A43" i="4"/>
  <c r="C43" i="4" s="1"/>
  <c r="J42" i="4"/>
  <c r="A42" i="4"/>
  <c r="C42" i="4" s="1"/>
  <c r="J41" i="4"/>
  <c r="A41" i="4"/>
  <c r="C41" i="4" s="1"/>
  <c r="J40" i="4"/>
  <c r="A40" i="4"/>
  <c r="C40" i="4" s="1"/>
  <c r="J39" i="4"/>
  <c r="A39" i="4"/>
  <c r="C39" i="4" s="1"/>
  <c r="J38" i="4"/>
  <c r="A38" i="4"/>
  <c r="C38" i="4" s="1"/>
  <c r="J37" i="4"/>
  <c r="A37" i="4"/>
  <c r="C37" i="4" s="1"/>
  <c r="J36" i="4"/>
  <c r="A36" i="4"/>
  <c r="C36" i="4" s="1"/>
  <c r="J35" i="4"/>
  <c r="A35" i="4"/>
  <c r="C35" i="4" s="1"/>
  <c r="J34" i="4"/>
  <c r="A34" i="4"/>
  <c r="B34" i="4" s="1"/>
  <c r="J33" i="4"/>
  <c r="A33" i="4"/>
  <c r="B33" i="4" s="1"/>
  <c r="J32" i="4"/>
  <c r="A32" i="4"/>
  <c r="J31" i="4"/>
  <c r="A31" i="4"/>
  <c r="B31" i="4" s="1"/>
  <c r="J30" i="4"/>
  <c r="A30" i="4"/>
  <c r="J29" i="4"/>
  <c r="A29" i="4"/>
  <c r="C29" i="4" s="1"/>
  <c r="J28" i="4"/>
  <c r="A28" i="4"/>
  <c r="B28" i="4" s="1"/>
  <c r="J27" i="4"/>
  <c r="A27" i="4"/>
  <c r="B27" i="4" s="1"/>
  <c r="J26" i="4"/>
  <c r="A26" i="4"/>
  <c r="C26" i="4" s="1"/>
  <c r="J25" i="4"/>
  <c r="A25" i="4"/>
  <c r="B25" i="4" s="1"/>
  <c r="J24" i="4"/>
  <c r="A24" i="4"/>
  <c r="J23" i="4"/>
  <c r="A23" i="4"/>
  <c r="J22" i="4"/>
  <c r="A22" i="4"/>
  <c r="J21" i="4"/>
  <c r="A21" i="4"/>
  <c r="B21" i="4" s="1"/>
  <c r="J20" i="4"/>
  <c r="A20" i="4"/>
  <c r="J19" i="4"/>
  <c r="A19" i="4"/>
  <c r="B19" i="4" s="1"/>
  <c r="J18" i="4"/>
  <c r="A18" i="4"/>
  <c r="B18" i="4" s="1"/>
  <c r="J17" i="4"/>
  <c r="A17" i="4"/>
  <c r="B17" i="4" s="1"/>
  <c r="J16" i="4"/>
  <c r="A16" i="4"/>
  <c r="J15" i="4"/>
  <c r="A15" i="4"/>
  <c r="B15" i="4" s="1"/>
  <c r="J14" i="4"/>
  <c r="A14" i="4"/>
  <c r="C14" i="4" s="1"/>
  <c r="J13" i="4"/>
  <c r="A13" i="4"/>
  <c r="C13" i="4" s="1"/>
  <c r="J12" i="4"/>
  <c r="A12" i="4"/>
  <c r="C12" i="4" s="1"/>
  <c r="J11" i="4"/>
  <c r="A11" i="4"/>
  <c r="C11" i="4" s="1"/>
  <c r="J10" i="4"/>
  <c r="A10" i="4"/>
  <c r="C10" i="4" s="1"/>
  <c r="J9" i="4"/>
  <c r="A9" i="4"/>
  <c r="C9" i="4" s="1"/>
  <c r="J8" i="4"/>
  <c r="A8" i="4"/>
  <c r="C8" i="4" s="1"/>
  <c r="J7" i="4"/>
  <c r="A7" i="4"/>
  <c r="C7" i="4" s="1"/>
  <c r="J6" i="4"/>
  <c r="A6" i="4"/>
  <c r="C6" i="4" s="1"/>
  <c r="Z53" i="3"/>
  <c r="Z54" i="3"/>
  <c r="Z55" i="3"/>
  <c r="Z56" i="3"/>
  <c r="Z57" i="3"/>
  <c r="Z58" i="3"/>
  <c r="Z59" i="3"/>
  <c r="Z60" i="3"/>
  <c r="Z61" i="3"/>
  <c r="Z62" i="3"/>
  <c r="Z63" i="3"/>
  <c r="Z64" i="3"/>
  <c r="Z65" i="3"/>
  <c r="Z66" i="3"/>
  <c r="Z67" i="3"/>
  <c r="Z68" i="3"/>
  <c r="Z69" i="3"/>
  <c r="Z70" i="3"/>
  <c r="Z71" i="3"/>
  <c r="Z72" i="3"/>
  <c r="AD53" i="3"/>
  <c r="AD54" i="3"/>
  <c r="AD55" i="3"/>
  <c r="AD56" i="3"/>
  <c r="AD57" i="3"/>
  <c r="AD58" i="3"/>
  <c r="AD59" i="3"/>
  <c r="AD60" i="3"/>
  <c r="AD61" i="3"/>
  <c r="AD62" i="3"/>
  <c r="AD63" i="3"/>
  <c r="AD64" i="3"/>
  <c r="AD65" i="3"/>
  <c r="AD66" i="3"/>
  <c r="AD67" i="3"/>
  <c r="AD68" i="3"/>
  <c r="AD69" i="3"/>
  <c r="AD70" i="3"/>
  <c r="AD71" i="3"/>
  <c r="AD72" i="3"/>
  <c r="Y53" i="3"/>
  <c r="Y54" i="3"/>
  <c r="Y55" i="3"/>
  <c r="Y56" i="3"/>
  <c r="Y57" i="3"/>
  <c r="Y58" i="3"/>
  <c r="Y59" i="3"/>
  <c r="Y60" i="3"/>
  <c r="Y61" i="3"/>
  <c r="Y62" i="3"/>
  <c r="Y63" i="3"/>
  <c r="Y64" i="3"/>
  <c r="Y65" i="3"/>
  <c r="Y66" i="3"/>
  <c r="Y67" i="3"/>
  <c r="Y68" i="3"/>
  <c r="Y69" i="3"/>
  <c r="Y70" i="3"/>
  <c r="Y71" i="3"/>
  <c r="Y72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6" i="3"/>
  <c r="A17" i="3"/>
  <c r="B17" i="3" s="1"/>
  <c r="A18" i="3"/>
  <c r="C18" i="3" s="1"/>
  <c r="A19" i="3"/>
  <c r="B19" i="3" s="1"/>
  <c r="A20" i="3"/>
  <c r="B20" i="3" s="1"/>
  <c r="A21" i="3"/>
  <c r="B21" i="3" s="1"/>
  <c r="A22" i="3"/>
  <c r="C22" i="3" s="1"/>
  <c r="A23" i="3"/>
  <c r="B23" i="3" s="1"/>
  <c r="A24" i="3"/>
  <c r="B24" i="3" s="1"/>
  <c r="A25" i="3"/>
  <c r="A26" i="3"/>
  <c r="B26" i="3" s="1"/>
  <c r="A27" i="3"/>
  <c r="B27" i="3" s="1"/>
  <c r="A28" i="3"/>
  <c r="B28" i="3" s="1"/>
  <c r="A29" i="3"/>
  <c r="A30" i="3"/>
  <c r="B30" i="3" s="1"/>
  <c r="A31" i="3"/>
  <c r="B31" i="3" s="1"/>
  <c r="A32" i="3"/>
  <c r="B32" i="3" s="1"/>
  <c r="A33" i="3"/>
  <c r="B33" i="3" s="1"/>
  <c r="A34" i="3"/>
  <c r="A35" i="3"/>
  <c r="B35" i="3" s="1"/>
  <c r="A36" i="3"/>
  <c r="B36" i="3" s="1"/>
  <c r="A37" i="3"/>
  <c r="C37" i="3" s="1"/>
  <c r="A38" i="3"/>
  <c r="C38" i="3" s="1"/>
  <c r="A39" i="3"/>
  <c r="B39" i="3" s="1"/>
  <c r="A40" i="3"/>
  <c r="B40" i="3" s="1"/>
  <c r="A41" i="3"/>
  <c r="C41" i="3" s="1"/>
  <c r="A42" i="3"/>
  <c r="B42" i="3" s="1"/>
  <c r="A43" i="3"/>
  <c r="B43" i="3" s="1"/>
  <c r="A44" i="3"/>
  <c r="B44" i="3" s="1"/>
  <c r="A45" i="3"/>
  <c r="C45" i="3" s="1"/>
  <c r="A46" i="3"/>
  <c r="B46" i="3" s="1"/>
  <c r="A47" i="3"/>
  <c r="B47" i="3" s="1"/>
  <c r="A48" i="3"/>
  <c r="B48" i="3" s="1"/>
  <c r="A49" i="3"/>
  <c r="B49" i="3" s="1"/>
  <c r="A50" i="3"/>
  <c r="K51" i="3"/>
  <c r="A16" i="3"/>
  <c r="B16" i="3" s="1"/>
  <c r="A15" i="3"/>
  <c r="B15" i="3" s="1"/>
  <c r="A14" i="3"/>
  <c r="B14" i="3" s="1"/>
  <c r="A13" i="3"/>
  <c r="B13" i="3" s="1"/>
  <c r="A12" i="3"/>
  <c r="B12" i="3" s="1"/>
  <c r="A11" i="3"/>
  <c r="B11" i="3" s="1"/>
  <c r="A10" i="3"/>
  <c r="B10" i="3" s="1"/>
  <c r="A9" i="3"/>
  <c r="B9" i="3" s="1"/>
  <c r="A8" i="3"/>
  <c r="B8" i="3" s="1"/>
  <c r="A7" i="3"/>
  <c r="B7" i="3" s="1"/>
  <c r="A6" i="3"/>
  <c r="B6" i="3" s="1"/>
  <c r="BW7" i="1"/>
  <c r="BW8" i="1"/>
  <c r="BW9" i="1"/>
  <c r="BW10" i="1"/>
  <c r="BW11" i="1"/>
  <c r="BW12" i="1"/>
  <c r="BW13" i="1"/>
  <c r="BW14" i="1"/>
  <c r="BW15" i="1"/>
  <c r="BW16" i="1"/>
  <c r="BW17" i="1"/>
  <c r="BW18" i="1"/>
  <c r="BW19" i="1"/>
  <c r="BW20" i="1"/>
  <c r="BW21" i="1"/>
  <c r="BW22" i="1"/>
  <c r="BW23" i="1"/>
  <c r="BW24" i="1"/>
  <c r="BW25" i="1"/>
  <c r="BW26" i="1"/>
  <c r="BW27" i="1"/>
  <c r="BW28" i="1"/>
  <c r="BW29" i="1"/>
  <c r="BW30" i="1"/>
  <c r="BW31" i="1"/>
  <c r="BW32" i="1"/>
  <c r="BW33" i="1"/>
  <c r="BW34" i="1"/>
  <c r="BW35" i="1"/>
  <c r="BW36" i="1"/>
  <c r="BW37" i="1"/>
  <c r="BW38" i="1"/>
  <c r="BW39" i="1"/>
  <c r="BW40" i="1"/>
  <c r="BW41" i="1"/>
  <c r="BW42" i="1"/>
  <c r="BW43" i="1"/>
  <c r="BW44" i="1"/>
  <c r="BW45" i="1"/>
  <c r="BW46" i="1"/>
  <c r="BW47" i="1"/>
  <c r="BW48" i="1"/>
  <c r="BW49" i="1"/>
  <c r="BW50" i="1"/>
  <c r="BW6" i="1"/>
  <c r="AQ6" i="1"/>
  <c r="AQ18" i="1"/>
  <c r="AQ19" i="1"/>
  <c r="AQ20" i="1"/>
  <c r="AQ21" i="1"/>
  <c r="AQ22" i="1"/>
  <c r="AQ23" i="1"/>
  <c r="AQ24" i="1"/>
  <c r="AQ25" i="1"/>
  <c r="AQ26" i="1"/>
  <c r="AQ27" i="1"/>
  <c r="AQ28" i="1"/>
  <c r="AQ29" i="1"/>
  <c r="AQ30" i="1"/>
  <c r="AQ31" i="1"/>
  <c r="AQ32" i="1"/>
  <c r="AQ33" i="1"/>
  <c r="AQ34" i="1"/>
  <c r="AQ35" i="1"/>
  <c r="AQ36" i="1"/>
  <c r="AQ37" i="1"/>
  <c r="AQ38" i="1"/>
  <c r="AQ39" i="1"/>
  <c r="AQ40" i="1"/>
  <c r="AQ41" i="1"/>
  <c r="AQ42" i="1"/>
  <c r="AQ43" i="1"/>
  <c r="AQ44" i="1"/>
  <c r="AQ45" i="1"/>
  <c r="AQ46" i="1"/>
  <c r="AQ47" i="1"/>
  <c r="AQ48" i="1"/>
  <c r="AQ49" i="1"/>
  <c r="AQ50" i="1"/>
  <c r="AQ7" i="1"/>
  <c r="AQ8" i="1"/>
  <c r="AQ9" i="1"/>
  <c r="AQ10" i="1"/>
  <c r="AQ11" i="1"/>
  <c r="AQ12" i="1"/>
  <c r="AQ13" i="1"/>
  <c r="AQ14" i="1"/>
  <c r="AQ15" i="1"/>
  <c r="AQ16" i="1"/>
  <c r="AQ17" i="1"/>
  <c r="CQ72" i="1"/>
  <c r="CO72" i="1"/>
  <c r="CM72" i="1"/>
  <c r="CL72" i="1"/>
  <c r="CQ71" i="1"/>
  <c r="CO71" i="1"/>
  <c r="CM71" i="1"/>
  <c r="CL71" i="1"/>
  <c r="CQ70" i="1"/>
  <c r="CO70" i="1"/>
  <c r="CM70" i="1"/>
  <c r="CL70" i="1"/>
  <c r="CQ69" i="1"/>
  <c r="CO69" i="1"/>
  <c r="CM69" i="1"/>
  <c r="CL69" i="1"/>
  <c r="CQ68" i="1"/>
  <c r="CO68" i="1"/>
  <c r="CM68" i="1"/>
  <c r="CL68" i="1"/>
  <c r="CQ67" i="1"/>
  <c r="CO67" i="1"/>
  <c r="CM67" i="1"/>
  <c r="CL67" i="1"/>
  <c r="CQ66" i="1"/>
  <c r="CO66" i="1"/>
  <c r="CM66" i="1"/>
  <c r="CL66" i="1"/>
  <c r="CQ65" i="1"/>
  <c r="CO65" i="1"/>
  <c r="CM65" i="1"/>
  <c r="CL65" i="1"/>
  <c r="CQ64" i="1"/>
  <c r="CO64" i="1"/>
  <c r="CM64" i="1"/>
  <c r="CL64" i="1"/>
  <c r="CQ63" i="1"/>
  <c r="CO63" i="1"/>
  <c r="CM63" i="1"/>
  <c r="CL63" i="1"/>
  <c r="CQ62" i="1"/>
  <c r="CO62" i="1"/>
  <c r="CM62" i="1"/>
  <c r="CL62" i="1"/>
  <c r="CQ61" i="1"/>
  <c r="CO61" i="1"/>
  <c r="CM61" i="1"/>
  <c r="CL61" i="1"/>
  <c r="CQ60" i="1"/>
  <c r="CO60" i="1"/>
  <c r="CM60" i="1"/>
  <c r="CL60" i="1"/>
  <c r="CQ59" i="1"/>
  <c r="CO59" i="1"/>
  <c r="CM59" i="1"/>
  <c r="CL59" i="1"/>
  <c r="CQ58" i="1"/>
  <c r="CO58" i="1"/>
  <c r="CM58" i="1"/>
  <c r="CL58" i="1"/>
  <c r="CQ57" i="1"/>
  <c r="CO57" i="1"/>
  <c r="CM57" i="1"/>
  <c r="CL57" i="1"/>
  <c r="CQ56" i="1"/>
  <c r="CO56" i="1"/>
  <c r="CM56" i="1"/>
  <c r="CL56" i="1"/>
  <c r="CQ55" i="1"/>
  <c r="CO55" i="1"/>
  <c r="CM55" i="1"/>
  <c r="CL55" i="1"/>
  <c r="CQ54" i="1"/>
  <c r="CO54" i="1"/>
  <c r="CM54" i="1"/>
  <c r="CL54" i="1"/>
  <c r="CQ53" i="1"/>
  <c r="CO53" i="1"/>
  <c r="CM53" i="1"/>
  <c r="CL53" i="1"/>
  <c r="BX51" i="1"/>
  <c r="CG50" i="1"/>
  <c r="CF50" i="1"/>
  <c r="CE50" i="1"/>
  <c r="CD50" i="1"/>
  <c r="CC50" i="1"/>
  <c r="CB50" i="1"/>
  <c r="CA50" i="1"/>
  <c r="BZ50" i="1"/>
  <c r="CI50" i="1" s="1"/>
  <c r="BY50" i="1"/>
  <c r="BX50" i="1"/>
  <c r="CG49" i="1"/>
  <c r="CF49" i="1"/>
  <c r="CE49" i="1"/>
  <c r="CD49" i="1"/>
  <c r="CC49" i="1"/>
  <c r="CB49" i="1"/>
  <c r="CA49" i="1"/>
  <c r="BZ49" i="1"/>
  <c r="CI49" i="1" s="1"/>
  <c r="BY49" i="1"/>
  <c r="BX49" i="1"/>
  <c r="CG48" i="1"/>
  <c r="CF48" i="1"/>
  <c r="CE48" i="1"/>
  <c r="CD48" i="1"/>
  <c r="CC48" i="1"/>
  <c r="CB48" i="1"/>
  <c r="CA48" i="1"/>
  <c r="BZ48" i="1"/>
  <c r="CI48" i="1" s="1"/>
  <c r="BY48" i="1"/>
  <c r="BX48" i="1"/>
  <c r="CG47" i="1"/>
  <c r="CF47" i="1"/>
  <c r="CE47" i="1"/>
  <c r="CD47" i="1"/>
  <c r="CC47" i="1"/>
  <c r="CB47" i="1"/>
  <c r="CA47" i="1"/>
  <c r="BZ47" i="1"/>
  <c r="CI47" i="1" s="1"/>
  <c r="BY47" i="1"/>
  <c r="BX47" i="1"/>
  <c r="CG46" i="1"/>
  <c r="CF46" i="1"/>
  <c r="CE46" i="1"/>
  <c r="CD46" i="1"/>
  <c r="CC46" i="1"/>
  <c r="CB46" i="1"/>
  <c r="CA46" i="1"/>
  <c r="BZ46" i="1"/>
  <c r="CI46" i="1" s="1"/>
  <c r="BY46" i="1"/>
  <c r="BX46" i="1"/>
  <c r="CG45" i="1"/>
  <c r="CF45" i="1"/>
  <c r="CE45" i="1"/>
  <c r="CD45" i="1"/>
  <c r="CC45" i="1"/>
  <c r="CB45" i="1"/>
  <c r="CA45" i="1"/>
  <c r="BZ45" i="1"/>
  <c r="CI45" i="1" s="1"/>
  <c r="BY45" i="1"/>
  <c r="BX45" i="1"/>
  <c r="CG44" i="1"/>
  <c r="CF44" i="1"/>
  <c r="CE44" i="1"/>
  <c r="CD44" i="1"/>
  <c r="CC44" i="1"/>
  <c r="CB44" i="1"/>
  <c r="CA44" i="1"/>
  <c r="BZ44" i="1"/>
  <c r="CI44" i="1" s="1"/>
  <c r="BY44" i="1"/>
  <c r="BX44" i="1"/>
  <c r="CG43" i="1"/>
  <c r="CF43" i="1"/>
  <c r="CE43" i="1"/>
  <c r="CD43" i="1"/>
  <c r="CC43" i="1"/>
  <c r="CB43" i="1"/>
  <c r="CA43" i="1"/>
  <c r="BZ43" i="1"/>
  <c r="CI43" i="1" s="1"/>
  <c r="BY43" i="1"/>
  <c r="BX43" i="1"/>
  <c r="CG42" i="1"/>
  <c r="CF42" i="1"/>
  <c r="CE42" i="1"/>
  <c r="CD42" i="1"/>
  <c r="CC42" i="1"/>
  <c r="CB42" i="1"/>
  <c r="CA42" i="1"/>
  <c r="BZ42" i="1"/>
  <c r="CI42" i="1" s="1"/>
  <c r="BY42" i="1"/>
  <c r="BX42" i="1"/>
  <c r="CG41" i="1"/>
  <c r="CF41" i="1"/>
  <c r="CE41" i="1"/>
  <c r="CD41" i="1"/>
  <c r="CC41" i="1"/>
  <c r="CB41" i="1"/>
  <c r="CA41" i="1"/>
  <c r="BZ41" i="1"/>
  <c r="CI41" i="1" s="1"/>
  <c r="BY41" i="1"/>
  <c r="BX41" i="1"/>
  <c r="CG40" i="1"/>
  <c r="CF40" i="1"/>
  <c r="CE40" i="1"/>
  <c r="CD40" i="1"/>
  <c r="CC40" i="1"/>
  <c r="CB40" i="1"/>
  <c r="CA40" i="1"/>
  <c r="BZ40" i="1"/>
  <c r="CI40" i="1" s="1"/>
  <c r="BY40" i="1"/>
  <c r="BX40" i="1"/>
  <c r="CG39" i="1"/>
  <c r="CF39" i="1"/>
  <c r="CE39" i="1"/>
  <c r="CD39" i="1"/>
  <c r="CC39" i="1"/>
  <c r="CB39" i="1"/>
  <c r="CA39" i="1"/>
  <c r="BZ39" i="1"/>
  <c r="CI39" i="1" s="1"/>
  <c r="BY39" i="1"/>
  <c r="BX39" i="1"/>
  <c r="CG38" i="1"/>
  <c r="CF38" i="1"/>
  <c r="CE38" i="1"/>
  <c r="CD38" i="1"/>
  <c r="CC38" i="1"/>
  <c r="CB38" i="1"/>
  <c r="CA38" i="1"/>
  <c r="BZ38" i="1"/>
  <c r="CI38" i="1" s="1"/>
  <c r="BY38" i="1"/>
  <c r="BX38" i="1"/>
  <c r="CG37" i="1"/>
  <c r="CF37" i="1"/>
  <c r="CE37" i="1"/>
  <c r="CD37" i="1"/>
  <c r="CC37" i="1"/>
  <c r="CB37" i="1"/>
  <c r="CA37" i="1"/>
  <c r="BZ37" i="1"/>
  <c r="CI37" i="1" s="1"/>
  <c r="BY37" i="1"/>
  <c r="BX37" i="1"/>
  <c r="CG36" i="1"/>
  <c r="CF36" i="1"/>
  <c r="CE36" i="1"/>
  <c r="CD36" i="1"/>
  <c r="CC36" i="1"/>
  <c r="CB36" i="1"/>
  <c r="CA36" i="1"/>
  <c r="BZ36" i="1"/>
  <c r="CI36" i="1" s="1"/>
  <c r="BY36" i="1"/>
  <c r="BX36" i="1"/>
  <c r="CG35" i="1"/>
  <c r="CF35" i="1"/>
  <c r="CE35" i="1"/>
  <c r="CD35" i="1"/>
  <c r="CC35" i="1"/>
  <c r="CB35" i="1"/>
  <c r="CA35" i="1"/>
  <c r="BZ35" i="1"/>
  <c r="CI35" i="1" s="1"/>
  <c r="BY35" i="1"/>
  <c r="BX35" i="1"/>
  <c r="CG34" i="1"/>
  <c r="CF34" i="1"/>
  <c r="CE34" i="1"/>
  <c r="CD34" i="1"/>
  <c r="CC34" i="1"/>
  <c r="CB34" i="1"/>
  <c r="CA34" i="1"/>
  <c r="BZ34" i="1"/>
  <c r="CI34" i="1" s="1"/>
  <c r="BY34" i="1"/>
  <c r="BX34" i="1"/>
  <c r="CG33" i="1"/>
  <c r="CF33" i="1"/>
  <c r="CE33" i="1"/>
  <c r="CD33" i="1"/>
  <c r="CC33" i="1"/>
  <c r="CB33" i="1"/>
  <c r="CA33" i="1"/>
  <c r="BZ33" i="1"/>
  <c r="CI33" i="1" s="1"/>
  <c r="BY33" i="1"/>
  <c r="BX33" i="1"/>
  <c r="CG32" i="1"/>
  <c r="CF32" i="1"/>
  <c r="CE32" i="1"/>
  <c r="CD32" i="1"/>
  <c r="CC32" i="1"/>
  <c r="CB32" i="1"/>
  <c r="CA32" i="1"/>
  <c r="BZ32" i="1"/>
  <c r="CI32" i="1" s="1"/>
  <c r="BY32" i="1"/>
  <c r="BX32" i="1"/>
  <c r="CG31" i="1"/>
  <c r="CF31" i="1"/>
  <c r="CE31" i="1"/>
  <c r="CD31" i="1"/>
  <c r="CC31" i="1"/>
  <c r="CB31" i="1"/>
  <c r="CA31" i="1"/>
  <c r="BZ31" i="1"/>
  <c r="CI31" i="1" s="1"/>
  <c r="BY31" i="1"/>
  <c r="BX31" i="1"/>
  <c r="CG30" i="1"/>
  <c r="CF30" i="1"/>
  <c r="CE30" i="1"/>
  <c r="CD30" i="1"/>
  <c r="CC30" i="1"/>
  <c r="CB30" i="1"/>
  <c r="CA30" i="1"/>
  <c r="BZ30" i="1"/>
  <c r="CI30" i="1" s="1"/>
  <c r="BY30" i="1"/>
  <c r="BX30" i="1"/>
  <c r="CG29" i="1"/>
  <c r="CF29" i="1"/>
  <c r="CE29" i="1"/>
  <c r="CD29" i="1"/>
  <c r="CC29" i="1"/>
  <c r="CB29" i="1"/>
  <c r="CA29" i="1"/>
  <c r="BZ29" i="1"/>
  <c r="CH29" i="1" s="1"/>
  <c r="BY29" i="1"/>
  <c r="BX29" i="1"/>
  <c r="CG28" i="1"/>
  <c r="CF28" i="1"/>
  <c r="CE28" i="1"/>
  <c r="CD28" i="1"/>
  <c r="CC28" i="1"/>
  <c r="CB28" i="1"/>
  <c r="CA28" i="1"/>
  <c r="BZ28" i="1"/>
  <c r="CI28" i="1" s="1"/>
  <c r="BY28" i="1"/>
  <c r="BX28" i="1"/>
  <c r="CG27" i="1"/>
  <c r="CF27" i="1"/>
  <c r="CE27" i="1"/>
  <c r="CD27" i="1"/>
  <c r="CC27" i="1"/>
  <c r="CB27" i="1"/>
  <c r="CA27" i="1"/>
  <c r="BZ27" i="1"/>
  <c r="CI27" i="1" s="1"/>
  <c r="BY27" i="1"/>
  <c r="BX27" i="1"/>
  <c r="CG26" i="1"/>
  <c r="CF26" i="1"/>
  <c r="CE26" i="1"/>
  <c r="CD26" i="1"/>
  <c r="CC26" i="1"/>
  <c r="CB26" i="1"/>
  <c r="CA26" i="1"/>
  <c r="BZ26" i="1"/>
  <c r="CH26" i="1" s="1"/>
  <c r="BY26" i="1"/>
  <c r="BX26" i="1"/>
  <c r="CG25" i="1"/>
  <c r="CF25" i="1"/>
  <c r="CE25" i="1"/>
  <c r="CD25" i="1"/>
  <c r="CC25" i="1"/>
  <c r="CB25" i="1"/>
  <c r="CA25" i="1"/>
  <c r="BZ25" i="1"/>
  <c r="CH25" i="1" s="1"/>
  <c r="BY25" i="1"/>
  <c r="BX25" i="1"/>
  <c r="CG24" i="1"/>
  <c r="CF24" i="1"/>
  <c r="CE24" i="1"/>
  <c r="CD24" i="1"/>
  <c r="CC24" i="1"/>
  <c r="CB24" i="1"/>
  <c r="CA24" i="1"/>
  <c r="BZ24" i="1"/>
  <c r="CI24" i="1" s="1"/>
  <c r="BY24" i="1"/>
  <c r="BX24" i="1"/>
  <c r="CG23" i="1"/>
  <c r="CF23" i="1"/>
  <c r="CE23" i="1"/>
  <c r="CD23" i="1"/>
  <c r="CC23" i="1"/>
  <c r="CB23" i="1"/>
  <c r="CA23" i="1"/>
  <c r="BZ23" i="1"/>
  <c r="CH23" i="1" s="1"/>
  <c r="BY23" i="1"/>
  <c r="BX23" i="1"/>
  <c r="CG22" i="1"/>
  <c r="CF22" i="1"/>
  <c r="CE22" i="1"/>
  <c r="CD22" i="1"/>
  <c r="CC22" i="1"/>
  <c r="CB22" i="1"/>
  <c r="CA22" i="1"/>
  <c r="BZ22" i="1"/>
  <c r="CH22" i="1" s="1"/>
  <c r="BY22" i="1"/>
  <c r="BX22" i="1"/>
  <c r="CF21" i="1"/>
  <c r="CE21" i="1"/>
  <c r="CD21" i="1"/>
  <c r="CB21" i="1"/>
  <c r="CA21" i="1"/>
  <c r="BZ21" i="1"/>
  <c r="CH21" i="1" s="1"/>
  <c r="CG20" i="1"/>
  <c r="CF20" i="1"/>
  <c r="CE20" i="1"/>
  <c r="CD20" i="1"/>
  <c r="CC20" i="1"/>
  <c r="CB20" i="1"/>
  <c r="CA20" i="1"/>
  <c r="BZ20" i="1"/>
  <c r="CI20" i="1" s="1"/>
  <c r="CF19" i="1"/>
  <c r="CE19" i="1"/>
  <c r="CD19" i="1"/>
  <c r="CB19" i="1"/>
  <c r="CA19" i="1"/>
  <c r="CC19" i="1" s="1"/>
  <c r="BZ19" i="1"/>
  <c r="CH19" i="1" s="1"/>
  <c r="CF18" i="1"/>
  <c r="CE18" i="1"/>
  <c r="CD18" i="1"/>
  <c r="CB18" i="1"/>
  <c r="CG18" i="1" s="1"/>
  <c r="CA18" i="1"/>
  <c r="CC18" i="1" s="1"/>
  <c r="BZ18" i="1"/>
  <c r="CH18" i="1" s="1"/>
  <c r="CF17" i="1"/>
  <c r="CE17" i="1"/>
  <c r="CD17" i="1"/>
  <c r="CB17" i="1"/>
  <c r="CA17" i="1"/>
  <c r="BZ17" i="1"/>
  <c r="CH17" i="1" s="1"/>
  <c r="BN16" i="1"/>
  <c r="BO16" i="1" s="1"/>
  <c r="CF16" i="1" s="1"/>
  <c r="BN15" i="1"/>
  <c r="BN14" i="1"/>
  <c r="BO14" i="1" s="1"/>
  <c r="CF14" i="1" s="1"/>
  <c r="BN13" i="1"/>
  <c r="BO13" i="1" s="1"/>
  <c r="CE13" i="1" s="1"/>
  <c r="BN12" i="1"/>
  <c r="BO12" i="1" s="1"/>
  <c r="CE12" i="1" s="1"/>
  <c r="BN11" i="1"/>
  <c r="BO11" i="1" s="1"/>
  <c r="CE11" i="1" s="1"/>
  <c r="BN10" i="1"/>
  <c r="BO10" i="1" s="1"/>
  <c r="CE10" i="1" s="1"/>
  <c r="BN9" i="1"/>
  <c r="BO9" i="1" s="1"/>
  <c r="CE9" i="1" s="1"/>
  <c r="BN8" i="1"/>
  <c r="BO8" i="1" s="1"/>
  <c r="CE8" i="1" s="1"/>
  <c r="BN7" i="1"/>
  <c r="BO7" i="1" s="1"/>
  <c r="CE7" i="1" s="1"/>
  <c r="BN6" i="1"/>
  <c r="BO6" i="1" s="1"/>
  <c r="CE6" i="1" s="1"/>
  <c r="AR22" i="1"/>
  <c r="AR23" i="1"/>
  <c r="AR24" i="1"/>
  <c r="AR25" i="1"/>
  <c r="AR26" i="1"/>
  <c r="AR27" i="1"/>
  <c r="AR28" i="1"/>
  <c r="AR29" i="1"/>
  <c r="AR30" i="1"/>
  <c r="AR31" i="1"/>
  <c r="AR32" i="1"/>
  <c r="AR33" i="1"/>
  <c r="AR34" i="1"/>
  <c r="AR35" i="1"/>
  <c r="AR36" i="1"/>
  <c r="AR37" i="1"/>
  <c r="AR38" i="1"/>
  <c r="AR39" i="1"/>
  <c r="AR40" i="1"/>
  <c r="AR41" i="1"/>
  <c r="AR42" i="1"/>
  <c r="AR43" i="1"/>
  <c r="AR44" i="1"/>
  <c r="AR45" i="1"/>
  <c r="AR46" i="1"/>
  <c r="AR47" i="1"/>
  <c r="AR48" i="1"/>
  <c r="AR49" i="1"/>
  <c r="AR50" i="1"/>
  <c r="Z76" i="1"/>
  <c r="BF53" i="1"/>
  <c r="BF54" i="1"/>
  <c r="BF55" i="1"/>
  <c r="BF56" i="1"/>
  <c r="BF57" i="1"/>
  <c r="BF58" i="1"/>
  <c r="BF59" i="1"/>
  <c r="BF60" i="1"/>
  <c r="BF61" i="1"/>
  <c r="BF62" i="1"/>
  <c r="BF63" i="1"/>
  <c r="BF64" i="1"/>
  <c r="BF65" i="1"/>
  <c r="BF66" i="1"/>
  <c r="BF67" i="1"/>
  <c r="BF68" i="1"/>
  <c r="BF69" i="1"/>
  <c r="BF70" i="1"/>
  <c r="BF71" i="1"/>
  <c r="BF72" i="1"/>
  <c r="BA22" i="1"/>
  <c r="BA23" i="1"/>
  <c r="BA24" i="1"/>
  <c r="BA25" i="1"/>
  <c r="BA26" i="1"/>
  <c r="BA27" i="1"/>
  <c r="BA28" i="1"/>
  <c r="BA29" i="1"/>
  <c r="BA30" i="1"/>
  <c r="BA31" i="1"/>
  <c r="BA32" i="1"/>
  <c r="BA33" i="1"/>
  <c r="BA34" i="1"/>
  <c r="BA35" i="1"/>
  <c r="BA36" i="1"/>
  <c r="BA37" i="1"/>
  <c r="BA38" i="1"/>
  <c r="BA39" i="1"/>
  <c r="BA40" i="1"/>
  <c r="BA41" i="1"/>
  <c r="BA42" i="1"/>
  <c r="BA43" i="1"/>
  <c r="BA44" i="1"/>
  <c r="BA45" i="1"/>
  <c r="BA46" i="1"/>
  <c r="BA47" i="1"/>
  <c r="BA48" i="1"/>
  <c r="BA49" i="1"/>
  <c r="BA50" i="1"/>
  <c r="AU17" i="1"/>
  <c r="AV17" i="1"/>
  <c r="AW17" i="1"/>
  <c r="AX17" i="1"/>
  <c r="AY17" i="1"/>
  <c r="AZ17" i="1"/>
  <c r="AU18" i="1"/>
  <c r="AW18" i="1" s="1"/>
  <c r="AV18" i="1"/>
  <c r="AX18" i="1"/>
  <c r="AY18" i="1"/>
  <c r="AZ18" i="1"/>
  <c r="AU19" i="1"/>
  <c r="AV19" i="1"/>
  <c r="AW19" i="1"/>
  <c r="AX19" i="1"/>
  <c r="AY19" i="1"/>
  <c r="AZ19" i="1"/>
  <c r="AU20" i="1"/>
  <c r="AV20" i="1"/>
  <c r="AX20" i="1"/>
  <c r="AY20" i="1"/>
  <c r="AZ20" i="1"/>
  <c r="AU21" i="1"/>
  <c r="AW21" i="1" s="1"/>
  <c r="AV21" i="1"/>
  <c r="AX21" i="1"/>
  <c r="AY21" i="1"/>
  <c r="AZ21" i="1"/>
  <c r="AU22" i="1"/>
  <c r="AV22" i="1"/>
  <c r="AW22" i="1"/>
  <c r="AX22" i="1"/>
  <c r="AY22" i="1"/>
  <c r="AZ22" i="1"/>
  <c r="AU23" i="1"/>
  <c r="AV23" i="1"/>
  <c r="AW23" i="1"/>
  <c r="AX23" i="1"/>
  <c r="AY23" i="1"/>
  <c r="AZ23" i="1"/>
  <c r="AU24" i="1"/>
  <c r="AV24" i="1"/>
  <c r="AW24" i="1"/>
  <c r="AX24" i="1"/>
  <c r="AY24" i="1"/>
  <c r="AZ24" i="1"/>
  <c r="AU25" i="1"/>
  <c r="AV25" i="1"/>
  <c r="AW25" i="1"/>
  <c r="AX25" i="1"/>
  <c r="AY25" i="1"/>
  <c r="AZ25" i="1"/>
  <c r="AU26" i="1"/>
  <c r="AV26" i="1"/>
  <c r="AW26" i="1"/>
  <c r="AX26" i="1"/>
  <c r="AY26" i="1"/>
  <c r="AZ26" i="1"/>
  <c r="AU27" i="1"/>
  <c r="AV27" i="1"/>
  <c r="AW27" i="1"/>
  <c r="AX27" i="1"/>
  <c r="AY27" i="1"/>
  <c r="AZ27" i="1"/>
  <c r="AU28" i="1"/>
  <c r="AV28" i="1"/>
  <c r="AW28" i="1"/>
  <c r="AX28" i="1"/>
  <c r="AY28" i="1"/>
  <c r="AZ28" i="1"/>
  <c r="AU29" i="1"/>
  <c r="AV29" i="1"/>
  <c r="AW29" i="1"/>
  <c r="AX29" i="1"/>
  <c r="AY29" i="1"/>
  <c r="AZ29" i="1"/>
  <c r="AU30" i="1"/>
  <c r="AV30" i="1"/>
  <c r="AW30" i="1"/>
  <c r="AX30" i="1"/>
  <c r="AY30" i="1"/>
  <c r="AZ30" i="1"/>
  <c r="AU31" i="1"/>
  <c r="AV31" i="1"/>
  <c r="AW31" i="1"/>
  <c r="AX31" i="1"/>
  <c r="AY31" i="1"/>
  <c r="AZ31" i="1"/>
  <c r="AU32" i="1"/>
  <c r="AV32" i="1"/>
  <c r="AW32" i="1"/>
  <c r="AX32" i="1"/>
  <c r="AY32" i="1"/>
  <c r="AZ32" i="1"/>
  <c r="AU33" i="1"/>
  <c r="AV33" i="1"/>
  <c r="AW33" i="1"/>
  <c r="AX33" i="1"/>
  <c r="AY33" i="1"/>
  <c r="AZ33" i="1"/>
  <c r="AU34" i="1"/>
  <c r="AV34" i="1"/>
  <c r="AW34" i="1"/>
  <c r="AX34" i="1"/>
  <c r="AY34" i="1"/>
  <c r="AZ34" i="1"/>
  <c r="AU35" i="1"/>
  <c r="AV35" i="1"/>
  <c r="AW35" i="1"/>
  <c r="AX35" i="1"/>
  <c r="AY35" i="1"/>
  <c r="AZ35" i="1"/>
  <c r="AU36" i="1"/>
  <c r="AV36" i="1"/>
  <c r="AW36" i="1"/>
  <c r="AX36" i="1"/>
  <c r="AY36" i="1"/>
  <c r="AZ36" i="1"/>
  <c r="AU37" i="1"/>
  <c r="AV37" i="1"/>
  <c r="AW37" i="1"/>
  <c r="AX37" i="1"/>
  <c r="AY37" i="1"/>
  <c r="AZ37" i="1"/>
  <c r="AU38" i="1"/>
  <c r="AV38" i="1"/>
  <c r="AW38" i="1"/>
  <c r="AX38" i="1"/>
  <c r="AY38" i="1"/>
  <c r="AZ38" i="1"/>
  <c r="AU39" i="1"/>
  <c r="AV39" i="1"/>
  <c r="AW39" i="1"/>
  <c r="AX39" i="1"/>
  <c r="AY39" i="1"/>
  <c r="AZ39" i="1"/>
  <c r="AU40" i="1"/>
  <c r="AV40" i="1"/>
  <c r="AW40" i="1"/>
  <c r="AX40" i="1"/>
  <c r="AY40" i="1"/>
  <c r="AZ40" i="1"/>
  <c r="AU41" i="1"/>
  <c r="AV41" i="1"/>
  <c r="AW41" i="1"/>
  <c r="AX41" i="1"/>
  <c r="AY41" i="1"/>
  <c r="AZ41" i="1"/>
  <c r="AU42" i="1"/>
  <c r="AV42" i="1"/>
  <c r="AW42" i="1"/>
  <c r="AX42" i="1"/>
  <c r="AY42" i="1"/>
  <c r="AZ42" i="1"/>
  <c r="AU43" i="1"/>
  <c r="AV43" i="1"/>
  <c r="AW43" i="1"/>
  <c r="AX43" i="1"/>
  <c r="AY43" i="1"/>
  <c r="AZ43" i="1"/>
  <c r="AU44" i="1"/>
  <c r="AV44" i="1"/>
  <c r="AW44" i="1"/>
  <c r="AX44" i="1"/>
  <c r="AY44" i="1"/>
  <c r="AZ44" i="1"/>
  <c r="AU45" i="1"/>
  <c r="AV45" i="1"/>
  <c r="AW45" i="1"/>
  <c r="AX45" i="1"/>
  <c r="AY45" i="1"/>
  <c r="AZ45" i="1"/>
  <c r="AU46" i="1"/>
  <c r="AV46" i="1"/>
  <c r="AW46" i="1"/>
  <c r="AX46" i="1"/>
  <c r="AY46" i="1"/>
  <c r="AZ46" i="1"/>
  <c r="AU47" i="1"/>
  <c r="AV47" i="1"/>
  <c r="AW47" i="1"/>
  <c r="AX47" i="1"/>
  <c r="AY47" i="1"/>
  <c r="AZ47" i="1"/>
  <c r="AU48" i="1"/>
  <c r="AV48" i="1"/>
  <c r="AW48" i="1"/>
  <c r="AX48" i="1"/>
  <c r="AY48" i="1"/>
  <c r="AZ48" i="1"/>
  <c r="AU49" i="1"/>
  <c r="AV49" i="1"/>
  <c r="AW49" i="1"/>
  <c r="AX49" i="1"/>
  <c r="AY49" i="1"/>
  <c r="AZ49" i="1"/>
  <c r="AU50" i="1"/>
  <c r="AV50" i="1"/>
  <c r="AW50" i="1"/>
  <c r="AX50" i="1"/>
  <c r="AY50" i="1"/>
  <c r="AZ50" i="1"/>
  <c r="BK53" i="1"/>
  <c r="BK54" i="1"/>
  <c r="BK55" i="1"/>
  <c r="BK56" i="1"/>
  <c r="BK57" i="1"/>
  <c r="BK58" i="1"/>
  <c r="BK59" i="1"/>
  <c r="BK60" i="1"/>
  <c r="BK61" i="1"/>
  <c r="BK62" i="1"/>
  <c r="BK63" i="1"/>
  <c r="BK64" i="1"/>
  <c r="BK65" i="1"/>
  <c r="BK66" i="1"/>
  <c r="BK67" i="1"/>
  <c r="BK68" i="1"/>
  <c r="BK69" i="1"/>
  <c r="BK70" i="1"/>
  <c r="BK71" i="1"/>
  <c r="BK72" i="1"/>
  <c r="BI53" i="1"/>
  <c r="BI54" i="1"/>
  <c r="BI55" i="1"/>
  <c r="BI56" i="1"/>
  <c r="BI57" i="1"/>
  <c r="BI58" i="1"/>
  <c r="BI59" i="1"/>
  <c r="BI60" i="1"/>
  <c r="BI61" i="1"/>
  <c r="BI62" i="1"/>
  <c r="BI63" i="1"/>
  <c r="BI64" i="1"/>
  <c r="BI65" i="1"/>
  <c r="BI66" i="1"/>
  <c r="BI67" i="1"/>
  <c r="BI68" i="1"/>
  <c r="BI69" i="1"/>
  <c r="BI70" i="1"/>
  <c r="BI71" i="1"/>
  <c r="BI72" i="1"/>
  <c r="BG53" i="1"/>
  <c r="BG54" i="1"/>
  <c r="BG55" i="1"/>
  <c r="BG56" i="1"/>
  <c r="BG57" i="1"/>
  <c r="BG58" i="1"/>
  <c r="BG59" i="1"/>
  <c r="BG60" i="1"/>
  <c r="BG61" i="1"/>
  <c r="BG62" i="1"/>
  <c r="BG63" i="1"/>
  <c r="BG64" i="1"/>
  <c r="BG65" i="1"/>
  <c r="BG66" i="1"/>
  <c r="BG67" i="1"/>
  <c r="BG68" i="1"/>
  <c r="BG69" i="1"/>
  <c r="BG70" i="1"/>
  <c r="BG71" i="1"/>
  <c r="BG72" i="1"/>
  <c r="AH12" i="1"/>
  <c r="AJ12" i="1" s="1"/>
  <c r="AV12" i="1" s="1"/>
  <c r="AH13" i="1"/>
  <c r="AI13" i="1" s="1"/>
  <c r="AU13" i="1" s="1"/>
  <c r="AH14" i="1"/>
  <c r="AH15" i="1"/>
  <c r="AI15" i="1" s="1"/>
  <c r="AX15" i="1" s="1"/>
  <c r="AH16" i="1"/>
  <c r="AJ16" i="1" s="1"/>
  <c r="AH7" i="1"/>
  <c r="AI7" i="1" s="1"/>
  <c r="AZ7" i="1" s="1"/>
  <c r="AH8" i="1"/>
  <c r="AH9" i="1"/>
  <c r="AI9" i="1" s="1"/>
  <c r="AX9" i="1" s="1"/>
  <c r="AH10" i="1"/>
  <c r="AJ10" i="1" s="1"/>
  <c r="AV10" i="1" s="1"/>
  <c r="AH11" i="1"/>
  <c r="AI11" i="1" s="1"/>
  <c r="AZ11" i="1" s="1"/>
  <c r="AH6" i="1"/>
  <c r="AI6" i="1" s="1"/>
  <c r="AY6" i="1" s="1"/>
  <c r="B4" i="2"/>
  <c r="E16" i="2"/>
  <c r="E20" i="2"/>
  <c r="F20" i="2"/>
  <c r="G20" i="2" s="1"/>
  <c r="H20" i="2"/>
  <c r="E21" i="2"/>
  <c r="F21" i="2"/>
  <c r="G21" i="2" s="1"/>
  <c r="H21" i="2"/>
  <c r="E22" i="2"/>
  <c r="F22" i="2"/>
  <c r="G22" i="2" s="1"/>
  <c r="H22" i="2"/>
  <c r="E23" i="2"/>
  <c r="F23" i="2"/>
  <c r="G23" i="2" s="1"/>
  <c r="H23" i="2"/>
  <c r="E24" i="2"/>
  <c r="F24" i="2"/>
  <c r="G24" i="2" s="1"/>
  <c r="H24" i="2"/>
  <c r="E25" i="2"/>
  <c r="F25" i="2"/>
  <c r="G25" i="2" s="1"/>
  <c r="H25" i="2"/>
  <c r="E26" i="2"/>
  <c r="F26" i="2"/>
  <c r="G26" i="2" s="1"/>
  <c r="H26" i="2"/>
  <c r="E27" i="2"/>
  <c r="F27" i="2"/>
  <c r="G27" i="2" s="1"/>
  <c r="H27" i="2"/>
  <c r="E28" i="2"/>
  <c r="F28" i="2"/>
  <c r="G28" i="2" s="1"/>
  <c r="H28" i="2"/>
  <c r="E29" i="2"/>
  <c r="F29" i="2"/>
  <c r="G29" i="2" s="1"/>
  <c r="H29" i="2"/>
  <c r="E30" i="2"/>
  <c r="F30" i="2"/>
  <c r="G30" i="2" s="1"/>
  <c r="H30" i="2"/>
  <c r="E31" i="2"/>
  <c r="F31" i="2"/>
  <c r="G31" i="2" s="1"/>
  <c r="H31" i="2"/>
  <c r="E32" i="2"/>
  <c r="F32" i="2"/>
  <c r="G32" i="2" s="1"/>
  <c r="H32" i="2"/>
  <c r="E33" i="2"/>
  <c r="F33" i="2"/>
  <c r="G33" i="2" s="1"/>
  <c r="H33" i="2"/>
  <c r="E34" i="2"/>
  <c r="F34" i="2"/>
  <c r="G34" i="2" s="1"/>
  <c r="H34" i="2"/>
  <c r="E35" i="2"/>
  <c r="F35" i="2"/>
  <c r="G35" i="2" s="1"/>
  <c r="H35" i="2"/>
  <c r="E36" i="2"/>
  <c r="F36" i="2"/>
  <c r="G36" i="2" s="1"/>
  <c r="H36" i="2"/>
  <c r="E37" i="2"/>
  <c r="F37" i="2"/>
  <c r="G37" i="2" s="1"/>
  <c r="H37" i="2"/>
  <c r="E38" i="2"/>
  <c r="F38" i="2"/>
  <c r="G38" i="2" s="1"/>
  <c r="H38" i="2"/>
  <c r="E39" i="2"/>
  <c r="F39" i="2"/>
  <c r="G39" i="2" s="1"/>
  <c r="H39" i="2"/>
  <c r="E40" i="2"/>
  <c r="F40" i="2"/>
  <c r="G40" i="2" s="1"/>
  <c r="H40" i="2"/>
  <c r="E41" i="2"/>
  <c r="F41" i="2"/>
  <c r="G41" i="2" s="1"/>
  <c r="H41" i="2"/>
  <c r="E42" i="2"/>
  <c r="F42" i="2"/>
  <c r="G42" i="2" s="1"/>
  <c r="H42" i="2"/>
  <c r="E43" i="2"/>
  <c r="F43" i="2"/>
  <c r="G43" i="2" s="1"/>
  <c r="H43" i="2"/>
  <c r="E44" i="2"/>
  <c r="F44" i="2"/>
  <c r="G44" i="2" s="1"/>
  <c r="H44" i="2"/>
  <c r="E45" i="2"/>
  <c r="F45" i="2"/>
  <c r="G45" i="2" s="1"/>
  <c r="H45" i="2"/>
  <c r="E46" i="2"/>
  <c r="F46" i="2"/>
  <c r="G46" i="2" s="1"/>
  <c r="H46" i="2"/>
  <c r="E47" i="2"/>
  <c r="F47" i="2"/>
  <c r="G47" i="2" s="1"/>
  <c r="H47" i="2"/>
  <c r="E48" i="2"/>
  <c r="F48" i="2"/>
  <c r="G48" i="2" s="1"/>
  <c r="H48" i="2"/>
  <c r="B53" i="2"/>
  <c r="O6" i="1"/>
  <c r="P6" i="1"/>
  <c r="R6" i="1"/>
  <c r="S6" i="1"/>
  <c r="T6" i="1"/>
  <c r="U6" i="1"/>
  <c r="O7" i="1"/>
  <c r="E5" i="2" s="1"/>
  <c r="P7" i="1"/>
  <c r="R7" i="1"/>
  <c r="S7" i="1"/>
  <c r="T7" i="1"/>
  <c r="U7" i="1"/>
  <c r="O8" i="1"/>
  <c r="E6" i="2" s="1"/>
  <c r="P8" i="1"/>
  <c r="R8" i="1"/>
  <c r="S8" i="1"/>
  <c r="T8" i="1"/>
  <c r="U8" i="1"/>
  <c r="O9" i="1"/>
  <c r="P9" i="1"/>
  <c r="R9" i="1"/>
  <c r="S9" i="1"/>
  <c r="T9" i="1"/>
  <c r="U9" i="1"/>
  <c r="O10" i="1"/>
  <c r="E8" i="2" s="1"/>
  <c r="P10" i="1"/>
  <c r="R10" i="1"/>
  <c r="S10" i="1"/>
  <c r="T10" i="1"/>
  <c r="U10" i="1"/>
  <c r="O11" i="1"/>
  <c r="E9" i="2" s="1"/>
  <c r="P11" i="1"/>
  <c r="R11" i="1"/>
  <c r="S11" i="1"/>
  <c r="T11" i="1"/>
  <c r="U11" i="1"/>
  <c r="O12" i="1"/>
  <c r="P12" i="1"/>
  <c r="R12" i="1"/>
  <c r="S12" i="1"/>
  <c r="T12" i="1"/>
  <c r="U12" i="1"/>
  <c r="O13" i="1"/>
  <c r="E11" i="2" s="1"/>
  <c r="P13" i="1"/>
  <c r="R13" i="1"/>
  <c r="S13" i="1"/>
  <c r="T13" i="1"/>
  <c r="U13" i="1"/>
  <c r="O14" i="1"/>
  <c r="E12" i="2" s="1"/>
  <c r="P14" i="1"/>
  <c r="R14" i="1"/>
  <c r="S14" i="1"/>
  <c r="T14" i="1"/>
  <c r="U14" i="1"/>
  <c r="O15" i="1"/>
  <c r="E13" i="2" s="1"/>
  <c r="P15" i="1"/>
  <c r="Q15" i="1" s="1"/>
  <c r="R15" i="1"/>
  <c r="S15" i="1"/>
  <c r="T15" i="1"/>
  <c r="U15" i="1"/>
  <c r="O16" i="1"/>
  <c r="E14" i="2" s="1"/>
  <c r="P16" i="1"/>
  <c r="R16" i="1"/>
  <c r="S16" i="1"/>
  <c r="T16" i="1"/>
  <c r="U16" i="1"/>
  <c r="O17" i="1"/>
  <c r="E15" i="2" s="1"/>
  <c r="P17" i="1"/>
  <c r="Q17" i="1" s="1"/>
  <c r="R17" i="1"/>
  <c r="S17" i="1"/>
  <c r="T17" i="1"/>
  <c r="U17" i="1"/>
  <c r="AT17" i="1"/>
  <c r="BC17" i="1" s="1"/>
  <c r="O18" i="1"/>
  <c r="P18" i="1"/>
  <c r="Q18" i="1" s="1"/>
  <c r="R18" i="1"/>
  <c r="S18" i="1"/>
  <c r="T18" i="1"/>
  <c r="U18" i="1"/>
  <c r="AT18" i="1"/>
  <c r="BB18" i="1" s="1"/>
  <c r="O19" i="1"/>
  <c r="E17" i="2" s="1"/>
  <c r="P19" i="1"/>
  <c r="R19" i="1"/>
  <c r="S19" i="1"/>
  <c r="T19" i="1"/>
  <c r="U19" i="1"/>
  <c r="AT19" i="1"/>
  <c r="BC19" i="1" s="1"/>
  <c r="O20" i="1"/>
  <c r="P20" i="1"/>
  <c r="R20" i="1"/>
  <c r="S20" i="1"/>
  <c r="T20" i="1"/>
  <c r="U20" i="1"/>
  <c r="AT20" i="1"/>
  <c r="BC20" i="1" s="1"/>
  <c r="O21" i="1"/>
  <c r="E19" i="2" s="1"/>
  <c r="P21" i="1"/>
  <c r="R21" i="1"/>
  <c r="S21" i="1"/>
  <c r="T21" i="1"/>
  <c r="U21" i="1"/>
  <c r="AT21" i="1"/>
  <c r="BC21" i="1" s="1"/>
  <c r="O22" i="1"/>
  <c r="P22" i="1"/>
  <c r="Q22" i="1"/>
  <c r="R22" i="1"/>
  <c r="S22" i="1"/>
  <c r="T22" i="1"/>
  <c r="U22" i="1"/>
  <c r="AS22" i="1"/>
  <c r="AT22" i="1"/>
  <c r="BC22" i="1" s="1"/>
  <c r="O23" i="1"/>
  <c r="P23" i="1"/>
  <c r="Q23" i="1"/>
  <c r="R23" i="1"/>
  <c r="S23" i="1"/>
  <c r="T23" i="1"/>
  <c r="U23" i="1"/>
  <c r="AS23" i="1"/>
  <c r="AT23" i="1"/>
  <c r="BC23" i="1" s="1"/>
  <c r="O24" i="1"/>
  <c r="P24" i="1"/>
  <c r="Q24" i="1"/>
  <c r="R24" i="1"/>
  <c r="S24" i="1"/>
  <c r="T24" i="1"/>
  <c r="U24" i="1"/>
  <c r="AS24" i="1"/>
  <c r="AT24" i="1"/>
  <c r="BC24" i="1" s="1"/>
  <c r="O25" i="1"/>
  <c r="P25" i="1"/>
  <c r="Q25" i="1"/>
  <c r="R25" i="1"/>
  <c r="S25" i="1"/>
  <c r="T25" i="1"/>
  <c r="U25" i="1"/>
  <c r="AS25" i="1"/>
  <c r="AT25" i="1"/>
  <c r="BC25" i="1" s="1"/>
  <c r="O26" i="1"/>
  <c r="P26" i="1"/>
  <c r="Q26" i="1"/>
  <c r="R26" i="1"/>
  <c r="S26" i="1"/>
  <c r="T26" i="1"/>
  <c r="U26" i="1"/>
  <c r="Z26" i="1"/>
  <c r="AS26" i="1"/>
  <c r="AT26" i="1"/>
  <c r="BC26" i="1" s="1"/>
  <c r="O27" i="1"/>
  <c r="P27" i="1"/>
  <c r="Q27" i="1"/>
  <c r="R27" i="1"/>
  <c r="S27" i="1"/>
  <c r="T27" i="1"/>
  <c r="U27" i="1"/>
  <c r="AS27" i="1"/>
  <c r="AT27" i="1"/>
  <c r="BC27" i="1" s="1"/>
  <c r="O28" i="1"/>
  <c r="P28" i="1"/>
  <c r="Q28" i="1"/>
  <c r="R28" i="1"/>
  <c r="S28" i="1"/>
  <c r="T28" i="1"/>
  <c r="U28" i="1"/>
  <c r="AS28" i="1"/>
  <c r="AT28" i="1"/>
  <c r="BB28" i="1" s="1"/>
  <c r="O29" i="1"/>
  <c r="P29" i="1"/>
  <c r="Q29" i="1"/>
  <c r="R29" i="1"/>
  <c r="S29" i="1"/>
  <c r="T29" i="1"/>
  <c r="U29" i="1"/>
  <c r="AS29" i="1"/>
  <c r="AT29" i="1"/>
  <c r="BC29" i="1" s="1"/>
  <c r="O30" i="1"/>
  <c r="P30" i="1"/>
  <c r="Q30" i="1"/>
  <c r="R30" i="1"/>
  <c r="S30" i="1"/>
  <c r="T30" i="1"/>
  <c r="U30" i="1"/>
  <c r="AS30" i="1"/>
  <c r="AT30" i="1"/>
  <c r="BC30" i="1" s="1"/>
  <c r="O31" i="1"/>
  <c r="P31" i="1"/>
  <c r="Q31" i="1"/>
  <c r="R31" i="1"/>
  <c r="S31" i="1"/>
  <c r="T31" i="1"/>
  <c r="U31" i="1"/>
  <c r="AS31" i="1"/>
  <c r="AT31" i="1"/>
  <c r="BC31" i="1" s="1"/>
  <c r="O32" i="1"/>
  <c r="P32" i="1"/>
  <c r="Q32" i="1"/>
  <c r="R32" i="1"/>
  <c r="S32" i="1"/>
  <c r="T32" i="1"/>
  <c r="U32" i="1"/>
  <c r="AS32" i="1"/>
  <c r="AT32" i="1"/>
  <c r="BC32" i="1" s="1"/>
  <c r="O33" i="1"/>
  <c r="P33" i="1"/>
  <c r="Q33" i="1"/>
  <c r="R33" i="1"/>
  <c r="S33" i="1"/>
  <c r="T33" i="1"/>
  <c r="U33" i="1"/>
  <c r="AS33" i="1"/>
  <c r="AT33" i="1"/>
  <c r="BC33" i="1" s="1"/>
  <c r="O34" i="1"/>
  <c r="P34" i="1"/>
  <c r="Q34" i="1"/>
  <c r="R34" i="1"/>
  <c r="S34" i="1"/>
  <c r="T34" i="1"/>
  <c r="U34" i="1"/>
  <c r="AS34" i="1"/>
  <c r="AT34" i="1"/>
  <c r="BC34" i="1" s="1"/>
  <c r="O35" i="1"/>
  <c r="P35" i="1"/>
  <c r="Q35" i="1"/>
  <c r="R35" i="1"/>
  <c r="S35" i="1"/>
  <c r="T35" i="1"/>
  <c r="U35" i="1"/>
  <c r="AS35" i="1"/>
  <c r="AT35" i="1"/>
  <c r="BC35" i="1" s="1"/>
  <c r="O36" i="1"/>
  <c r="P36" i="1"/>
  <c r="Q36" i="1"/>
  <c r="R36" i="1"/>
  <c r="S36" i="1"/>
  <c r="T36" i="1"/>
  <c r="U36" i="1"/>
  <c r="AS36" i="1"/>
  <c r="AT36" i="1"/>
  <c r="BC36" i="1" s="1"/>
  <c r="O37" i="1"/>
  <c r="P37" i="1"/>
  <c r="Q37" i="1"/>
  <c r="R37" i="1"/>
  <c r="S37" i="1"/>
  <c r="T37" i="1"/>
  <c r="U37" i="1"/>
  <c r="AS37" i="1"/>
  <c r="AT37" i="1"/>
  <c r="BC37" i="1" s="1"/>
  <c r="O38" i="1"/>
  <c r="P38" i="1"/>
  <c r="Q38" i="1"/>
  <c r="R38" i="1"/>
  <c r="S38" i="1"/>
  <c r="T38" i="1"/>
  <c r="U38" i="1"/>
  <c r="AS38" i="1"/>
  <c r="AT38" i="1"/>
  <c r="BC38" i="1" s="1"/>
  <c r="O39" i="1"/>
  <c r="P39" i="1"/>
  <c r="Q39" i="1"/>
  <c r="R39" i="1"/>
  <c r="S39" i="1"/>
  <c r="T39" i="1"/>
  <c r="U39" i="1"/>
  <c r="AS39" i="1"/>
  <c r="AT39" i="1"/>
  <c r="BC39" i="1" s="1"/>
  <c r="O40" i="1"/>
  <c r="P40" i="1"/>
  <c r="Q40" i="1"/>
  <c r="R40" i="1"/>
  <c r="S40" i="1"/>
  <c r="T40" i="1"/>
  <c r="U40" i="1"/>
  <c r="AS40" i="1"/>
  <c r="AT40" i="1"/>
  <c r="BC40" i="1" s="1"/>
  <c r="O41" i="1"/>
  <c r="P41" i="1"/>
  <c r="Q41" i="1"/>
  <c r="R41" i="1"/>
  <c r="S41" i="1"/>
  <c r="T41" i="1"/>
  <c r="U41" i="1"/>
  <c r="AS41" i="1"/>
  <c r="AT41" i="1"/>
  <c r="BC41" i="1" s="1"/>
  <c r="O42" i="1"/>
  <c r="P42" i="1"/>
  <c r="Q42" i="1"/>
  <c r="R42" i="1"/>
  <c r="S42" i="1"/>
  <c r="T42" i="1"/>
  <c r="U42" i="1"/>
  <c r="AS42" i="1"/>
  <c r="AT42" i="1"/>
  <c r="BC42" i="1" s="1"/>
  <c r="O43" i="1"/>
  <c r="P43" i="1"/>
  <c r="Q43" i="1"/>
  <c r="R43" i="1"/>
  <c r="S43" i="1"/>
  <c r="T43" i="1"/>
  <c r="U43" i="1"/>
  <c r="AS43" i="1"/>
  <c r="AT43" i="1"/>
  <c r="BC43" i="1" s="1"/>
  <c r="O44" i="1"/>
  <c r="P44" i="1"/>
  <c r="Q44" i="1"/>
  <c r="R44" i="1"/>
  <c r="S44" i="1"/>
  <c r="T44" i="1"/>
  <c r="U44" i="1"/>
  <c r="AS44" i="1"/>
  <c r="AT44" i="1"/>
  <c r="BC44" i="1" s="1"/>
  <c r="O45" i="1"/>
  <c r="P45" i="1"/>
  <c r="Q45" i="1"/>
  <c r="R45" i="1"/>
  <c r="S45" i="1"/>
  <c r="T45" i="1"/>
  <c r="U45" i="1"/>
  <c r="AS45" i="1"/>
  <c r="AT45" i="1"/>
  <c r="BC45" i="1" s="1"/>
  <c r="O46" i="1"/>
  <c r="P46" i="1"/>
  <c r="Q46" i="1"/>
  <c r="R46" i="1"/>
  <c r="S46" i="1"/>
  <c r="T46" i="1"/>
  <c r="U46" i="1"/>
  <c r="AS46" i="1"/>
  <c r="AT46" i="1"/>
  <c r="BC46" i="1" s="1"/>
  <c r="O47" i="1"/>
  <c r="P47" i="1"/>
  <c r="Q47" i="1"/>
  <c r="R47" i="1"/>
  <c r="S47" i="1"/>
  <c r="T47" i="1"/>
  <c r="U47" i="1"/>
  <c r="AS47" i="1"/>
  <c r="AT47" i="1"/>
  <c r="BC47" i="1" s="1"/>
  <c r="O48" i="1"/>
  <c r="P48" i="1"/>
  <c r="Q48" i="1"/>
  <c r="R48" i="1"/>
  <c r="S48" i="1"/>
  <c r="T48" i="1"/>
  <c r="U48" i="1"/>
  <c r="AS48" i="1"/>
  <c r="AT48" i="1"/>
  <c r="BC48" i="1" s="1"/>
  <c r="O49" i="1"/>
  <c r="P49" i="1"/>
  <c r="Q49" i="1"/>
  <c r="R49" i="1"/>
  <c r="S49" i="1"/>
  <c r="T49" i="1"/>
  <c r="U49" i="1"/>
  <c r="AS49" i="1"/>
  <c r="AT49" i="1"/>
  <c r="BC49" i="1" s="1"/>
  <c r="O50" i="1"/>
  <c r="P50" i="1"/>
  <c r="Q50" i="1"/>
  <c r="R50" i="1"/>
  <c r="S50" i="1"/>
  <c r="T50" i="1"/>
  <c r="U50" i="1"/>
  <c r="AS50" i="1"/>
  <c r="AT50" i="1"/>
  <c r="BC50" i="1" s="1"/>
  <c r="K51" i="1"/>
  <c r="AR51" i="1"/>
  <c r="Z53" i="1"/>
  <c r="AA53" i="1"/>
  <c r="AC53" i="1"/>
  <c r="AE53" i="1"/>
  <c r="Z54" i="1"/>
  <c r="AA54" i="1"/>
  <c r="AC54" i="1"/>
  <c r="AE54" i="1"/>
  <c r="Z55" i="1"/>
  <c r="AA55" i="1"/>
  <c r="AC55" i="1"/>
  <c r="AE55" i="1"/>
  <c r="Z56" i="1"/>
  <c r="AA56" i="1"/>
  <c r="AC56" i="1"/>
  <c r="AE56" i="1"/>
  <c r="Z57" i="1"/>
  <c r="AA57" i="1"/>
  <c r="AC57" i="1"/>
  <c r="AE57" i="1"/>
  <c r="Z58" i="1"/>
  <c r="AA58" i="1"/>
  <c r="AC58" i="1"/>
  <c r="AE58" i="1"/>
  <c r="Z59" i="1"/>
  <c r="AA59" i="1"/>
  <c r="AC59" i="1"/>
  <c r="AE59" i="1"/>
  <c r="Z60" i="1"/>
  <c r="AA60" i="1"/>
  <c r="AC60" i="1"/>
  <c r="AE60" i="1"/>
  <c r="Z61" i="1"/>
  <c r="AA61" i="1"/>
  <c r="AC61" i="1"/>
  <c r="AE61" i="1"/>
  <c r="Z62" i="1"/>
  <c r="AA62" i="1"/>
  <c r="AC62" i="1"/>
  <c r="AE62" i="1"/>
  <c r="Z63" i="1"/>
  <c r="AA63" i="1"/>
  <c r="AC63" i="1"/>
  <c r="AE63" i="1"/>
  <c r="Z64" i="1"/>
  <c r="AA64" i="1"/>
  <c r="AC64" i="1"/>
  <c r="AE64" i="1"/>
  <c r="Z65" i="1"/>
  <c r="AA65" i="1"/>
  <c r="AC65" i="1"/>
  <c r="AE65" i="1"/>
  <c r="Z66" i="1"/>
  <c r="AA66" i="1"/>
  <c r="AC66" i="1"/>
  <c r="AE66" i="1"/>
  <c r="Z67" i="1"/>
  <c r="AA67" i="1"/>
  <c r="AC67" i="1"/>
  <c r="AE67" i="1"/>
  <c r="Z68" i="1"/>
  <c r="AA68" i="1"/>
  <c r="AC68" i="1"/>
  <c r="AE68" i="1"/>
  <c r="Z69" i="1"/>
  <c r="AA69" i="1"/>
  <c r="AC69" i="1"/>
  <c r="AE69" i="1"/>
  <c r="Z70" i="1"/>
  <c r="AA70" i="1"/>
  <c r="AC70" i="1"/>
  <c r="AE70" i="1"/>
  <c r="Z71" i="1"/>
  <c r="AA71" i="1"/>
  <c r="AC71" i="1"/>
  <c r="AE71" i="1"/>
  <c r="Z72" i="1"/>
  <c r="AA72" i="1"/>
  <c r="AC72" i="1"/>
  <c r="AE72" i="1"/>
  <c r="CI5" i="1"/>
  <c r="BC5" i="1"/>
  <c r="S14" i="37" l="1"/>
  <c r="Q14" i="38"/>
  <c r="Q14" i="48"/>
  <c r="N14" i="41"/>
  <c r="Q14" i="1"/>
  <c r="S14" i="23"/>
  <c r="S14" i="30"/>
  <c r="R14" i="17"/>
  <c r="O14" i="25"/>
  <c r="R14" i="40"/>
  <c r="Q14" i="44"/>
  <c r="S6" i="68"/>
  <c r="R8" i="67"/>
  <c r="N8" i="67"/>
  <c r="O8" i="67"/>
  <c r="S8" i="67"/>
  <c r="N21" i="70"/>
  <c r="Q29" i="68"/>
  <c r="O38" i="66"/>
  <c r="O29" i="54"/>
  <c r="P29" i="54" s="1"/>
  <c r="O6" i="68"/>
  <c r="S16" i="53"/>
  <c r="Q16" i="53"/>
  <c r="R16" i="53"/>
  <c r="S34" i="66"/>
  <c r="O13" i="69"/>
  <c r="Q29" i="54"/>
  <c r="N13" i="69"/>
  <c r="O16" i="53"/>
  <c r="T16" i="53" s="1"/>
  <c r="Q34" i="66"/>
  <c r="N34" i="66"/>
  <c r="T34" i="66" s="1"/>
  <c r="N6" i="68"/>
  <c r="Q14" i="70"/>
  <c r="S9" i="69"/>
  <c r="R34" i="66"/>
  <c r="Q6" i="68"/>
  <c r="N21" i="69"/>
  <c r="Q13" i="69"/>
  <c r="R13" i="69"/>
  <c r="Q13" i="66"/>
  <c r="R25" i="68"/>
  <c r="N9" i="69"/>
  <c r="O14" i="56"/>
  <c r="P14" i="56" s="1"/>
  <c r="S19" i="58"/>
  <c r="N34" i="64"/>
  <c r="N28" i="55"/>
  <c r="O14" i="69"/>
  <c r="O21" i="69"/>
  <c r="N14" i="69"/>
  <c r="N31" i="69"/>
  <c r="N23" i="70"/>
  <c r="O10" i="61"/>
  <c r="N33" i="59"/>
  <c r="R29" i="69"/>
  <c r="R23" i="68"/>
  <c r="R45" i="69"/>
  <c r="S34" i="64"/>
  <c r="Q20" i="66"/>
  <c r="Y26" i="70"/>
  <c r="Y26" i="65"/>
  <c r="Y26" i="61"/>
  <c r="Y26" i="57"/>
  <c r="Y26" i="53"/>
  <c r="Y26" i="63"/>
  <c r="Y26" i="49"/>
  <c r="Y26" i="46"/>
  <c r="Y26" i="41"/>
  <c r="Y26" i="67"/>
  <c r="Y26" i="66"/>
  <c r="Y26" i="62"/>
  <c r="Y26" i="58"/>
  <c r="Y26" i="54"/>
  <c r="Y26" i="59"/>
  <c r="Y26" i="55"/>
  <c r="Y26" i="51"/>
  <c r="Y26" i="50"/>
  <c r="Y26" i="47"/>
  <c r="Y26" i="44"/>
  <c r="Y26" i="43"/>
  <c r="Y26" i="42"/>
  <c r="Y26" i="69"/>
  <c r="Y26" i="64"/>
  <c r="Y26" i="60"/>
  <c r="Y26" i="56"/>
  <c r="Y26" i="52"/>
  <c r="Y26" i="68"/>
  <c r="Y26" i="48"/>
  <c r="Y26" i="45"/>
  <c r="Q23" i="68"/>
  <c r="Q16" i="69"/>
  <c r="Q13" i="70"/>
  <c r="Q15" i="66"/>
  <c r="R20" i="66"/>
  <c r="O34" i="64"/>
  <c r="N37" i="66"/>
  <c r="Q47" i="66"/>
  <c r="N43" i="66"/>
  <c r="O15" i="69"/>
  <c r="O28" i="66"/>
  <c r="Q39" i="54"/>
  <c r="Q7" i="62"/>
  <c r="Q34" i="64"/>
  <c r="O37" i="66"/>
  <c r="T37" i="66" s="1"/>
  <c r="Q28" i="69"/>
  <c r="R7" i="62"/>
  <c r="N7" i="62"/>
  <c r="R26" i="63"/>
  <c r="O30" i="68"/>
  <c r="T30" i="68" s="1"/>
  <c r="Q22" i="69"/>
  <c r="R11" i="70"/>
  <c r="O10" i="53"/>
  <c r="R35" i="54"/>
  <c r="R25" i="61"/>
  <c r="O7" i="62"/>
  <c r="T7" i="62" s="1"/>
  <c r="S31" i="64"/>
  <c r="N37" i="65"/>
  <c r="O20" i="66"/>
  <c r="T20" i="66" s="1"/>
  <c r="Q32" i="67"/>
  <c r="S29" i="68"/>
  <c r="N15" i="69"/>
  <c r="S8" i="70"/>
  <c r="S20" i="66"/>
  <c r="Q10" i="68"/>
  <c r="N46" i="66"/>
  <c r="O21" i="70"/>
  <c r="R40" i="69"/>
  <c r="R23" i="56"/>
  <c r="O19" i="58"/>
  <c r="Q46" i="59"/>
  <c r="O15" i="60"/>
  <c r="P15" i="60" s="1"/>
  <c r="Q22" i="61"/>
  <c r="Q13" i="62"/>
  <c r="Q15" i="64"/>
  <c r="N47" i="65"/>
  <c r="Q37" i="66"/>
  <c r="N38" i="66"/>
  <c r="R30" i="68"/>
  <c r="Q8" i="69"/>
  <c r="S24" i="69"/>
  <c r="O23" i="70"/>
  <c r="N28" i="66"/>
  <c r="S11" i="70"/>
  <c r="O20" i="70"/>
  <c r="P20" i="70" s="1"/>
  <c r="N22" i="58"/>
  <c r="R11" i="65"/>
  <c r="S37" i="66"/>
  <c r="N26" i="66"/>
  <c r="S30" i="68"/>
  <c r="Q22" i="70"/>
  <c r="N23" i="56"/>
  <c r="R46" i="59"/>
  <c r="Q36" i="66"/>
  <c r="Q30" i="68"/>
  <c r="O24" i="69"/>
  <c r="O38" i="69"/>
  <c r="R15" i="70"/>
  <c r="N11" i="70"/>
  <c r="T11" i="70" s="1"/>
  <c r="N11" i="68"/>
  <c r="O19" i="70"/>
  <c r="R22" i="69"/>
  <c r="O20" i="54"/>
  <c r="T20" i="54" s="1"/>
  <c r="R37" i="65"/>
  <c r="N7" i="65"/>
  <c r="T7" i="65" s="1"/>
  <c r="R22" i="68"/>
  <c r="N36" i="69"/>
  <c r="R23" i="69"/>
  <c r="O24" i="70"/>
  <c r="R20" i="70"/>
  <c r="S20" i="70"/>
  <c r="R10" i="69"/>
  <c r="S20" i="54"/>
  <c r="R21" i="58"/>
  <c r="O11" i="62"/>
  <c r="N49" i="64"/>
  <c r="S7" i="65"/>
  <c r="R7" i="65"/>
  <c r="R7" i="67"/>
  <c r="R10" i="68"/>
  <c r="Q22" i="68"/>
  <c r="N12" i="68"/>
  <c r="S10" i="69"/>
  <c r="Q20" i="70"/>
  <c r="Q23" i="69"/>
  <c r="R15" i="63"/>
  <c r="O37" i="65"/>
  <c r="Q7" i="65"/>
  <c r="O9" i="64"/>
  <c r="S6" i="66"/>
  <c r="Q14" i="68"/>
  <c r="O6" i="69"/>
  <c r="P6" i="69" s="1"/>
  <c r="S22" i="68"/>
  <c r="N28" i="69"/>
  <c r="Q10" i="69"/>
  <c r="R21" i="68"/>
  <c r="Q20" i="54"/>
  <c r="O36" i="59"/>
  <c r="P36" i="59" s="1"/>
  <c r="R36" i="59"/>
  <c r="N12" i="63"/>
  <c r="Q9" i="63"/>
  <c r="R44" i="64"/>
  <c r="N19" i="64"/>
  <c r="Q41" i="64"/>
  <c r="S31" i="66"/>
  <c r="S28" i="66"/>
  <c r="R24" i="66"/>
  <c r="N24" i="66"/>
  <c r="O29" i="68"/>
  <c r="T29" i="68" s="1"/>
  <c r="R18" i="68"/>
  <c r="R7" i="68"/>
  <c r="N23" i="68"/>
  <c r="O18" i="68"/>
  <c r="P18" i="68" s="1"/>
  <c r="O12" i="68"/>
  <c r="T12" i="68" s="1"/>
  <c r="O7" i="68"/>
  <c r="N24" i="69"/>
  <c r="P24" i="69" s="1"/>
  <c r="N10" i="69"/>
  <c r="P10" i="69" s="1"/>
  <c r="S18" i="68"/>
  <c r="R28" i="69"/>
  <c r="Q15" i="69"/>
  <c r="O23" i="68"/>
  <c r="S12" i="68"/>
  <c r="N24" i="70"/>
  <c r="N15" i="70"/>
  <c r="P15" i="70" s="1"/>
  <c r="N22" i="68"/>
  <c r="P22" i="68" s="1"/>
  <c r="S23" i="69"/>
  <c r="S6" i="69"/>
  <c r="R12" i="69"/>
  <c r="N36" i="58"/>
  <c r="S40" i="64"/>
  <c r="R28" i="66"/>
  <c r="R14" i="68"/>
  <c r="Q18" i="68"/>
  <c r="Q12" i="68"/>
  <c r="Q7" i="68"/>
  <c r="O23" i="69"/>
  <c r="T23" i="69" s="1"/>
  <c r="S14" i="68"/>
  <c r="Q6" i="69"/>
  <c r="S48" i="69"/>
  <c r="N7" i="68"/>
  <c r="R24" i="70"/>
  <c r="N14" i="68"/>
  <c r="P14" i="68" s="1"/>
  <c r="O13" i="70"/>
  <c r="S15" i="70"/>
  <c r="R6" i="69"/>
  <c r="R20" i="54"/>
  <c r="N23" i="58"/>
  <c r="O21" i="58"/>
  <c r="P21" i="58" s="1"/>
  <c r="O33" i="60"/>
  <c r="Q38" i="66"/>
  <c r="Q28" i="66"/>
  <c r="Q25" i="67"/>
  <c r="R29" i="68"/>
  <c r="O10" i="68"/>
  <c r="P10" i="68" s="1"/>
  <c r="O20" i="69"/>
  <c r="S10" i="68"/>
  <c r="O28" i="69"/>
  <c r="Q20" i="69"/>
  <c r="Q12" i="69"/>
  <c r="S24" i="70"/>
  <c r="Q18" i="70"/>
  <c r="R26" i="69"/>
  <c r="Q15" i="70"/>
  <c r="Q30" i="69"/>
  <c r="O35" i="58"/>
  <c r="O16" i="58"/>
  <c r="T16" i="58" s="1"/>
  <c r="O46" i="59"/>
  <c r="N46" i="59"/>
  <c r="Q36" i="64"/>
  <c r="O36" i="66"/>
  <c r="O48" i="66"/>
  <c r="O19" i="68"/>
  <c r="P19" i="68" s="1"/>
  <c r="O11" i="68"/>
  <c r="S19" i="68"/>
  <c r="Q21" i="69"/>
  <c r="Q7" i="69"/>
  <c r="O13" i="68"/>
  <c r="O6" i="70"/>
  <c r="T6" i="70" s="1"/>
  <c r="S21" i="70"/>
  <c r="O9" i="70"/>
  <c r="Q11" i="70"/>
  <c r="R43" i="68"/>
  <c r="N8" i="70"/>
  <c r="T8" i="70" s="1"/>
  <c r="N26" i="64"/>
  <c r="T26" i="64" s="1"/>
  <c r="S17" i="64"/>
  <c r="S36" i="66"/>
  <c r="S35" i="66"/>
  <c r="R32" i="67"/>
  <c r="N36" i="66"/>
  <c r="Q19" i="68"/>
  <c r="Q11" i="68"/>
  <c r="O8" i="69"/>
  <c r="S11" i="68"/>
  <c r="N8" i="69"/>
  <c r="S32" i="67"/>
  <c r="O22" i="70"/>
  <c r="T22" i="70" s="1"/>
  <c r="S6" i="70"/>
  <c r="S22" i="69"/>
  <c r="N30" i="70"/>
  <c r="Q21" i="70"/>
  <c r="S9" i="70"/>
  <c r="R8" i="70"/>
  <c r="Q8" i="70"/>
  <c r="S8" i="69"/>
  <c r="R22" i="70"/>
  <c r="Q39" i="56"/>
  <c r="R18" i="58"/>
  <c r="O25" i="61"/>
  <c r="R24" i="58"/>
  <c r="O48" i="65"/>
  <c r="S26" i="64"/>
  <c r="Q12" i="66"/>
  <c r="S33" i="66"/>
  <c r="O22" i="66"/>
  <c r="T22" i="66" s="1"/>
  <c r="N32" i="67"/>
  <c r="P32" i="67" s="1"/>
  <c r="R19" i="68"/>
  <c r="N44" i="69"/>
  <c r="O22" i="69"/>
  <c r="T22" i="69" s="1"/>
  <c r="O7" i="69"/>
  <c r="N7" i="69"/>
  <c r="S22" i="70"/>
  <c r="Q6" i="70"/>
  <c r="R21" i="69"/>
  <c r="S17" i="70"/>
  <c r="S7" i="69"/>
  <c r="R6" i="70"/>
  <c r="R15" i="69"/>
  <c r="R10" i="53"/>
  <c r="S29" i="54"/>
  <c r="R29" i="54"/>
  <c r="Q23" i="56"/>
  <c r="Q21" i="58"/>
  <c r="S21" i="58"/>
  <c r="O18" i="58"/>
  <c r="S36" i="59"/>
  <c r="Q36" i="59"/>
  <c r="O17" i="60"/>
  <c r="P17" i="60" s="1"/>
  <c r="O6" i="62"/>
  <c r="N43" i="62"/>
  <c r="N11" i="62"/>
  <c r="R49" i="64"/>
  <c r="S46" i="66"/>
  <c r="S38" i="66"/>
  <c r="Q6" i="66"/>
  <c r="Q24" i="66"/>
  <c r="S16" i="66"/>
  <c r="R8" i="68"/>
  <c r="O8" i="68"/>
  <c r="R48" i="69"/>
  <c r="R36" i="69"/>
  <c r="R24" i="69"/>
  <c r="O19" i="69"/>
  <c r="O9" i="69"/>
  <c r="Q29" i="69"/>
  <c r="N19" i="69"/>
  <c r="R31" i="69"/>
  <c r="Q19" i="69"/>
  <c r="Q14" i="69"/>
  <c r="Q9" i="69"/>
  <c r="O14" i="70"/>
  <c r="T14" i="70" s="1"/>
  <c r="Q17" i="70"/>
  <c r="N29" i="69"/>
  <c r="R23" i="70"/>
  <c r="N10" i="53"/>
  <c r="N39" i="54"/>
  <c r="O23" i="56"/>
  <c r="S44" i="57"/>
  <c r="R15" i="60"/>
  <c r="N25" i="61"/>
  <c r="R43" i="64"/>
  <c r="S20" i="62"/>
  <c r="R23" i="66"/>
  <c r="O24" i="66"/>
  <c r="R11" i="66"/>
  <c r="O7" i="67"/>
  <c r="S49" i="64"/>
  <c r="R20" i="68"/>
  <c r="O12" i="67"/>
  <c r="O20" i="68"/>
  <c r="O18" i="69"/>
  <c r="O12" i="69"/>
  <c r="O29" i="69"/>
  <c r="T29" i="69" s="1"/>
  <c r="N18" i="69"/>
  <c r="N12" i="69"/>
  <c r="Q18" i="69"/>
  <c r="R13" i="68"/>
  <c r="R17" i="68"/>
  <c r="N20" i="68"/>
  <c r="N32" i="70"/>
  <c r="S14" i="70"/>
  <c r="S10" i="70"/>
  <c r="S31" i="69"/>
  <c r="R30" i="70"/>
  <c r="O34" i="69"/>
  <c r="R19" i="69"/>
  <c r="R15" i="64"/>
  <c r="O49" i="64"/>
  <c r="O7" i="66"/>
  <c r="R6" i="66"/>
  <c r="S7" i="67"/>
  <c r="N7" i="67"/>
  <c r="Q20" i="68"/>
  <c r="O36" i="69"/>
  <c r="O11" i="69"/>
  <c r="N45" i="69"/>
  <c r="O31" i="69"/>
  <c r="S36" i="69"/>
  <c r="S23" i="70"/>
  <c r="O43" i="68"/>
  <c r="R14" i="70"/>
  <c r="R14" i="69"/>
  <c r="R17" i="60"/>
  <c r="Q17" i="60"/>
  <c r="S11" i="63"/>
  <c r="Q40" i="64"/>
  <c r="O12" i="62"/>
  <c r="R45" i="65"/>
  <c r="O12" i="66"/>
  <c r="Q11" i="66"/>
  <c r="S23" i="66"/>
  <c r="Q22" i="66"/>
  <c r="R12" i="66"/>
  <c r="N11" i="66"/>
  <c r="N12" i="66"/>
  <c r="R46" i="68"/>
  <c r="N49" i="69"/>
  <c r="R50" i="69"/>
  <c r="Q17" i="69"/>
  <c r="N26" i="68"/>
  <c r="N16" i="68"/>
  <c r="T16" i="68" s="1"/>
  <c r="S42" i="69"/>
  <c r="N23" i="66"/>
  <c r="T23" i="66" s="1"/>
  <c r="S16" i="69"/>
  <c r="Q41" i="69"/>
  <c r="R16" i="69"/>
  <c r="N32" i="57"/>
  <c r="O7" i="57"/>
  <c r="P7" i="57" s="1"/>
  <c r="O14" i="60"/>
  <c r="S17" i="60"/>
  <c r="R32" i="61"/>
  <c r="R26" i="64"/>
  <c r="R40" i="64"/>
  <c r="R37" i="62"/>
  <c r="O45" i="65"/>
  <c r="P45" i="65" s="1"/>
  <c r="Q23" i="66"/>
  <c r="O27" i="66"/>
  <c r="S22" i="66"/>
  <c r="S47" i="66"/>
  <c r="R44" i="66"/>
  <c r="N16" i="69"/>
  <c r="P16" i="69" s="1"/>
  <c r="O50" i="69"/>
  <c r="N38" i="69"/>
  <c r="R9" i="68"/>
  <c r="R7" i="70"/>
  <c r="O27" i="68"/>
  <c r="N49" i="66"/>
  <c r="Q26" i="64"/>
  <c r="O40" i="64"/>
  <c r="T40" i="64" s="1"/>
  <c r="O11" i="66"/>
  <c r="T11" i="66" s="1"/>
  <c r="Q43" i="66"/>
  <c r="R22" i="66"/>
  <c r="R32" i="68"/>
  <c r="S32" i="69"/>
  <c r="N50" i="69"/>
  <c r="R38" i="69"/>
  <c r="Q21" i="68"/>
  <c r="R33" i="69"/>
  <c r="Q7" i="70"/>
  <c r="N30" i="69"/>
  <c r="R29" i="61"/>
  <c r="O42" i="64"/>
  <c r="Q49" i="65"/>
  <c r="R49" i="65"/>
  <c r="O35" i="66"/>
  <c r="S15" i="67"/>
  <c r="R12" i="67"/>
  <c r="S25" i="67"/>
  <c r="N14" i="67"/>
  <c r="O40" i="68"/>
  <c r="S32" i="68"/>
  <c r="N43" i="68"/>
  <c r="T43" i="68" s="1"/>
  <c r="Q16" i="68"/>
  <c r="S30" i="69"/>
  <c r="O49" i="69"/>
  <c r="O32" i="69"/>
  <c r="N17" i="69"/>
  <c r="N42" i="69"/>
  <c r="O47" i="68"/>
  <c r="S26" i="68"/>
  <c r="O32" i="70"/>
  <c r="Q29" i="70"/>
  <c r="S18" i="70"/>
  <c r="S30" i="70"/>
  <c r="N32" i="69"/>
  <c r="S16" i="70"/>
  <c r="S49" i="66"/>
  <c r="R16" i="70"/>
  <c r="S7" i="70"/>
  <c r="R11" i="69"/>
  <c r="R16" i="56"/>
  <c r="S38" i="57"/>
  <c r="O29" i="61"/>
  <c r="S29" i="61"/>
  <c r="N29" i="61"/>
  <c r="R21" i="64"/>
  <c r="O49" i="65"/>
  <c r="S43" i="66"/>
  <c r="R35" i="66"/>
  <c r="N15" i="67"/>
  <c r="N35" i="66"/>
  <c r="N25" i="67"/>
  <c r="Q32" i="68"/>
  <c r="R16" i="68"/>
  <c r="O9" i="68"/>
  <c r="R30" i="69"/>
  <c r="O17" i="69"/>
  <c r="R49" i="69"/>
  <c r="N37" i="69"/>
  <c r="S16" i="68"/>
  <c r="N29" i="70"/>
  <c r="R19" i="70"/>
  <c r="S19" i="70"/>
  <c r="Q16" i="70"/>
  <c r="S17" i="69"/>
  <c r="R18" i="70"/>
  <c r="O29" i="70"/>
  <c r="R14" i="56"/>
  <c r="S14" i="56"/>
  <c r="N33" i="60"/>
  <c r="N49" i="65"/>
  <c r="O15" i="67"/>
  <c r="O14" i="67"/>
  <c r="R15" i="67"/>
  <c r="O32" i="68"/>
  <c r="P32" i="68" s="1"/>
  <c r="O30" i="69"/>
  <c r="O45" i="69"/>
  <c r="Q32" i="69"/>
  <c r="N39" i="68"/>
  <c r="O16" i="67"/>
  <c r="Q32" i="70"/>
  <c r="O18" i="70"/>
  <c r="P18" i="70" s="1"/>
  <c r="O30" i="70"/>
  <c r="N19" i="70"/>
  <c r="N7" i="70"/>
  <c r="T7" i="70" s="1"/>
  <c r="O16" i="70"/>
  <c r="R13" i="70"/>
  <c r="N13" i="70"/>
  <c r="R29" i="70"/>
  <c r="Q37" i="51"/>
  <c r="Q22" i="58"/>
  <c r="O22" i="61"/>
  <c r="S13" i="62"/>
  <c r="S10" i="62"/>
  <c r="Q15" i="63"/>
  <c r="R12" i="63"/>
  <c r="N24" i="64"/>
  <c r="Q32" i="65"/>
  <c r="R47" i="65"/>
  <c r="O19" i="65"/>
  <c r="S13" i="64"/>
  <c r="R8" i="64"/>
  <c r="Q49" i="66"/>
  <c r="R31" i="66"/>
  <c r="O13" i="66"/>
  <c r="S48" i="66"/>
  <c r="R16" i="66"/>
  <c r="O6" i="66"/>
  <c r="T6" i="66" s="1"/>
  <c r="Q47" i="65"/>
  <c r="S30" i="66"/>
  <c r="O26" i="66"/>
  <c r="N13" i="66"/>
  <c r="O28" i="68"/>
  <c r="Q50" i="68"/>
  <c r="R15" i="68"/>
  <c r="Q12" i="67"/>
  <c r="O15" i="68"/>
  <c r="Q46" i="66"/>
  <c r="O42" i="66"/>
  <c r="Q25" i="68"/>
  <c r="N27" i="66"/>
  <c r="R37" i="69"/>
  <c r="O46" i="69"/>
  <c r="R42" i="69"/>
  <c r="R49" i="66"/>
  <c r="N15" i="68"/>
  <c r="Q10" i="70"/>
  <c r="S34" i="69"/>
  <c r="R12" i="70"/>
  <c r="Q12" i="70"/>
  <c r="S49" i="69"/>
  <c r="R9" i="70"/>
  <c r="N9" i="70"/>
  <c r="R10" i="70"/>
  <c r="S22" i="58"/>
  <c r="O18" i="60"/>
  <c r="N22" i="61"/>
  <c r="R13" i="62"/>
  <c r="O26" i="63"/>
  <c r="O15" i="63"/>
  <c r="T15" i="63" s="1"/>
  <c r="O12" i="63"/>
  <c r="O44" i="64"/>
  <c r="P44" i="64" s="1"/>
  <c r="O32" i="65"/>
  <c r="O47" i="65"/>
  <c r="N19" i="65"/>
  <c r="O11" i="65"/>
  <c r="Q19" i="65"/>
  <c r="O49" i="66"/>
  <c r="Q31" i="66"/>
  <c r="S13" i="66"/>
  <c r="N48" i="66"/>
  <c r="Q16" i="66"/>
  <c r="O48" i="68"/>
  <c r="N28" i="68"/>
  <c r="Q15" i="68"/>
  <c r="S25" i="68"/>
  <c r="O48" i="69"/>
  <c r="N11" i="69"/>
  <c r="R46" i="69"/>
  <c r="O17" i="68"/>
  <c r="S45" i="69"/>
  <c r="O12" i="70"/>
  <c r="T12" i="70" s="1"/>
  <c r="R17" i="70"/>
  <c r="N17" i="70"/>
  <c r="T17" i="70" s="1"/>
  <c r="Q32" i="56"/>
  <c r="Q18" i="56"/>
  <c r="O22" i="58"/>
  <c r="R16" i="60"/>
  <c r="R22" i="61"/>
  <c r="O13" i="62"/>
  <c r="P13" i="62" s="1"/>
  <c r="Q26" i="63"/>
  <c r="S15" i="63"/>
  <c r="S12" i="63"/>
  <c r="Q18" i="64"/>
  <c r="R19" i="65"/>
  <c r="N11" i="65"/>
  <c r="Q9" i="64"/>
  <c r="O31" i="66"/>
  <c r="T31" i="66" s="1"/>
  <c r="Q8" i="66"/>
  <c r="Q48" i="66"/>
  <c r="O16" i="66"/>
  <c r="P16" i="66" s="1"/>
  <c r="S10" i="67"/>
  <c r="R48" i="68"/>
  <c r="R28" i="68"/>
  <c r="N25" i="68"/>
  <c r="T25" i="68" s="1"/>
  <c r="R11" i="67"/>
  <c r="N45" i="66"/>
  <c r="N48" i="69"/>
  <c r="O41" i="69"/>
  <c r="O42" i="69"/>
  <c r="Q11" i="69"/>
  <c r="O10" i="70"/>
  <c r="P10" i="70" s="1"/>
  <c r="Q33" i="69"/>
  <c r="Q27" i="68"/>
  <c r="S12" i="70"/>
  <c r="Q26" i="69"/>
  <c r="S32" i="70"/>
  <c r="Q18" i="54"/>
  <c r="O16" i="56"/>
  <c r="Q7" i="57"/>
  <c r="S24" i="58"/>
  <c r="R31" i="58"/>
  <c r="N21" i="59"/>
  <c r="T21" i="59" s="1"/>
  <c r="S21" i="59"/>
  <c r="R7" i="57"/>
  <c r="S11" i="62"/>
  <c r="S23" i="62"/>
  <c r="N23" i="62"/>
  <c r="P23" i="62" s="1"/>
  <c r="O24" i="62"/>
  <c r="Q21" i="64"/>
  <c r="N6" i="61"/>
  <c r="Q29" i="65"/>
  <c r="Q30" i="65"/>
  <c r="Q33" i="66"/>
  <c r="Q29" i="67"/>
  <c r="N30" i="65"/>
  <c r="N44" i="68"/>
  <c r="R47" i="68"/>
  <c r="O35" i="68"/>
  <c r="P35" i="68" s="1"/>
  <c r="Q28" i="68"/>
  <c r="O44" i="69"/>
  <c r="N40" i="69"/>
  <c r="O37" i="69"/>
  <c r="N33" i="69"/>
  <c r="N26" i="69"/>
  <c r="N46" i="69"/>
  <c r="Q16" i="67"/>
  <c r="S44" i="69"/>
  <c r="S48" i="70"/>
  <c r="O48" i="70"/>
  <c r="R48" i="70"/>
  <c r="N48" i="70"/>
  <c r="Q48" i="70"/>
  <c r="T18" i="70"/>
  <c r="S50" i="69"/>
  <c r="S46" i="69"/>
  <c r="Q34" i="69"/>
  <c r="S37" i="69"/>
  <c r="S43" i="68"/>
  <c r="Q43" i="68"/>
  <c r="S45" i="70"/>
  <c r="O45" i="70"/>
  <c r="R45" i="70"/>
  <c r="N45" i="70"/>
  <c r="Q45" i="70"/>
  <c r="S28" i="70"/>
  <c r="O28" i="70"/>
  <c r="R28" i="70"/>
  <c r="N28" i="70"/>
  <c r="Q28" i="70"/>
  <c r="Q35" i="68"/>
  <c r="S26" i="70"/>
  <c r="O26" i="70"/>
  <c r="Q26" i="70"/>
  <c r="N26" i="70"/>
  <c r="R26" i="70"/>
  <c r="S27" i="70"/>
  <c r="O27" i="70"/>
  <c r="R27" i="70"/>
  <c r="N27" i="70"/>
  <c r="Q27" i="70"/>
  <c r="S44" i="70"/>
  <c r="O44" i="70"/>
  <c r="R44" i="70"/>
  <c r="N44" i="70"/>
  <c r="Q44" i="70"/>
  <c r="S36" i="70"/>
  <c r="O36" i="70"/>
  <c r="R36" i="70"/>
  <c r="N36" i="70"/>
  <c r="Q36" i="70"/>
  <c r="Q44" i="69"/>
  <c r="S41" i="70"/>
  <c r="O41" i="70"/>
  <c r="R41" i="70"/>
  <c r="N41" i="70"/>
  <c r="Q41" i="70"/>
  <c r="R20" i="69"/>
  <c r="Q25" i="53"/>
  <c r="N49" i="56"/>
  <c r="Q6" i="56"/>
  <c r="N16" i="56"/>
  <c r="S7" i="57"/>
  <c r="Q31" i="58"/>
  <c r="Q21" i="59"/>
  <c r="R21" i="59"/>
  <c r="Q11" i="62"/>
  <c r="N14" i="63"/>
  <c r="P14" i="63" s="1"/>
  <c r="R21" i="63"/>
  <c r="R14" i="63"/>
  <c r="Q46" i="64"/>
  <c r="S21" i="64"/>
  <c r="O30" i="65"/>
  <c r="S46" i="64"/>
  <c r="O21" i="64"/>
  <c r="P21" i="64" s="1"/>
  <c r="R42" i="66"/>
  <c r="N10" i="66"/>
  <c r="R39" i="66"/>
  <c r="S10" i="66"/>
  <c r="Q39" i="66"/>
  <c r="N29" i="67"/>
  <c r="S29" i="67"/>
  <c r="O29" i="67"/>
  <c r="N42" i="66"/>
  <c r="R35" i="68"/>
  <c r="N27" i="68"/>
  <c r="O26" i="69"/>
  <c r="N41" i="69"/>
  <c r="N20" i="69"/>
  <c r="N34" i="69"/>
  <c r="S25" i="70"/>
  <c r="O25" i="70"/>
  <c r="R25" i="70"/>
  <c r="N25" i="70"/>
  <c r="Q25" i="70"/>
  <c r="Q42" i="69"/>
  <c r="S38" i="69"/>
  <c r="R18" i="69"/>
  <c r="S33" i="69"/>
  <c r="S27" i="68"/>
  <c r="S35" i="70"/>
  <c r="O35" i="70"/>
  <c r="R35" i="70"/>
  <c r="N35" i="70"/>
  <c r="Q35" i="70"/>
  <c r="S41" i="69"/>
  <c r="S49" i="70"/>
  <c r="O49" i="70"/>
  <c r="R49" i="70"/>
  <c r="N49" i="70"/>
  <c r="Q49" i="70"/>
  <c r="S40" i="70"/>
  <c r="O40" i="70"/>
  <c r="R40" i="70"/>
  <c r="N40" i="70"/>
  <c r="Q40" i="70"/>
  <c r="S40" i="69"/>
  <c r="Q40" i="69"/>
  <c r="S47" i="70"/>
  <c r="O47" i="70"/>
  <c r="R47" i="70"/>
  <c r="N47" i="70"/>
  <c r="Q47" i="70"/>
  <c r="S37" i="70"/>
  <c r="O37" i="70"/>
  <c r="R37" i="70"/>
  <c r="N37" i="70"/>
  <c r="Q37" i="70"/>
  <c r="S35" i="68"/>
  <c r="R49" i="56"/>
  <c r="S49" i="56"/>
  <c r="Q13" i="59"/>
  <c r="N43" i="60"/>
  <c r="R17" i="62"/>
  <c r="S19" i="62"/>
  <c r="O19" i="62"/>
  <c r="T19" i="62" s="1"/>
  <c r="Q16" i="64"/>
  <c r="Q26" i="61"/>
  <c r="S30" i="65"/>
  <c r="R27" i="68"/>
  <c r="S34" i="68"/>
  <c r="Q48" i="68"/>
  <c r="O21" i="68"/>
  <c r="O40" i="69"/>
  <c r="S26" i="69"/>
  <c r="R41" i="69"/>
  <c r="O33" i="69"/>
  <c r="R34" i="69"/>
  <c r="S31" i="70"/>
  <c r="O31" i="70"/>
  <c r="R31" i="70"/>
  <c r="N31" i="70"/>
  <c r="Q31" i="70"/>
  <c r="S46" i="70"/>
  <c r="O46" i="70"/>
  <c r="R46" i="70"/>
  <c r="N46" i="70"/>
  <c r="Q46" i="70"/>
  <c r="S42" i="70"/>
  <c r="O42" i="70"/>
  <c r="R42" i="70"/>
  <c r="N42" i="70"/>
  <c r="Q42" i="70"/>
  <c r="S38" i="70"/>
  <c r="O38" i="70"/>
  <c r="R38" i="70"/>
  <c r="N38" i="70"/>
  <c r="Q38" i="70"/>
  <c r="S34" i="70"/>
  <c r="O34" i="70"/>
  <c r="R34" i="70"/>
  <c r="N34" i="70"/>
  <c r="Q34" i="70"/>
  <c r="S43" i="70"/>
  <c r="O43" i="70"/>
  <c r="R43" i="70"/>
  <c r="N43" i="70"/>
  <c r="Q43" i="70"/>
  <c r="S39" i="70"/>
  <c r="O39" i="70"/>
  <c r="R39" i="70"/>
  <c r="N39" i="70"/>
  <c r="Q39" i="70"/>
  <c r="S33" i="70"/>
  <c r="O33" i="70"/>
  <c r="R33" i="70"/>
  <c r="N33" i="70"/>
  <c r="Q33" i="70"/>
  <c r="S50" i="70"/>
  <c r="O50" i="70"/>
  <c r="R50" i="70"/>
  <c r="N50" i="70"/>
  <c r="Q50" i="70"/>
  <c r="R18" i="65"/>
  <c r="O18" i="65"/>
  <c r="N41" i="65"/>
  <c r="R41" i="65"/>
  <c r="S14" i="61"/>
  <c r="R14" i="61"/>
  <c r="Q14" i="61"/>
  <c r="O14" i="61"/>
  <c r="T14" i="61" s="1"/>
  <c r="S40" i="66"/>
  <c r="N40" i="66"/>
  <c r="Q40" i="66"/>
  <c r="N47" i="64"/>
  <c r="S47" i="64"/>
  <c r="R47" i="64"/>
  <c r="O47" i="64"/>
  <c r="Q46" i="54"/>
  <c r="S8" i="53"/>
  <c r="N48" i="57"/>
  <c r="Q16" i="63"/>
  <c r="O16" i="63"/>
  <c r="N16" i="63"/>
  <c r="O29" i="65"/>
  <c r="N14" i="65"/>
  <c r="O14" i="65"/>
  <c r="Q23" i="63"/>
  <c r="O23" i="63"/>
  <c r="T23" i="63" s="1"/>
  <c r="R23" i="63"/>
  <c r="R21" i="62"/>
  <c r="N21" i="62"/>
  <c r="O21" i="62"/>
  <c r="R14" i="66"/>
  <c r="O11" i="67"/>
  <c r="Q39" i="64"/>
  <c r="R39" i="64"/>
  <c r="O36" i="68"/>
  <c r="S40" i="68"/>
  <c r="Q40" i="68"/>
  <c r="N40" i="68"/>
  <c r="S6" i="67"/>
  <c r="O6" i="67"/>
  <c r="P6" i="67" s="1"/>
  <c r="N43" i="64"/>
  <c r="P43" i="64" s="1"/>
  <c r="S43" i="64"/>
  <c r="Q43" i="64"/>
  <c r="O46" i="68"/>
  <c r="N46" i="68"/>
  <c r="S47" i="68"/>
  <c r="Q47" i="68"/>
  <c r="N47" i="68"/>
  <c r="O39" i="66"/>
  <c r="N39" i="66"/>
  <c r="Q10" i="66"/>
  <c r="O10" i="66"/>
  <c r="R26" i="68"/>
  <c r="Q26" i="68"/>
  <c r="O26" i="68"/>
  <c r="S13" i="68"/>
  <c r="N13" i="68"/>
  <c r="Q13" i="68"/>
  <c r="S17" i="68"/>
  <c r="N17" i="68"/>
  <c r="Q17" i="68"/>
  <c r="R47" i="69"/>
  <c r="N47" i="69"/>
  <c r="S47" i="69"/>
  <c r="Q47" i="69"/>
  <c r="O47" i="69"/>
  <c r="R39" i="69"/>
  <c r="N39" i="69"/>
  <c r="S39" i="69"/>
  <c r="Q39" i="69"/>
  <c r="O39" i="69"/>
  <c r="R22" i="65"/>
  <c r="N22" i="65"/>
  <c r="Q39" i="62"/>
  <c r="S39" i="62"/>
  <c r="R39" i="62"/>
  <c r="S17" i="62"/>
  <c r="N17" i="62"/>
  <c r="O17" i="62"/>
  <c r="O44" i="56"/>
  <c r="Q25" i="62"/>
  <c r="N18" i="65"/>
  <c r="N9" i="63"/>
  <c r="R9" i="63"/>
  <c r="O9" i="63"/>
  <c r="Q19" i="62"/>
  <c r="R19" i="62"/>
  <c r="S15" i="60"/>
  <c r="Q15" i="60"/>
  <c r="R40" i="66"/>
  <c r="Q48" i="65"/>
  <c r="N48" i="65"/>
  <c r="N42" i="64"/>
  <c r="Q42" i="64"/>
  <c r="R42" i="64"/>
  <c r="R16" i="64"/>
  <c r="O16" i="64"/>
  <c r="N16" i="64"/>
  <c r="O47" i="66"/>
  <c r="N47" i="66"/>
  <c r="R47" i="66"/>
  <c r="R43" i="66"/>
  <c r="O43" i="66"/>
  <c r="R39" i="68"/>
  <c r="S39" i="68"/>
  <c r="O39" i="68"/>
  <c r="R33" i="66"/>
  <c r="O33" i="66"/>
  <c r="P33" i="66" s="1"/>
  <c r="R9" i="62"/>
  <c r="N39" i="62"/>
  <c r="P39" i="62" s="1"/>
  <c r="N29" i="62"/>
  <c r="O29" i="62"/>
  <c r="Q47" i="64"/>
  <c r="R20" i="63"/>
  <c r="S20" i="63"/>
  <c r="O40" i="66"/>
  <c r="O22" i="64"/>
  <c r="Q22" i="64"/>
  <c r="R23" i="62"/>
  <c r="Q23" i="62"/>
  <c r="R8" i="66"/>
  <c r="O8" i="66"/>
  <c r="N8" i="66"/>
  <c r="N37" i="60"/>
  <c r="P37" i="60" s="1"/>
  <c r="Q37" i="60"/>
  <c r="R37" i="60"/>
  <c r="S37" i="60"/>
  <c r="O34" i="68"/>
  <c r="N34" i="68"/>
  <c r="R46" i="66"/>
  <c r="O46" i="66"/>
  <c r="S42" i="66"/>
  <c r="Q42" i="66"/>
  <c r="N15" i="66"/>
  <c r="R15" i="66"/>
  <c r="O15" i="66"/>
  <c r="N46" i="64"/>
  <c r="O46" i="64"/>
  <c r="S14" i="63"/>
  <c r="Q14" i="63"/>
  <c r="Q34" i="68"/>
  <c r="Q10" i="67"/>
  <c r="N10" i="67"/>
  <c r="O10" i="67"/>
  <c r="Q27" i="66"/>
  <c r="S27" i="66"/>
  <c r="R25" i="69"/>
  <c r="N25" i="69"/>
  <c r="S25" i="69"/>
  <c r="Q25" i="69"/>
  <c r="O25" i="69"/>
  <c r="R43" i="69"/>
  <c r="N43" i="69"/>
  <c r="S43" i="69"/>
  <c r="Q43" i="69"/>
  <c r="O43" i="69"/>
  <c r="R35" i="69"/>
  <c r="N35" i="69"/>
  <c r="S35" i="69"/>
  <c r="Q35" i="69"/>
  <c r="O35" i="69"/>
  <c r="S9" i="68"/>
  <c r="N9" i="68"/>
  <c r="Q9" i="68"/>
  <c r="Q16" i="59"/>
  <c r="N12" i="62"/>
  <c r="O45" i="62"/>
  <c r="N32" i="64"/>
  <c r="R12" i="64"/>
  <c r="O25" i="67"/>
  <c r="R16" i="67"/>
  <c r="N48" i="68"/>
  <c r="R44" i="68"/>
  <c r="S21" i="68"/>
  <c r="N21" i="68"/>
  <c r="R27" i="69"/>
  <c r="N27" i="69"/>
  <c r="S27" i="69"/>
  <c r="Q27" i="69"/>
  <c r="O27" i="69"/>
  <c r="S8" i="68"/>
  <c r="N8" i="68"/>
  <c r="O28" i="63"/>
  <c r="Q45" i="64"/>
  <c r="O41" i="64"/>
  <c r="S27" i="64"/>
  <c r="N16" i="67"/>
  <c r="S16" i="67"/>
  <c r="Q39" i="68"/>
  <c r="R24" i="65"/>
  <c r="Q24" i="65"/>
  <c r="S24" i="65"/>
  <c r="Q30" i="67"/>
  <c r="N30" i="67"/>
  <c r="P30" i="67" s="1"/>
  <c r="S30" i="67"/>
  <c r="R30" i="67"/>
  <c r="O44" i="66"/>
  <c r="N44" i="66"/>
  <c r="Q44" i="66"/>
  <c r="S44" i="66"/>
  <c r="O17" i="66"/>
  <c r="N17" i="66"/>
  <c r="Q17" i="66"/>
  <c r="S17" i="66"/>
  <c r="R9" i="66"/>
  <c r="Q9" i="66"/>
  <c r="N9" i="66"/>
  <c r="S9" i="66"/>
  <c r="Q18" i="63"/>
  <c r="N18" i="63"/>
  <c r="O18" i="63"/>
  <c r="O38" i="68"/>
  <c r="R38" i="68"/>
  <c r="N38" i="68"/>
  <c r="Q38" i="68"/>
  <c r="S11" i="53"/>
  <c r="O8" i="53"/>
  <c r="O31" i="54"/>
  <c r="T31" i="54" s="1"/>
  <c r="Q28" i="55"/>
  <c r="O28" i="55"/>
  <c r="N44" i="56"/>
  <c r="Q29" i="56"/>
  <c r="R12" i="56"/>
  <c r="N7" i="56"/>
  <c r="P7" i="56" s="1"/>
  <c r="S7" i="56"/>
  <c r="Q7" i="56"/>
  <c r="O34" i="57"/>
  <c r="N34" i="57"/>
  <c r="S8" i="57"/>
  <c r="O11" i="58"/>
  <c r="O36" i="60"/>
  <c r="S18" i="63"/>
  <c r="R17" i="66"/>
  <c r="R23" i="65"/>
  <c r="N23" i="65"/>
  <c r="O35" i="64"/>
  <c r="Q35" i="64"/>
  <c r="Q14" i="55"/>
  <c r="S28" i="55"/>
  <c r="R7" i="56"/>
  <c r="Q14" i="56"/>
  <c r="Q49" i="57"/>
  <c r="S34" i="57"/>
  <c r="N44" i="58"/>
  <c r="Q38" i="57"/>
  <c r="S11" i="58"/>
  <c r="N35" i="62"/>
  <c r="O45" i="64"/>
  <c r="R19" i="63"/>
  <c r="Q19" i="63"/>
  <c r="N6" i="63"/>
  <c r="R6" i="63"/>
  <c r="N25" i="66"/>
  <c r="O25" i="66"/>
  <c r="Q25" i="66"/>
  <c r="S25" i="66"/>
  <c r="R7" i="66"/>
  <c r="S7" i="66"/>
  <c r="N7" i="66"/>
  <c r="N39" i="64"/>
  <c r="S39" i="64"/>
  <c r="O39" i="64"/>
  <c r="S38" i="68"/>
  <c r="S24" i="67"/>
  <c r="Q24" i="67"/>
  <c r="R24" i="67"/>
  <c r="O24" i="67"/>
  <c r="T24" i="67" s="1"/>
  <c r="N21" i="66"/>
  <c r="O21" i="66"/>
  <c r="Q21" i="66"/>
  <c r="S21" i="66"/>
  <c r="Q11" i="67"/>
  <c r="N11" i="67"/>
  <c r="S11" i="67"/>
  <c r="O45" i="66"/>
  <c r="Q45" i="66"/>
  <c r="R45" i="66"/>
  <c r="S45" i="66"/>
  <c r="S41" i="66"/>
  <c r="N41" i="66"/>
  <c r="R41" i="66"/>
  <c r="O41" i="66"/>
  <c r="O19" i="66"/>
  <c r="N19" i="66"/>
  <c r="Q19" i="66"/>
  <c r="S19" i="66"/>
  <c r="S28" i="53"/>
  <c r="O38" i="57"/>
  <c r="N38" i="57"/>
  <c r="O50" i="58"/>
  <c r="N40" i="58"/>
  <c r="Q34" i="57"/>
  <c r="Q34" i="60"/>
  <c r="Q13" i="63"/>
  <c r="O9" i="66"/>
  <c r="R49" i="68"/>
  <c r="N49" i="68"/>
  <c r="Q49" i="68"/>
  <c r="S49" i="68"/>
  <c r="O49" i="68"/>
  <c r="O33" i="62"/>
  <c r="Q44" i="64"/>
  <c r="O24" i="64"/>
  <c r="S27" i="61"/>
  <c r="R24" i="64"/>
  <c r="N50" i="64"/>
  <c r="R30" i="64"/>
  <c r="S48" i="65"/>
  <c r="N12" i="67"/>
  <c r="S12" i="67"/>
  <c r="O44" i="68"/>
  <c r="R36" i="68"/>
  <c r="S46" i="68"/>
  <c r="Q36" i="68"/>
  <c r="N50" i="68"/>
  <c r="S42" i="68"/>
  <c r="R24" i="68"/>
  <c r="N24" i="68"/>
  <c r="Q24" i="68"/>
  <c r="S24" i="68"/>
  <c r="O24" i="68"/>
  <c r="Q42" i="68"/>
  <c r="R33" i="68"/>
  <c r="N33" i="68"/>
  <c r="Q33" i="68"/>
  <c r="S33" i="68"/>
  <c r="O33" i="68"/>
  <c r="O42" i="68"/>
  <c r="P42" i="68" s="1"/>
  <c r="R45" i="64"/>
  <c r="O37" i="64"/>
  <c r="R29" i="64"/>
  <c r="R14" i="67"/>
  <c r="Q14" i="67"/>
  <c r="R45" i="68"/>
  <c r="N45" i="68"/>
  <c r="Q45" i="68"/>
  <c r="S45" i="68"/>
  <c r="O45" i="68"/>
  <c r="O50" i="68"/>
  <c r="R31" i="68"/>
  <c r="N31" i="68"/>
  <c r="Q31" i="68"/>
  <c r="S31" i="68"/>
  <c r="O31" i="68"/>
  <c r="R42" i="68"/>
  <c r="R41" i="68"/>
  <c r="N41" i="68"/>
  <c r="Q41" i="68"/>
  <c r="S41" i="68"/>
  <c r="O41" i="68"/>
  <c r="N26" i="63"/>
  <c r="S44" i="64"/>
  <c r="N36" i="68"/>
  <c r="R6" i="67"/>
  <c r="Q6" i="67"/>
  <c r="Q44" i="68"/>
  <c r="R37" i="68"/>
  <c r="N37" i="68"/>
  <c r="Q37" i="68"/>
  <c r="S37" i="68"/>
  <c r="O37" i="68"/>
  <c r="S50" i="68"/>
  <c r="S42" i="52"/>
  <c r="R13" i="54"/>
  <c r="S42" i="54"/>
  <c r="O37" i="54"/>
  <c r="O48" i="56"/>
  <c r="R13" i="56"/>
  <c r="O32" i="57"/>
  <c r="N32" i="56"/>
  <c r="T32" i="56" s="1"/>
  <c r="N10" i="58"/>
  <c r="P10" i="58" s="1"/>
  <c r="N45" i="59"/>
  <c r="Q30" i="61"/>
  <c r="O30" i="61"/>
  <c r="O31" i="64"/>
  <c r="P31" i="64" s="1"/>
  <c r="R31" i="64"/>
  <c r="Q31" i="64"/>
  <c r="Q13" i="64"/>
  <c r="N13" i="64"/>
  <c r="Q8" i="64"/>
  <c r="S8" i="64"/>
  <c r="N17" i="63"/>
  <c r="S17" i="63"/>
  <c r="O17" i="63"/>
  <c r="R22" i="62"/>
  <c r="S22" i="62"/>
  <c r="Q22" i="62"/>
  <c r="O22" i="62"/>
  <c r="P22" i="62" s="1"/>
  <c r="S10" i="61"/>
  <c r="R10" i="61"/>
  <c r="N10" i="61"/>
  <c r="O23" i="64"/>
  <c r="T23" i="64" s="1"/>
  <c r="R23" i="64"/>
  <c r="Q23" i="64"/>
  <c r="S15" i="65"/>
  <c r="O15" i="65"/>
  <c r="T15" i="65" s="1"/>
  <c r="Q15" i="65"/>
  <c r="N22" i="64"/>
  <c r="S22" i="64"/>
  <c r="S18" i="64"/>
  <c r="R18" i="64"/>
  <c r="R20" i="67"/>
  <c r="N20" i="67"/>
  <c r="S20" i="67"/>
  <c r="O20" i="67"/>
  <c r="Q20" i="67"/>
  <c r="O15" i="58"/>
  <c r="N15" i="58"/>
  <c r="R18" i="62"/>
  <c r="N18" i="62"/>
  <c r="S28" i="67"/>
  <c r="Q28" i="67"/>
  <c r="O28" i="67"/>
  <c r="N50" i="66"/>
  <c r="S50" i="66"/>
  <c r="R50" i="66"/>
  <c r="N18" i="66"/>
  <c r="O18" i="66"/>
  <c r="Q18" i="66"/>
  <c r="O8" i="65"/>
  <c r="S8" i="65"/>
  <c r="N8" i="65"/>
  <c r="Q17" i="64"/>
  <c r="O17" i="64"/>
  <c r="N17" i="64"/>
  <c r="R18" i="67"/>
  <c r="N18" i="67"/>
  <c r="S18" i="67"/>
  <c r="O18" i="67"/>
  <c r="Q18" i="67"/>
  <c r="O13" i="54"/>
  <c r="O50" i="53"/>
  <c r="N42" i="54"/>
  <c r="S13" i="54"/>
  <c r="N13" i="54"/>
  <c r="P13" i="54" s="1"/>
  <c r="R15" i="56"/>
  <c r="O15" i="56"/>
  <c r="T15" i="56" s="1"/>
  <c r="Q16" i="56"/>
  <c r="O49" i="57"/>
  <c r="R32" i="57"/>
  <c r="O37" i="56"/>
  <c r="Q12" i="60"/>
  <c r="S12" i="60"/>
  <c r="S6" i="60"/>
  <c r="Q6" i="60"/>
  <c r="Q43" i="62"/>
  <c r="S43" i="62"/>
  <c r="R17" i="63"/>
  <c r="O22" i="63"/>
  <c r="P22" i="63" s="1"/>
  <c r="S23" i="64"/>
  <c r="N8" i="64"/>
  <c r="O29" i="64"/>
  <c r="N18" i="64"/>
  <c r="P18" i="64" s="1"/>
  <c r="Q6" i="62"/>
  <c r="N6" i="62"/>
  <c r="R6" i="62"/>
  <c r="N18" i="58"/>
  <c r="S18" i="58"/>
  <c r="R13" i="64"/>
  <c r="Q25" i="65"/>
  <c r="R15" i="65"/>
  <c r="O30" i="64"/>
  <c r="N20" i="63"/>
  <c r="O20" i="63"/>
  <c r="Q20" i="63"/>
  <c r="R14" i="62"/>
  <c r="Q14" i="62"/>
  <c r="O14" i="62"/>
  <c r="P14" i="62" s="1"/>
  <c r="S14" i="62"/>
  <c r="R8" i="65"/>
  <c r="R41" i="64"/>
  <c r="O50" i="66"/>
  <c r="Q41" i="65"/>
  <c r="O41" i="65"/>
  <c r="S23" i="65"/>
  <c r="O23" i="65"/>
  <c r="N35" i="64"/>
  <c r="S35" i="64"/>
  <c r="N11" i="63"/>
  <c r="T11" i="63" s="1"/>
  <c r="Q11" i="63"/>
  <c r="R11" i="63"/>
  <c r="S32" i="61"/>
  <c r="Q32" i="61"/>
  <c r="N32" i="61"/>
  <c r="T32" i="61" s="1"/>
  <c r="R18" i="66"/>
  <c r="S6" i="63"/>
  <c r="O6" i="63"/>
  <c r="R27" i="67"/>
  <c r="N27" i="67"/>
  <c r="Q27" i="67"/>
  <c r="S27" i="67"/>
  <c r="O27" i="67"/>
  <c r="R21" i="67"/>
  <c r="N21" i="67"/>
  <c r="S21" i="67"/>
  <c r="O21" i="67"/>
  <c r="Q21" i="67"/>
  <c r="S9" i="67"/>
  <c r="O9" i="67"/>
  <c r="R9" i="67"/>
  <c r="Q9" i="67"/>
  <c r="N9" i="67"/>
  <c r="O30" i="66"/>
  <c r="R30" i="66"/>
  <c r="Q30" i="66"/>
  <c r="N30" i="66"/>
  <c r="N14" i="66"/>
  <c r="S14" i="66"/>
  <c r="O14" i="66"/>
  <c r="Q26" i="66"/>
  <c r="R26" i="66"/>
  <c r="S26" i="66"/>
  <c r="R42" i="54"/>
  <c r="O9" i="60"/>
  <c r="R9" i="60"/>
  <c r="N9" i="60"/>
  <c r="Q9" i="60"/>
  <c r="N36" i="60"/>
  <c r="R36" i="60"/>
  <c r="Q40" i="65"/>
  <c r="O40" i="65"/>
  <c r="Q48" i="64"/>
  <c r="N48" i="64"/>
  <c r="O48" i="64"/>
  <c r="O25" i="64"/>
  <c r="R25" i="64"/>
  <c r="R24" i="63"/>
  <c r="N24" i="63"/>
  <c r="N19" i="63"/>
  <c r="S19" i="63"/>
  <c r="O19" i="63"/>
  <c r="N15" i="64"/>
  <c r="T15" i="64" s="1"/>
  <c r="S15" i="64"/>
  <c r="S18" i="66"/>
  <c r="S33" i="65"/>
  <c r="R33" i="65"/>
  <c r="N33" i="65"/>
  <c r="T33" i="65" s="1"/>
  <c r="O19" i="64"/>
  <c r="R19" i="64"/>
  <c r="Q19" i="64"/>
  <c r="Q14" i="60"/>
  <c r="N14" i="60"/>
  <c r="R14" i="60"/>
  <c r="N28" i="67"/>
  <c r="S49" i="67"/>
  <c r="O49" i="67"/>
  <c r="R49" i="67"/>
  <c r="N49" i="67"/>
  <c r="Q49" i="67"/>
  <c r="S47" i="67"/>
  <c r="O47" i="67"/>
  <c r="R47" i="67"/>
  <c r="N47" i="67"/>
  <c r="Q47" i="67"/>
  <c r="S45" i="67"/>
  <c r="O45" i="67"/>
  <c r="R45" i="67"/>
  <c r="N45" i="67"/>
  <c r="Q45" i="67"/>
  <c r="S43" i="67"/>
  <c r="O43" i="67"/>
  <c r="R43" i="67"/>
  <c r="N43" i="67"/>
  <c r="Q43" i="67"/>
  <c r="S41" i="67"/>
  <c r="O41" i="67"/>
  <c r="R41" i="67"/>
  <c r="N41" i="67"/>
  <c r="Q41" i="67"/>
  <c r="S39" i="67"/>
  <c r="O39" i="67"/>
  <c r="R39" i="67"/>
  <c r="N39" i="67"/>
  <c r="Q39" i="67"/>
  <c r="S37" i="67"/>
  <c r="O37" i="67"/>
  <c r="R37" i="67"/>
  <c r="N37" i="67"/>
  <c r="Q37" i="67"/>
  <c r="S35" i="67"/>
  <c r="O35" i="67"/>
  <c r="R35" i="67"/>
  <c r="N35" i="67"/>
  <c r="Q35" i="67"/>
  <c r="S33" i="67"/>
  <c r="O33" i="67"/>
  <c r="R33" i="67"/>
  <c r="N33" i="67"/>
  <c r="Q33" i="67"/>
  <c r="O12" i="59"/>
  <c r="R47" i="62"/>
  <c r="S30" i="62"/>
  <c r="N11" i="60"/>
  <c r="N16" i="62"/>
  <c r="O21" i="65"/>
  <c r="Q37" i="65"/>
  <c r="S50" i="67"/>
  <c r="O50" i="67"/>
  <c r="R50" i="67"/>
  <c r="N50" i="67"/>
  <c r="Q50" i="67"/>
  <c r="S48" i="67"/>
  <c r="O48" i="67"/>
  <c r="R48" i="67"/>
  <c r="N48" i="67"/>
  <c r="Q48" i="67"/>
  <c r="S46" i="67"/>
  <c r="O46" i="67"/>
  <c r="R46" i="67"/>
  <c r="N46" i="67"/>
  <c r="Q46" i="67"/>
  <c r="S44" i="67"/>
  <c r="O44" i="67"/>
  <c r="R44" i="67"/>
  <c r="N44" i="67"/>
  <c r="Q44" i="67"/>
  <c r="S42" i="67"/>
  <c r="O42" i="67"/>
  <c r="R42" i="67"/>
  <c r="N42" i="67"/>
  <c r="Q42" i="67"/>
  <c r="S40" i="67"/>
  <c r="O40" i="67"/>
  <c r="R40" i="67"/>
  <c r="N40" i="67"/>
  <c r="Q40" i="67"/>
  <c r="S38" i="67"/>
  <c r="O38" i="67"/>
  <c r="R38" i="67"/>
  <c r="N38" i="67"/>
  <c r="Q38" i="67"/>
  <c r="S36" i="67"/>
  <c r="O36" i="67"/>
  <c r="R36" i="67"/>
  <c r="N36" i="67"/>
  <c r="Q36" i="67"/>
  <c r="S34" i="67"/>
  <c r="O34" i="67"/>
  <c r="R34" i="67"/>
  <c r="N34" i="67"/>
  <c r="Q34" i="67"/>
  <c r="S26" i="67"/>
  <c r="O26" i="67"/>
  <c r="N26" i="67"/>
  <c r="R26" i="67"/>
  <c r="Q26" i="67"/>
  <c r="S13" i="67"/>
  <c r="O13" i="67"/>
  <c r="R13" i="67"/>
  <c r="Q13" i="67"/>
  <c r="N13" i="67"/>
  <c r="S43" i="60"/>
  <c r="R17" i="65"/>
  <c r="R11" i="64"/>
  <c r="S31" i="67"/>
  <c r="O31" i="67"/>
  <c r="R31" i="67"/>
  <c r="N31" i="67"/>
  <c r="Q31" i="67"/>
  <c r="R23" i="67"/>
  <c r="N23" i="67"/>
  <c r="O23" i="67"/>
  <c r="S23" i="67"/>
  <c r="Q23" i="67"/>
  <c r="R19" i="67"/>
  <c r="N19" i="67"/>
  <c r="S19" i="67"/>
  <c r="O19" i="67"/>
  <c r="Q19" i="67"/>
  <c r="R22" i="67"/>
  <c r="N22" i="67"/>
  <c r="S22" i="67"/>
  <c r="O22" i="67"/>
  <c r="Q22" i="67"/>
  <c r="R17" i="67"/>
  <c r="S17" i="67"/>
  <c r="O17" i="67"/>
  <c r="Q17" i="67"/>
  <c r="N17" i="67"/>
  <c r="S26" i="58"/>
  <c r="R26" i="58"/>
  <c r="O28" i="64"/>
  <c r="Q28" i="64"/>
  <c r="R28" i="64"/>
  <c r="N30" i="63"/>
  <c r="S30" i="63"/>
  <c r="Q26" i="62"/>
  <c r="N26" i="62"/>
  <c r="S26" i="62"/>
  <c r="Q15" i="62"/>
  <c r="N15" i="62"/>
  <c r="R15" i="62"/>
  <c r="R9" i="59"/>
  <c r="O9" i="59"/>
  <c r="N9" i="59"/>
  <c r="Q9" i="59"/>
  <c r="N10" i="51"/>
  <c r="N28" i="53"/>
  <c r="P28" i="53" s="1"/>
  <c r="S20" i="53"/>
  <c r="O16" i="54"/>
  <c r="R16" i="54"/>
  <c r="N46" i="54"/>
  <c r="N16" i="54"/>
  <c r="R6" i="56"/>
  <c r="N24" i="62"/>
  <c r="S15" i="62"/>
  <c r="Q24" i="58"/>
  <c r="N24" i="58"/>
  <c r="O20" i="64"/>
  <c r="P20" i="64" s="1"/>
  <c r="Q8" i="63"/>
  <c r="N8" i="63"/>
  <c r="T8" i="63" s="1"/>
  <c r="S23" i="60"/>
  <c r="R23" i="60"/>
  <c r="R50" i="64"/>
  <c r="Q50" i="64"/>
  <c r="R7" i="64"/>
  <c r="Q7" i="64"/>
  <c r="N37" i="64"/>
  <c r="R37" i="64"/>
  <c r="Q48" i="51"/>
  <c r="O6" i="51"/>
  <c r="S17" i="53"/>
  <c r="Q16" i="54"/>
  <c r="R46" i="54"/>
  <c r="N6" i="56"/>
  <c r="P6" i="56" s="1"/>
  <c r="S6" i="56"/>
  <c r="R11" i="61"/>
  <c r="Q11" i="61"/>
  <c r="R28" i="63"/>
  <c r="S28" i="63"/>
  <c r="N27" i="65"/>
  <c r="Q27" i="65"/>
  <c r="S27" i="65"/>
  <c r="O27" i="65"/>
  <c r="O36" i="65"/>
  <c r="S36" i="65"/>
  <c r="N36" i="65"/>
  <c r="Q36" i="65"/>
  <c r="R36" i="65"/>
  <c r="O6" i="65"/>
  <c r="N6" i="65"/>
  <c r="R6" i="65"/>
  <c r="S6" i="65"/>
  <c r="R20" i="64"/>
  <c r="Q20" i="64"/>
  <c r="S20" i="64"/>
  <c r="Q7" i="63"/>
  <c r="R7" i="63"/>
  <c r="O7" i="63"/>
  <c r="Q41" i="52"/>
  <c r="Q28" i="53"/>
  <c r="O46" i="54"/>
  <c r="R28" i="53"/>
  <c r="R17" i="53"/>
  <c r="O8" i="55"/>
  <c r="S45" i="58"/>
  <c r="R45" i="58"/>
  <c r="S41" i="58"/>
  <c r="N41" i="58"/>
  <c r="O37" i="58"/>
  <c r="Q37" i="58"/>
  <c r="N38" i="60"/>
  <c r="S38" i="60"/>
  <c r="N14" i="58"/>
  <c r="T14" i="58" s="1"/>
  <c r="S14" i="58"/>
  <c r="Q14" i="58"/>
  <c r="R14" i="58"/>
  <c r="O30" i="63"/>
  <c r="S7" i="63"/>
  <c r="N33" i="64"/>
  <c r="O33" i="64"/>
  <c r="R33" i="64"/>
  <c r="R27" i="64"/>
  <c r="O27" i="64"/>
  <c r="N27" i="64"/>
  <c r="O14" i="64"/>
  <c r="Q14" i="64"/>
  <c r="R14" i="64"/>
  <c r="S9" i="64"/>
  <c r="R9" i="64"/>
  <c r="N7" i="63"/>
  <c r="O10" i="63"/>
  <c r="Q10" i="63"/>
  <c r="N10" i="63"/>
  <c r="S10" i="63"/>
  <c r="O44" i="65"/>
  <c r="Q44" i="65"/>
  <c r="S44" i="65"/>
  <c r="N44" i="65"/>
  <c r="R26" i="65"/>
  <c r="N26" i="65"/>
  <c r="Q26" i="65"/>
  <c r="O26" i="65"/>
  <c r="S38" i="64"/>
  <c r="O38" i="64"/>
  <c r="T38" i="64" s="1"/>
  <c r="R38" i="64"/>
  <c r="Q38" i="64"/>
  <c r="N8" i="62"/>
  <c r="O8" i="62"/>
  <c r="Q8" i="62"/>
  <c r="S8" i="62"/>
  <c r="Q15" i="56"/>
  <c r="S15" i="56"/>
  <c r="N29" i="56"/>
  <c r="O48" i="57"/>
  <c r="O11" i="59"/>
  <c r="S27" i="62"/>
  <c r="S16" i="63"/>
  <c r="S24" i="64"/>
  <c r="N40" i="65"/>
  <c r="N24" i="65"/>
  <c r="O35" i="65"/>
  <c r="P35" i="65" s="1"/>
  <c r="O25" i="65"/>
  <c r="O17" i="65"/>
  <c r="N45" i="64"/>
  <c r="O13" i="64"/>
  <c r="O8" i="64"/>
  <c r="N41" i="64"/>
  <c r="S32" i="66"/>
  <c r="O32" i="66"/>
  <c r="R32" i="66"/>
  <c r="N32" i="66"/>
  <c r="Q32" i="66"/>
  <c r="S29" i="65"/>
  <c r="N29" i="65"/>
  <c r="S41" i="65"/>
  <c r="N12" i="56"/>
  <c r="T12" i="56" s="1"/>
  <c r="Q50" i="58"/>
  <c r="R17" i="59"/>
  <c r="Q33" i="62"/>
  <c r="R20" i="60"/>
  <c r="N28" i="58"/>
  <c r="O49" i="62"/>
  <c r="R16" i="63"/>
  <c r="Q28" i="63"/>
  <c r="O37" i="62"/>
  <c r="S40" i="65"/>
  <c r="O13" i="65"/>
  <c r="S36" i="64"/>
  <c r="O11" i="64"/>
  <c r="Q29" i="64"/>
  <c r="N12" i="64"/>
  <c r="S29" i="66"/>
  <c r="O29" i="66"/>
  <c r="R29" i="66"/>
  <c r="N29" i="66"/>
  <c r="Q29" i="66"/>
  <c r="Q45" i="65"/>
  <c r="S45" i="65"/>
  <c r="Q33" i="65"/>
  <c r="Q23" i="65"/>
  <c r="R32" i="65"/>
  <c r="N32" i="65"/>
  <c r="Q11" i="65"/>
  <c r="N26" i="53"/>
  <c r="T26" i="53" s="1"/>
  <c r="S12" i="56"/>
  <c r="O11" i="56"/>
  <c r="O44" i="57"/>
  <c r="S50" i="58"/>
  <c r="S37" i="58"/>
  <c r="O25" i="58"/>
  <c r="P25" i="58" s="1"/>
  <c r="N50" i="58"/>
  <c r="R41" i="58"/>
  <c r="N37" i="58"/>
  <c r="Q41" i="58"/>
  <c r="Q25" i="58"/>
  <c r="O13" i="59"/>
  <c r="S16" i="60"/>
  <c r="S10" i="60"/>
  <c r="R27" i="61"/>
  <c r="Q49" i="60"/>
  <c r="Q26" i="59"/>
  <c r="R50" i="60"/>
  <c r="S41" i="60"/>
  <c r="N17" i="59"/>
  <c r="R6" i="61"/>
  <c r="S37" i="62"/>
  <c r="S24" i="62"/>
  <c r="S18" i="62"/>
  <c r="O25" i="62"/>
  <c r="P25" i="62" s="1"/>
  <c r="O10" i="62"/>
  <c r="N16" i="60"/>
  <c r="P16" i="60" s="1"/>
  <c r="N8" i="61"/>
  <c r="N31" i="60"/>
  <c r="S9" i="62"/>
  <c r="S47" i="62"/>
  <c r="R27" i="62"/>
  <c r="N16" i="61"/>
  <c r="S21" i="63"/>
  <c r="Q22" i="63"/>
  <c r="S50" i="64"/>
  <c r="O12" i="64"/>
  <c r="Q11" i="64"/>
  <c r="S30" i="64"/>
  <c r="Q30" i="64"/>
  <c r="Q25" i="64"/>
  <c r="Q12" i="64"/>
  <c r="O22" i="65"/>
  <c r="R35" i="65"/>
  <c r="R38" i="65"/>
  <c r="N38" i="65"/>
  <c r="Q38" i="65"/>
  <c r="O38" i="65"/>
  <c r="S38" i="65"/>
  <c r="Q10" i="65"/>
  <c r="S10" i="65"/>
  <c r="Q10" i="64"/>
  <c r="R10" i="64"/>
  <c r="R42" i="65"/>
  <c r="N42" i="65"/>
  <c r="S42" i="65"/>
  <c r="Q42" i="65"/>
  <c r="O42" i="65"/>
  <c r="Q32" i="64"/>
  <c r="R20" i="65"/>
  <c r="N20" i="65"/>
  <c r="Q20" i="65"/>
  <c r="S20" i="65"/>
  <c r="O20" i="65"/>
  <c r="R50" i="65"/>
  <c r="N50" i="65"/>
  <c r="S50" i="65"/>
  <c r="Q50" i="65"/>
  <c r="O50" i="65"/>
  <c r="R16" i="65"/>
  <c r="N16" i="65"/>
  <c r="Q16" i="65"/>
  <c r="S16" i="65"/>
  <c r="O16" i="65"/>
  <c r="R43" i="65"/>
  <c r="N43" i="65"/>
  <c r="S43" i="65"/>
  <c r="O43" i="65"/>
  <c r="Q43" i="65"/>
  <c r="S10" i="53"/>
  <c r="R39" i="54"/>
  <c r="O39" i="54"/>
  <c r="N48" i="56"/>
  <c r="R44" i="56"/>
  <c r="O29" i="56"/>
  <c r="R11" i="56"/>
  <c r="Q12" i="56"/>
  <c r="N11" i="56"/>
  <c r="R44" i="57"/>
  <c r="S11" i="56"/>
  <c r="O45" i="58"/>
  <c r="S33" i="58"/>
  <c r="O28" i="58"/>
  <c r="N45" i="58"/>
  <c r="R33" i="58"/>
  <c r="R25" i="58"/>
  <c r="Q33" i="58"/>
  <c r="O13" i="58"/>
  <c r="N13" i="59"/>
  <c r="Q38" i="60"/>
  <c r="Q16" i="60"/>
  <c r="R10" i="60"/>
  <c r="S9" i="59"/>
  <c r="R38" i="60"/>
  <c r="N26" i="61"/>
  <c r="O34" i="60"/>
  <c r="Q37" i="62"/>
  <c r="N20" i="62"/>
  <c r="O20" i="62"/>
  <c r="S25" i="62"/>
  <c r="S21" i="62"/>
  <c r="R10" i="62"/>
  <c r="Q44" i="60"/>
  <c r="O15" i="62"/>
  <c r="R26" i="62"/>
  <c r="Q9" i="62"/>
  <c r="O24" i="63"/>
  <c r="S23" i="63"/>
  <c r="Q30" i="63"/>
  <c r="Q20" i="62"/>
  <c r="N10" i="62"/>
  <c r="O26" i="62"/>
  <c r="Q21" i="63"/>
  <c r="S22" i="63"/>
  <c r="R36" i="64"/>
  <c r="Q37" i="64"/>
  <c r="Q33" i="64"/>
  <c r="O50" i="64"/>
  <c r="O32" i="64"/>
  <c r="S11" i="64"/>
  <c r="Q24" i="62"/>
  <c r="N29" i="64"/>
  <c r="S29" i="64"/>
  <c r="S14" i="64"/>
  <c r="S7" i="64"/>
  <c r="N7" i="64"/>
  <c r="N30" i="64"/>
  <c r="S28" i="64"/>
  <c r="S25" i="64"/>
  <c r="O6" i="61"/>
  <c r="Q27" i="64"/>
  <c r="S12" i="64"/>
  <c r="N9" i="64"/>
  <c r="R14" i="65"/>
  <c r="O10" i="65"/>
  <c r="S35" i="65"/>
  <c r="N25" i="65"/>
  <c r="N21" i="65"/>
  <c r="N17" i="65"/>
  <c r="N13" i="65"/>
  <c r="S18" i="65"/>
  <c r="Q18" i="65"/>
  <c r="O7" i="64"/>
  <c r="R31" i="65"/>
  <c r="N31" i="65"/>
  <c r="Q31" i="65"/>
  <c r="O31" i="65"/>
  <c r="S31" i="65"/>
  <c r="S45" i="64"/>
  <c r="Q21" i="65"/>
  <c r="S41" i="64"/>
  <c r="R46" i="65"/>
  <c r="N46" i="65"/>
  <c r="S46" i="65"/>
  <c r="Q46" i="65"/>
  <c r="O46" i="65"/>
  <c r="S22" i="65"/>
  <c r="Q22" i="65"/>
  <c r="R12" i="65"/>
  <c r="N12" i="65"/>
  <c r="Q12" i="65"/>
  <c r="S12" i="65"/>
  <c r="O12" i="65"/>
  <c r="S26" i="53"/>
  <c r="R14" i="54"/>
  <c r="N37" i="54"/>
  <c r="R48" i="56"/>
  <c r="O49" i="56"/>
  <c r="S29" i="56"/>
  <c r="Q44" i="56"/>
  <c r="Q48" i="57"/>
  <c r="S48" i="56"/>
  <c r="N44" i="57"/>
  <c r="R48" i="57"/>
  <c r="O41" i="58"/>
  <c r="O33" i="58"/>
  <c r="T33" i="58" s="1"/>
  <c r="S25" i="58"/>
  <c r="R37" i="58"/>
  <c r="Q45" i="58"/>
  <c r="Q13" i="58"/>
  <c r="O38" i="60"/>
  <c r="O20" i="60"/>
  <c r="Q10" i="60"/>
  <c r="S30" i="59"/>
  <c r="S13" i="59"/>
  <c r="O20" i="61"/>
  <c r="Q6" i="61"/>
  <c r="S42" i="60"/>
  <c r="Q27" i="60"/>
  <c r="S28" i="59"/>
  <c r="Q30" i="62"/>
  <c r="O18" i="62"/>
  <c r="R25" i="62"/>
  <c r="O46" i="60"/>
  <c r="O9" i="62"/>
  <c r="T9" i="62" s="1"/>
  <c r="S24" i="63"/>
  <c r="R30" i="63"/>
  <c r="Q18" i="62"/>
  <c r="O21" i="63"/>
  <c r="T21" i="63" s="1"/>
  <c r="R22" i="63"/>
  <c r="O10" i="64"/>
  <c r="P10" i="64" s="1"/>
  <c r="O36" i="64"/>
  <c r="T36" i="64" s="1"/>
  <c r="S10" i="64"/>
  <c r="R32" i="64"/>
  <c r="S32" i="64"/>
  <c r="N11" i="64"/>
  <c r="Q45" i="62"/>
  <c r="N14" i="64"/>
  <c r="N28" i="64"/>
  <c r="N25" i="64"/>
  <c r="Q35" i="65"/>
  <c r="N10" i="65"/>
  <c r="R28" i="65"/>
  <c r="N28" i="65"/>
  <c r="S28" i="65"/>
  <c r="Q28" i="65"/>
  <c r="O28" i="65"/>
  <c r="R27" i="65"/>
  <c r="R21" i="65"/>
  <c r="R13" i="65"/>
  <c r="O24" i="65"/>
  <c r="S14" i="65"/>
  <c r="Q14" i="65"/>
  <c r="S25" i="65"/>
  <c r="Q13" i="65"/>
  <c r="R9" i="65"/>
  <c r="N9" i="65"/>
  <c r="Q9" i="65"/>
  <c r="S9" i="65"/>
  <c r="O9" i="65"/>
  <c r="S48" i="64"/>
  <c r="R48" i="64"/>
  <c r="S37" i="64"/>
  <c r="R39" i="65"/>
  <c r="N39" i="65"/>
  <c r="S39" i="65"/>
  <c r="Q39" i="65"/>
  <c r="O39" i="65"/>
  <c r="Q17" i="65"/>
  <c r="R34" i="65"/>
  <c r="N34" i="65"/>
  <c r="Q34" i="65"/>
  <c r="O34" i="65"/>
  <c r="S34" i="65"/>
  <c r="S33" i="64"/>
  <c r="N37" i="51"/>
  <c r="N38" i="52"/>
  <c r="O12" i="53"/>
  <c r="R50" i="54"/>
  <c r="R18" i="56"/>
  <c r="O21" i="56"/>
  <c r="O31" i="59"/>
  <c r="N31" i="59"/>
  <c r="S12" i="62"/>
  <c r="S45" i="60"/>
  <c r="Q45" i="60"/>
  <c r="S47" i="60"/>
  <c r="Q47" i="60"/>
  <c r="Q35" i="62"/>
  <c r="S35" i="62"/>
  <c r="O35" i="62"/>
  <c r="R23" i="58"/>
  <c r="O23" i="58"/>
  <c r="S23" i="58"/>
  <c r="O20" i="58"/>
  <c r="N20" i="58"/>
  <c r="R20" i="58"/>
  <c r="O11" i="60"/>
  <c r="R11" i="60"/>
  <c r="S11" i="60"/>
  <c r="S45" i="57"/>
  <c r="Q45" i="57"/>
  <c r="S45" i="59"/>
  <c r="Q45" i="59"/>
  <c r="Q12" i="61"/>
  <c r="R12" i="61"/>
  <c r="N12" i="61"/>
  <c r="P12" i="61" s="1"/>
  <c r="S41" i="59"/>
  <c r="N41" i="59"/>
  <c r="N45" i="62"/>
  <c r="S45" i="62"/>
  <c r="O37" i="51"/>
  <c r="N41" i="54"/>
  <c r="Q43" i="54"/>
  <c r="R42" i="55"/>
  <c r="O24" i="57"/>
  <c r="T24" i="57" s="1"/>
  <c r="O39" i="58"/>
  <c r="N39" i="58"/>
  <c r="N35" i="58"/>
  <c r="R48" i="59"/>
  <c r="Q15" i="59"/>
  <c r="Q10" i="58"/>
  <c r="R10" i="58"/>
  <c r="S10" i="58"/>
  <c r="Q19" i="60"/>
  <c r="Q11" i="60"/>
  <c r="R46" i="60"/>
  <c r="N8" i="57"/>
  <c r="O8" i="57"/>
  <c r="R8" i="57"/>
  <c r="S18" i="59"/>
  <c r="O18" i="59"/>
  <c r="T18" i="59" s="1"/>
  <c r="R45" i="62"/>
  <c r="R30" i="62"/>
  <c r="N27" i="61"/>
  <c r="Q27" i="61"/>
  <c r="O27" i="61"/>
  <c r="N13" i="63"/>
  <c r="P13" i="63" s="1"/>
  <c r="R13" i="63"/>
  <c r="S13" i="63"/>
  <c r="R16" i="62"/>
  <c r="S16" i="62"/>
  <c r="Q16" i="62"/>
  <c r="O16" i="62"/>
  <c r="S8" i="60"/>
  <c r="Q8" i="60"/>
  <c r="S37" i="51"/>
  <c r="R43" i="58"/>
  <c r="Q43" i="58"/>
  <c r="S41" i="62"/>
  <c r="Q41" i="62"/>
  <c r="O27" i="58"/>
  <c r="N27" i="58"/>
  <c r="S27" i="58"/>
  <c r="Q12" i="62"/>
  <c r="O39" i="60"/>
  <c r="N39" i="60"/>
  <c r="S6" i="64"/>
  <c r="N6" i="64"/>
  <c r="O6" i="64"/>
  <c r="Q6" i="64"/>
  <c r="R8" i="63"/>
  <c r="S8" i="63"/>
  <c r="O23" i="60"/>
  <c r="Q23" i="60"/>
  <c r="N23" i="60"/>
  <c r="R6" i="64"/>
  <c r="S26" i="61"/>
  <c r="R26" i="61"/>
  <c r="O26" i="61"/>
  <c r="S25" i="55"/>
  <c r="N11" i="61"/>
  <c r="O28" i="59"/>
  <c r="O24" i="58"/>
  <c r="R24" i="62"/>
  <c r="R20" i="62"/>
  <c r="N28" i="63"/>
  <c r="N37" i="62"/>
  <c r="O36" i="56"/>
  <c r="Q36" i="60"/>
  <c r="S28" i="58"/>
  <c r="R12" i="62"/>
  <c r="S6" i="61"/>
  <c r="N21" i="60"/>
  <c r="O21" i="60"/>
  <c r="R14" i="59"/>
  <c r="O14" i="59"/>
  <c r="R19" i="61"/>
  <c r="O19" i="61"/>
  <c r="S19" i="61"/>
  <c r="Q19" i="61"/>
  <c r="N22" i="60"/>
  <c r="Q22" i="60"/>
  <c r="S22" i="60"/>
  <c r="S29" i="63"/>
  <c r="O29" i="63"/>
  <c r="R29" i="63"/>
  <c r="N29" i="63"/>
  <c r="Q29" i="63"/>
  <c r="S18" i="61"/>
  <c r="O18" i="61"/>
  <c r="R18" i="61"/>
  <c r="Q43" i="51"/>
  <c r="R6" i="51"/>
  <c r="Q6" i="51"/>
  <c r="N25" i="53"/>
  <c r="S25" i="53"/>
  <c r="R8" i="53"/>
  <c r="O6" i="53"/>
  <c r="Q23" i="54"/>
  <c r="Q31" i="54"/>
  <c r="O42" i="54"/>
  <c r="R33" i="54"/>
  <c r="S47" i="54"/>
  <c r="N44" i="54"/>
  <c r="S18" i="54"/>
  <c r="N13" i="56"/>
  <c r="T13" i="56" s="1"/>
  <c r="N31" i="58"/>
  <c r="P31" i="58" s="1"/>
  <c r="Q27" i="58"/>
  <c r="N6" i="57"/>
  <c r="O6" i="57"/>
  <c r="R32" i="56"/>
  <c r="S32" i="56"/>
  <c r="R30" i="59"/>
  <c r="S34" i="60"/>
  <c r="O22" i="60"/>
  <c r="R21" i="60"/>
  <c r="S8" i="56"/>
  <c r="O8" i="56"/>
  <c r="S19" i="59"/>
  <c r="Q19" i="59"/>
  <c r="S17" i="61"/>
  <c r="N17" i="61"/>
  <c r="Q17" i="61"/>
  <c r="Q18" i="61"/>
  <c r="N18" i="61"/>
  <c r="N48" i="60"/>
  <c r="O48" i="60"/>
  <c r="S40" i="60"/>
  <c r="Q40" i="60"/>
  <c r="R30" i="61"/>
  <c r="N30" i="61"/>
  <c r="S30" i="61"/>
  <c r="Q46" i="60"/>
  <c r="S46" i="60"/>
  <c r="N8" i="60"/>
  <c r="R8" i="60"/>
  <c r="O8" i="60"/>
  <c r="R47" i="60"/>
  <c r="N47" i="60"/>
  <c r="O47" i="60"/>
  <c r="S31" i="63"/>
  <c r="O31" i="63"/>
  <c r="R31" i="63"/>
  <c r="N31" i="63"/>
  <c r="Q31" i="63"/>
  <c r="R29" i="62"/>
  <c r="S29" i="62"/>
  <c r="N19" i="58"/>
  <c r="Q19" i="58"/>
  <c r="S50" i="63"/>
  <c r="O50" i="63"/>
  <c r="R50" i="63"/>
  <c r="N50" i="63"/>
  <c r="Q50" i="63"/>
  <c r="S48" i="63"/>
  <c r="O48" i="63"/>
  <c r="R48" i="63"/>
  <c r="N48" i="63"/>
  <c r="Q48" i="63"/>
  <c r="S46" i="63"/>
  <c r="O46" i="63"/>
  <c r="R46" i="63"/>
  <c r="N46" i="63"/>
  <c r="Q46" i="63"/>
  <c r="S44" i="63"/>
  <c r="O44" i="63"/>
  <c r="R44" i="63"/>
  <c r="N44" i="63"/>
  <c r="Q44" i="63"/>
  <c r="S42" i="63"/>
  <c r="O42" i="63"/>
  <c r="R42" i="63"/>
  <c r="N42" i="63"/>
  <c r="Q42" i="63"/>
  <c r="S40" i="63"/>
  <c r="O40" i="63"/>
  <c r="R40" i="63"/>
  <c r="N40" i="63"/>
  <c r="Q40" i="63"/>
  <c r="S38" i="63"/>
  <c r="O38" i="63"/>
  <c r="R38" i="63"/>
  <c r="N38" i="63"/>
  <c r="Q38" i="63"/>
  <c r="S36" i="63"/>
  <c r="O36" i="63"/>
  <c r="R36" i="63"/>
  <c r="N36" i="63"/>
  <c r="Q36" i="63"/>
  <c r="S34" i="63"/>
  <c r="O34" i="63"/>
  <c r="R34" i="63"/>
  <c r="N34" i="63"/>
  <c r="Q34" i="63"/>
  <c r="Q27" i="62"/>
  <c r="N27" i="62"/>
  <c r="Q47" i="62"/>
  <c r="N47" i="62"/>
  <c r="O47" i="62"/>
  <c r="S20" i="58"/>
  <c r="Q20" i="58"/>
  <c r="N30" i="62"/>
  <c r="O30" i="62"/>
  <c r="N6" i="51"/>
  <c r="S50" i="53"/>
  <c r="Q17" i="53"/>
  <c r="N8" i="53"/>
  <c r="R47" i="54"/>
  <c r="S31" i="54"/>
  <c r="R9" i="56"/>
  <c r="O17" i="56"/>
  <c r="O9" i="56"/>
  <c r="S17" i="56"/>
  <c r="S9" i="56"/>
  <c r="S31" i="58"/>
  <c r="N45" i="57"/>
  <c r="P45" i="57" s="1"/>
  <c r="R45" i="57"/>
  <c r="O18" i="56"/>
  <c r="N18" i="56"/>
  <c r="R33" i="59"/>
  <c r="S33" i="59"/>
  <c r="S13" i="56"/>
  <c r="Q13" i="56"/>
  <c r="O30" i="59"/>
  <c r="Q30" i="59"/>
  <c r="S21" i="60"/>
  <c r="O35" i="60"/>
  <c r="N35" i="60"/>
  <c r="O37" i="59"/>
  <c r="R37" i="59"/>
  <c r="N22" i="59"/>
  <c r="Q22" i="59"/>
  <c r="N10" i="59"/>
  <c r="O10" i="59"/>
  <c r="S10" i="59"/>
  <c r="R10" i="59"/>
  <c r="R45" i="60"/>
  <c r="O45" i="60"/>
  <c r="O16" i="61"/>
  <c r="R16" i="61"/>
  <c r="Q41" i="59"/>
  <c r="O41" i="59"/>
  <c r="R41" i="59"/>
  <c r="S36" i="52"/>
  <c r="R31" i="54"/>
  <c r="O40" i="53"/>
  <c r="R17" i="56"/>
  <c r="N9" i="56"/>
  <c r="O25" i="55"/>
  <c r="N17" i="56"/>
  <c r="O29" i="60"/>
  <c r="P29" i="60" s="1"/>
  <c r="R29" i="60"/>
  <c r="Q48" i="59"/>
  <c r="O48" i="59"/>
  <c r="N48" i="59"/>
  <c r="S13" i="61"/>
  <c r="R13" i="61"/>
  <c r="Q43" i="60"/>
  <c r="O43" i="60"/>
  <c r="S33" i="60"/>
  <c r="Q33" i="60"/>
  <c r="N12" i="60"/>
  <c r="R12" i="60"/>
  <c r="O12" i="60"/>
  <c r="R6" i="60"/>
  <c r="O6" i="60"/>
  <c r="N6" i="60"/>
  <c r="N41" i="62"/>
  <c r="R41" i="62"/>
  <c r="O41" i="62"/>
  <c r="S49" i="63"/>
  <c r="O49" i="63"/>
  <c r="R49" i="63"/>
  <c r="N49" i="63"/>
  <c r="Q49" i="63"/>
  <c r="S47" i="63"/>
  <c r="O47" i="63"/>
  <c r="R47" i="63"/>
  <c r="N47" i="63"/>
  <c r="Q47" i="63"/>
  <c r="S45" i="63"/>
  <c r="O45" i="63"/>
  <c r="R45" i="63"/>
  <c r="N45" i="63"/>
  <c r="Q45" i="63"/>
  <c r="S43" i="63"/>
  <c r="O43" i="63"/>
  <c r="R43" i="63"/>
  <c r="N43" i="63"/>
  <c r="Q43" i="63"/>
  <c r="S41" i="63"/>
  <c r="O41" i="63"/>
  <c r="R41" i="63"/>
  <c r="N41" i="63"/>
  <c r="Q41" i="63"/>
  <c r="S39" i="63"/>
  <c r="O39" i="63"/>
  <c r="R39" i="63"/>
  <c r="N39" i="63"/>
  <c r="Q39" i="63"/>
  <c r="S37" i="63"/>
  <c r="O37" i="63"/>
  <c r="R37" i="63"/>
  <c r="N37" i="63"/>
  <c r="Q37" i="63"/>
  <c r="S35" i="63"/>
  <c r="O35" i="63"/>
  <c r="R35" i="63"/>
  <c r="N35" i="63"/>
  <c r="Q35" i="63"/>
  <c r="S33" i="63"/>
  <c r="O33" i="63"/>
  <c r="R33" i="63"/>
  <c r="N33" i="63"/>
  <c r="Q33" i="63"/>
  <c r="N20" i="60"/>
  <c r="Q20" i="60"/>
  <c r="S20" i="60"/>
  <c r="Q28" i="58"/>
  <c r="R28" i="58"/>
  <c r="N49" i="62"/>
  <c r="R49" i="62"/>
  <c r="S49" i="62"/>
  <c r="Q49" i="62"/>
  <c r="Q39" i="60"/>
  <c r="S39" i="60"/>
  <c r="R39" i="60"/>
  <c r="Q12" i="55"/>
  <c r="O17" i="55"/>
  <c r="O7" i="59"/>
  <c r="O38" i="59"/>
  <c r="O10" i="60"/>
  <c r="T10" i="60" s="1"/>
  <c r="S12" i="61"/>
  <c r="N44" i="60"/>
  <c r="S16" i="61"/>
  <c r="S32" i="63"/>
  <c r="O32" i="63"/>
  <c r="R32" i="63"/>
  <c r="N32" i="63"/>
  <c r="Q32" i="63"/>
  <c r="S27" i="63"/>
  <c r="O27" i="63"/>
  <c r="N27" i="63"/>
  <c r="R27" i="63"/>
  <c r="Q27" i="63"/>
  <c r="N33" i="62"/>
  <c r="N11" i="59"/>
  <c r="N34" i="60"/>
  <c r="S33" i="62"/>
  <c r="R33" i="62"/>
  <c r="O43" i="62"/>
  <c r="S8" i="61"/>
  <c r="O31" i="60"/>
  <c r="S25" i="63"/>
  <c r="O25" i="63"/>
  <c r="N25" i="63"/>
  <c r="R25" i="63"/>
  <c r="Q25" i="63"/>
  <c r="O27" i="62"/>
  <c r="S8" i="59"/>
  <c r="S48" i="62"/>
  <c r="O48" i="62"/>
  <c r="N48" i="62"/>
  <c r="Q48" i="62"/>
  <c r="R48" i="62"/>
  <c r="S46" i="62"/>
  <c r="O46" i="62"/>
  <c r="R46" i="62"/>
  <c r="Q46" i="62"/>
  <c r="N46" i="62"/>
  <c r="Q11" i="51"/>
  <c r="R22" i="54"/>
  <c r="S20" i="55"/>
  <c r="R15" i="58"/>
  <c r="Q15" i="58"/>
  <c r="N26" i="58"/>
  <c r="Q26" i="58"/>
  <c r="S37" i="59"/>
  <c r="S49" i="59"/>
  <c r="N38" i="59"/>
  <c r="S22" i="59"/>
  <c r="O33" i="59"/>
  <c r="S15" i="58"/>
  <c r="Q48" i="60"/>
  <c r="S31" i="60"/>
  <c r="R35" i="60"/>
  <c r="S35" i="60"/>
  <c r="Q21" i="60"/>
  <c r="R43" i="60"/>
  <c r="N40" i="60"/>
  <c r="S7" i="60"/>
  <c r="O8" i="61"/>
  <c r="N19" i="61"/>
  <c r="R44" i="60"/>
  <c r="S31" i="62"/>
  <c r="O31" i="62"/>
  <c r="N31" i="62"/>
  <c r="Q31" i="62"/>
  <c r="R31" i="62"/>
  <c r="Q8" i="61"/>
  <c r="R31" i="60"/>
  <c r="S44" i="53"/>
  <c r="S6" i="55"/>
  <c r="Q20" i="55"/>
  <c r="S8" i="55"/>
  <c r="S24" i="57"/>
  <c r="O25" i="56"/>
  <c r="O26" i="58"/>
  <c r="S23" i="59"/>
  <c r="N37" i="59"/>
  <c r="O45" i="59"/>
  <c r="R22" i="59"/>
  <c r="O8" i="59"/>
  <c r="S50" i="60"/>
  <c r="S48" i="60"/>
  <c r="O41" i="60"/>
  <c r="O44" i="60"/>
  <c r="O40" i="60"/>
  <c r="Q31" i="60"/>
  <c r="R19" i="60"/>
  <c r="Q35" i="60"/>
  <c r="R45" i="59"/>
  <c r="R11" i="59"/>
  <c r="N7" i="60"/>
  <c r="P7" i="60" s="1"/>
  <c r="O19" i="60"/>
  <c r="Q7" i="60"/>
  <c r="N20" i="61"/>
  <c r="Q9" i="61"/>
  <c r="R8" i="61"/>
  <c r="R17" i="61"/>
  <c r="O22" i="59"/>
  <c r="R15" i="61"/>
  <c r="N46" i="60"/>
  <c r="N45" i="60"/>
  <c r="S42" i="62"/>
  <c r="O42" i="62"/>
  <c r="R42" i="62"/>
  <c r="Q42" i="62"/>
  <c r="N42" i="62"/>
  <c r="S34" i="62"/>
  <c r="O34" i="62"/>
  <c r="R34" i="62"/>
  <c r="Q34" i="62"/>
  <c r="N34" i="62"/>
  <c r="R33" i="60"/>
  <c r="Q16" i="61"/>
  <c r="S32" i="62"/>
  <c r="O32" i="62"/>
  <c r="R32" i="62"/>
  <c r="N32" i="62"/>
  <c r="Q32" i="62"/>
  <c r="S40" i="62"/>
  <c r="O40" i="62"/>
  <c r="N40" i="62"/>
  <c r="Q40" i="62"/>
  <c r="R40" i="62"/>
  <c r="S50" i="62"/>
  <c r="O50" i="62"/>
  <c r="R50" i="62"/>
  <c r="Q50" i="62"/>
  <c r="N50" i="62"/>
  <c r="S38" i="62"/>
  <c r="O38" i="62"/>
  <c r="R38" i="62"/>
  <c r="Q38" i="62"/>
  <c r="N38" i="62"/>
  <c r="N12" i="51"/>
  <c r="N41" i="52"/>
  <c r="O12" i="51"/>
  <c r="R20" i="55"/>
  <c r="O20" i="55"/>
  <c r="P20" i="55" s="1"/>
  <c r="Q8" i="59"/>
  <c r="R48" i="60"/>
  <c r="S44" i="60"/>
  <c r="R7" i="60"/>
  <c r="N19" i="60"/>
  <c r="R20" i="61"/>
  <c r="N9" i="61"/>
  <c r="S20" i="61"/>
  <c r="S44" i="62"/>
  <c r="O44" i="62"/>
  <c r="N44" i="62"/>
  <c r="Q44" i="62"/>
  <c r="R44" i="62"/>
  <c r="S36" i="62"/>
  <c r="O36" i="62"/>
  <c r="N36" i="62"/>
  <c r="Q36" i="62"/>
  <c r="R36" i="62"/>
  <c r="O28" i="62"/>
  <c r="S28" i="62"/>
  <c r="N28" i="62"/>
  <c r="Q28" i="62"/>
  <c r="R28" i="62"/>
  <c r="S35" i="57"/>
  <c r="Q35" i="57"/>
  <c r="O35" i="57"/>
  <c r="T35" i="57" s="1"/>
  <c r="O30" i="58"/>
  <c r="Q30" i="58"/>
  <c r="S30" i="58"/>
  <c r="Q29" i="57"/>
  <c r="S29" i="57"/>
  <c r="O17" i="58"/>
  <c r="R17" i="58"/>
  <c r="N25" i="57"/>
  <c r="R25" i="57"/>
  <c r="S20" i="56"/>
  <c r="N20" i="56"/>
  <c r="S15" i="59"/>
  <c r="O15" i="59"/>
  <c r="O48" i="58"/>
  <c r="S48" i="58"/>
  <c r="S46" i="58"/>
  <c r="Q46" i="58"/>
  <c r="R42" i="58"/>
  <c r="O42" i="58"/>
  <c r="S42" i="58"/>
  <c r="S38" i="58"/>
  <c r="N38" i="58"/>
  <c r="R38" i="58"/>
  <c r="O38" i="58"/>
  <c r="Q34" i="58"/>
  <c r="O34" i="58"/>
  <c r="N34" i="58"/>
  <c r="S34" i="58"/>
  <c r="S19" i="56"/>
  <c r="O19" i="56"/>
  <c r="Q19" i="56"/>
  <c r="S16" i="59"/>
  <c r="N16" i="59"/>
  <c r="S31" i="61"/>
  <c r="O31" i="61"/>
  <c r="R31" i="61"/>
  <c r="N31" i="61"/>
  <c r="Q31" i="61"/>
  <c r="S48" i="61"/>
  <c r="O48" i="61"/>
  <c r="R48" i="61"/>
  <c r="N48" i="61"/>
  <c r="Q48" i="61"/>
  <c r="S40" i="61"/>
  <c r="O40" i="61"/>
  <c r="R40" i="61"/>
  <c r="N40" i="61"/>
  <c r="Q40" i="61"/>
  <c r="S49" i="60"/>
  <c r="R49" i="60"/>
  <c r="O49" i="60"/>
  <c r="N13" i="60"/>
  <c r="P13" i="60" s="1"/>
  <c r="S13" i="60"/>
  <c r="R13" i="60"/>
  <c r="S26" i="59"/>
  <c r="R26" i="59"/>
  <c r="S6" i="59"/>
  <c r="R6" i="59"/>
  <c r="Q6" i="59"/>
  <c r="S49" i="61"/>
  <c r="O49" i="61"/>
  <c r="R49" i="61"/>
  <c r="N49" i="61"/>
  <c r="Q49" i="61"/>
  <c r="S41" i="61"/>
  <c r="O41" i="61"/>
  <c r="R41" i="61"/>
  <c r="N41" i="61"/>
  <c r="Q41" i="61"/>
  <c r="S33" i="61"/>
  <c r="O33" i="61"/>
  <c r="R33" i="61"/>
  <c r="N33" i="61"/>
  <c r="Q33" i="61"/>
  <c r="Q23" i="61"/>
  <c r="N23" i="61"/>
  <c r="S23" i="61"/>
  <c r="R7" i="61"/>
  <c r="S7" i="61"/>
  <c r="N7" i="61"/>
  <c r="Q7" i="61"/>
  <c r="R11" i="51"/>
  <c r="S37" i="52"/>
  <c r="N19" i="53"/>
  <c r="R50" i="53"/>
  <c r="N50" i="53"/>
  <c r="S11" i="51"/>
  <c r="O22" i="54"/>
  <c r="P22" i="54" s="1"/>
  <c r="O19" i="54"/>
  <c r="R37" i="54"/>
  <c r="O42" i="53"/>
  <c r="Q43" i="53"/>
  <c r="S14" i="55"/>
  <c r="O40" i="56"/>
  <c r="R19" i="56"/>
  <c r="O20" i="56"/>
  <c r="O29" i="57"/>
  <c r="Q25" i="57"/>
  <c r="N19" i="56"/>
  <c r="O21" i="55"/>
  <c r="R48" i="58"/>
  <c r="N42" i="58"/>
  <c r="Q48" i="58"/>
  <c r="Q42" i="58"/>
  <c r="N30" i="58"/>
  <c r="S31" i="59"/>
  <c r="S16" i="58"/>
  <c r="S22" i="56"/>
  <c r="Q22" i="56"/>
  <c r="R16" i="59"/>
  <c r="O6" i="59"/>
  <c r="N40" i="59"/>
  <c r="O40" i="59"/>
  <c r="N6" i="59"/>
  <c r="O7" i="61"/>
  <c r="N11" i="51"/>
  <c r="P11" i="51" s="1"/>
  <c r="S45" i="52"/>
  <c r="R45" i="52"/>
  <c r="N37" i="52"/>
  <c r="T37" i="52" s="1"/>
  <c r="N48" i="53"/>
  <c r="S19" i="53"/>
  <c r="O19" i="53"/>
  <c r="R6" i="53"/>
  <c r="Q22" i="54"/>
  <c r="Q19" i="54"/>
  <c r="N50" i="54"/>
  <c r="O50" i="54"/>
  <c r="S37" i="54"/>
  <c r="S6" i="53"/>
  <c r="N40" i="56"/>
  <c r="N21" i="56"/>
  <c r="Q21" i="56"/>
  <c r="O25" i="57"/>
  <c r="O46" i="58"/>
  <c r="P46" i="58" s="1"/>
  <c r="N48" i="58"/>
  <c r="R30" i="58"/>
  <c r="O50" i="59"/>
  <c r="Q50" i="59"/>
  <c r="O19" i="59"/>
  <c r="N19" i="59"/>
  <c r="R19" i="59"/>
  <c r="R16" i="58"/>
  <c r="Q16" i="58"/>
  <c r="R27" i="59"/>
  <c r="Q27" i="59"/>
  <c r="S27" i="59"/>
  <c r="N27" i="59"/>
  <c r="O27" i="59"/>
  <c r="Q17" i="59"/>
  <c r="O17" i="59"/>
  <c r="S17" i="59"/>
  <c r="R28" i="61"/>
  <c r="N28" i="61"/>
  <c r="S28" i="61"/>
  <c r="O28" i="61"/>
  <c r="Q28" i="61"/>
  <c r="O23" i="61"/>
  <c r="R42" i="60"/>
  <c r="O42" i="60"/>
  <c r="Q42" i="60"/>
  <c r="S27" i="60"/>
  <c r="O27" i="60"/>
  <c r="N27" i="60"/>
  <c r="N28" i="59"/>
  <c r="R28" i="59"/>
  <c r="R12" i="51"/>
  <c r="Q12" i="51"/>
  <c r="O45" i="52"/>
  <c r="N45" i="52"/>
  <c r="O25" i="53"/>
  <c r="Q19" i="53"/>
  <c r="N6" i="53"/>
  <c r="Q50" i="54"/>
  <c r="R44" i="53"/>
  <c r="O41" i="53"/>
  <c r="S22" i="54"/>
  <c r="R40" i="56"/>
  <c r="R21" i="56"/>
  <c r="Q27" i="55"/>
  <c r="Q20" i="56"/>
  <c r="R35" i="57"/>
  <c r="S25" i="57"/>
  <c r="R46" i="58"/>
  <c r="R34" i="58"/>
  <c r="Q38" i="58"/>
  <c r="Q17" i="58"/>
  <c r="N15" i="59"/>
  <c r="O26" i="59"/>
  <c r="Q12" i="58"/>
  <c r="N12" i="58"/>
  <c r="Q49" i="59"/>
  <c r="N49" i="59"/>
  <c r="T49" i="59" s="1"/>
  <c r="R49" i="59"/>
  <c r="O20" i="59"/>
  <c r="S20" i="59"/>
  <c r="Q13" i="60"/>
  <c r="S47" i="58"/>
  <c r="N47" i="58"/>
  <c r="O47" i="58"/>
  <c r="R47" i="58"/>
  <c r="S43" i="58"/>
  <c r="N43" i="58"/>
  <c r="O43" i="58"/>
  <c r="S39" i="58"/>
  <c r="Q39" i="58"/>
  <c r="R35" i="58"/>
  <c r="Q35" i="58"/>
  <c r="O39" i="56"/>
  <c r="N39" i="56"/>
  <c r="S39" i="56"/>
  <c r="N49" i="60"/>
  <c r="R27" i="60"/>
  <c r="Q38" i="59"/>
  <c r="S38" i="59"/>
  <c r="S21" i="61"/>
  <c r="R21" i="61"/>
  <c r="N21" i="61"/>
  <c r="P21" i="61" s="1"/>
  <c r="Q21" i="61"/>
  <c r="O50" i="60"/>
  <c r="Q50" i="60"/>
  <c r="N41" i="60"/>
  <c r="Q41" i="60"/>
  <c r="N18" i="60"/>
  <c r="Q18" i="60"/>
  <c r="R18" i="60"/>
  <c r="R18" i="59"/>
  <c r="Q18" i="59"/>
  <c r="S47" i="61"/>
  <c r="O47" i="61"/>
  <c r="R47" i="61"/>
  <c r="N47" i="61"/>
  <c r="Q47" i="61"/>
  <c r="S39" i="61"/>
  <c r="O39" i="61"/>
  <c r="R39" i="61"/>
  <c r="N39" i="61"/>
  <c r="Q39" i="61"/>
  <c r="R23" i="61"/>
  <c r="N8" i="59"/>
  <c r="N26" i="59"/>
  <c r="N14" i="59"/>
  <c r="S14" i="59"/>
  <c r="O17" i="61"/>
  <c r="N13" i="61"/>
  <c r="S11" i="61"/>
  <c r="R9" i="61"/>
  <c r="S46" i="61"/>
  <c r="O46" i="61"/>
  <c r="R46" i="61"/>
  <c r="N46" i="61"/>
  <c r="Q46" i="61"/>
  <c r="S38" i="61"/>
  <c r="O38" i="61"/>
  <c r="R38" i="61"/>
  <c r="N38" i="61"/>
  <c r="Q38" i="61"/>
  <c r="R34" i="60"/>
  <c r="N15" i="61"/>
  <c r="O11" i="61"/>
  <c r="N42" i="60"/>
  <c r="Q28" i="59"/>
  <c r="N33" i="56"/>
  <c r="R27" i="56"/>
  <c r="Q13" i="61"/>
  <c r="Q37" i="59"/>
  <c r="O9" i="61"/>
  <c r="N50" i="60"/>
  <c r="R41" i="60"/>
  <c r="S50" i="61"/>
  <c r="O50" i="61"/>
  <c r="R50" i="61"/>
  <c r="N50" i="61"/>
  <c r="Q50" i="61"/>
  <c r="S42" i="61"/>
  <c r="O42" i="61"/>
  <c r="R42" i="61"/>
  <c r="N42" i="61"/>
  <c r="Q42" i="61"/>
  <c r="S34" i="61"/>
  <c r="O34" i="61"/>
  <c r="R34" i="61"/>
  <c r="N34" i="61"/>
  <c r="Q34" i="61"/>
  <c r="Q15" i="61"/>
  <c r="R40" i="60"/>
  <c r="R32" i="59"/>
  <c r="S44" i="61"/>
  <c r="O44" i="61"/>
  <c r="R44" i="61"/>
  <c r="N44" i="61"/>
  <c r="Q44" i="61"/>
  <c r="S36" i="61"/>
  <c r="O36" i="61"/>
  <c r="R36" i="61"/>
  <c r="N36" i="61"/>
  <c r="Q36" i="61"/>
  <c r="S45" i="61"/>
  <c r="O45" i="61"/>
  <c r="R45" i="61"/>
  <c r="N45" i="61"/>
  <c r="Q45" i="61"/>
  <c r="S37" i="61"/>
  <c r="O37" i="61"/>
  <c r="R37" i="61"/>
  <c r="N37" i="61"/>
  <c r="Q37" i="61"/>
  <c r="R24" i="61"/>
  <c r="N24" i="61"/>
  <c r="S24" i="61"/>
  <c r="Q24" i="61"/>
  <c r="O24" i="61"/>
  <c r="O13" i="61"/>
  <c r="S43" i="61"/>
  <c r="O43" i="61"/>
  <c r="R43" i="61"/>
  <c r="N43" i="61"/>
  <c r="Q43" i="61"/>
  <c r="S35" i="61"/>
  <c r="O35" i="61"/>
  <c r="R35" i="61"/>
  <c r="N35" i="61"/>
  <c r="Q35" i="61"/>
  <c r="O15" i="61"/>
  <c r="S46" i="52"/>
  <c r="S41" i="52"/>
  <c r="S33" i="52"/>
  <c r="Q22" i="53"/>
  <c r="O17" i="53"/>
  <c r="T17" i="53" s="1"/>
  <c r="O18" i="54"/>
  <c r="P18" i="54" s="1"/>
  <c r="R25" i="54"/>
  <c r="R18" i="54"/>
  <c r="R12" i="54"/>
  <c r="O47" i="54"/>
  <c r="O6" i="55"/>
  <c r="T6" i="55" s="1"/>
  <c r="S47" i="56"/>
  <c r="R10" i="56"/>
  <c r="O27" i="55"/>
  <c r="Q10" i="56"/>
  <c r="N8" i="56"/>
  <c r="Q8" i="56"/>
  <c r="O10" i="56"/>
  <c r="R44" i="58"/>
  <c r="R40" i="58"/>
  <c r="R36" i="58"/>
  <c r="O23" i="59"/>
  <c r="T23" i="59" s="1"/>
  <c r="N20" i="59"/>
  <c r="N7" i="59"/>
  <c r="R23" i="59"/>
  <c r="R20" i="59"/>
  <c r="Q11" i="58"/>
  <c r="O32" i="60"/>
  <c r="R32" i="60"/>
  <c r="S25" i="60"/>
  <c r="O25" i="60"/>
  <c r="N25" i="60"/>
  <c r="R25" i="60"/>
  <c r="Q25" i="60"/>
  <c r="R12" i="59"/>
  <c r="O30" i="60"/>
  <c r="S30" i="60"/>
  <c r="N30" i="60"/>
  <c r="Q30" i="60"/>
  <c r="R30" i="60"/>
  <c r="S11" i="59"/>
  <c r="S44" i="58"/>
  <c r="S24" i="60"/>
  <c r="O24" i="60"/>
  <c r="N24" i="60"/>
  <c r="Q24" i="60"/>
  <c r="R24" i="60"/>
  <c r="Q23" i="59"/>
  <c r="Q8" i="51"/>
  <c r="N33" i="52"/>
  <c r="P33" i="52" s="1"/>
  <c r="R26" i="53"/>
  <c r="O12" i="54"/>
  <c r="S32" i="53"/>
  <c r="N47" i="54"/>
  <c r="N38" i="54"/>
  <c r="N34" i="55"/>
  <c r="O33" i="56"/>
  <c r="R8" i="56"/>
  <c r="S10" i="56"/>
  <c r="Q38" i="55"/>
  <c r="R6" i="55"/>
  <c r="N29" i="57"/>
  <c r="N10" i="56"/>
  <c r="O44" i="58"/>
  <c r="O40" i="58"/>
  <c r="S36" i="58"/>
  <c r="N11" i="58"/>
  <c r="Q11" i="59"/>
  <c r="Q7" i="59"/>
  <c r="R40" i="59"/>
  <c r="Q40" i="59"/>
  <c r="O26" i="60"/>
  <c r="S26" i="60"/>
  <c r="N26" i="60"/>
  <c r="Q26" i="60"/>
  <c r="R26" i="60"/>
  <c r="R7" i="59"/>
  <c r="N50" i="59"/>
  <c r="R50" i="59"/>
  <c r="S12" i="59"/>
  <c r="N12" i="59"/>
  <c r="N8" i="51"/>
  <c r="N49" i="52"/>
  <c r="Q50" i="52"/>
  <c r="Q26" i="53"/>
  <c r="Q35" i="53"/>
  <c r="Q12" i="54"/>
  <c r="Q6" i="55"/>
  <c r="S21" i="54"/>
  <c r="N12" i="54"/>
  <c r="O46" i="55"/>
  <c r="S25" i="54"/>
  <c r="Q13" i="55"/>
  <c r="R29" i="57"/>
  <c r="R39" i="57"/>
  <c r="O36" i="58"/>
  <c r="Q40" i="58"/>
  <c r="O12" i="58"/>
  <c r="S50" i="59"/>
  <c r="Q20" i="59"/>
  <c r="Q12" i="59"/>
  <c r="N32" i="60"/>
  <c r="S29" i="60"/>
  <c r="Q29" i="60"/>
  <c r="S28" i="60"/>
  <c r="O28" i="60"/>
  <c r="Q28" i="60"/>
  <c r="R28" i="60"/>
  <c r="N28" i="60"/>
  <c r="R15" i="59"/>
  <c r="Q32" i="60"/>
  <c r="N30" i="59"/>
  <c r="O16" i="59"/>
  <c r="R31" i="59"/>
  <c r="Q31" i="59"/>
  <c r="O44" i="51"/>
  <c r="Q42" i="52"/>
  <c r="N23" i="51"/>
  <c r="S27" i="53"/>
  <c r="O21" i="53"/>
  <c r="S35" i="54"/>
  <c r="R38" i="54"/>
  <c r="Q10" i="55"/>
  <c r="R34" i="55"/>
  <c r="R36" i="54"/>
  <c r="N47" i="56"/>
  <c r="R12" i="55"/>
  <c r="R10" i="55"/>
  <c r="Q37" i="56"/>
  <c r="R25" i="56"/>
  <c r="Q6" i="57"/>
  <c r="R6" i="57"/>
  <c r="Q27" i="56"/>
  <c r="S6" i="57"/>
  <c r="R12" i="58"/>
  <c r="S42" i="59"/>
  <c r="O42" i="59"/>
  <c r="R42" i="59"/>
  <c r="Q42" i="59"/>
  <c r="N42" i="59"/>
  <c r="O32" i="59"/>
  <c r="T32" i="59" s="1"/>
  <c r="S24" i="59"/>
  <c r="O24" i="59"/>
  <c r="R24" i="59"/>
  <c r="Q24" i="59"/>
  <c r="N24" i="59"/>
  <c r="S39" i="59"/>
  <c r="O39" i="59"/>
  <c r="Q39" i="59"/>
  <c r="R39" i="59"/>
  <c r="N39" i="59"/>
  <c r="N17" i="58"/>
  <c r="S17" i="58"/>
  <c r="Q32" i="59"/>
  <c r="S34" i="59"/>
  <c r="O34" i="59"/>
  <c r="R34" i="59"/>
  <c r="Q34" i="59"/>
  <c r="N34" i="59"/>
  <c r="O38" i="52"/>
  <c r="S34" i="52"/>
  <c r="R42" i="52"/>
  <c r="N27" i="53"/>
  <c r="O27" i="53"/>
  <c r="Q21" i="53"/>
  <c r="N49" i="53"/>
  <c r="R27" i="53"/>
  <c r="Q35" i="54"/>
  <c r="S38" i="54"/>
  <c r="N38" i="55"/>
  <c r="O10" i="55"/>
  <c r="R21" i="53"/>
  <c r="O34" i="55"/>
  <c r="R27" i="54"/>
  <c r="R47" i="56"/>
  <c r="Q43" i="56"/>
  <c r="N10" i="55"/>
  <c r="S36" i="56"/>
  <c r="S22" i="55"/>
  <c r="S49" i="58"/>
  <c r="R49" i="58"/>
  <c r="S35" i="59"/>
  <c r="O35" i="59"/>
  <c r="Q35" i="59"/>
  <c r="R35" i="59"/>
  <c r="N35" i="59"/>
  <c r="S32" i="59"/>
  <c r="S44" i="59"/>
  <c r="O44" i="59"/>
  <c r="R44" i="59"/>
  <c r="N44" i="59"/>
  <c r="Q44" i="59"/>
  <c r="S25" i="59"/>
  <c r="O25" i="59"/>
  <c r="Q25" i="59"/>
  <c r="N25" i="59"/>
  <c r="R25" i="59"/>
  <c r="S44" i="52"/>
  <c r="N21" i="53"/>
  <c r="O25" i="54"/>
  <c r="T25" i="54" s="1"/>
  <c r="O38" i="54"/>
  <c r="N35" i="54"/>
  <c r="T35" i="54" s="1"/>
  <c r="S34" i="55"/>
  <c r="O47" i="56"/>
  <c r="R22" i="56"/>
  <c r="O22" i="56"/>
  <c r="P22" i="56" s="1"/>
  <c r="O49" i="58"/>
  <c r="N49" i="58"/>
  <c r="S12" i="58"/>
  <c r="S47" i="59"/>
  <c r="O47" i="59"/>
  <c r="R47" i="59"/>
  <c r="Q47" i="59"/>
  <c r="N47" i="59"/>
  <c r="N13" i="58"/>
  <c r="S13" i="58"/>
  <c r="S43" i="59"/>
  <c r="O43" i="59"/>
  <c r="R43" i="59"/>
  <c r="Q43" i="59"/>
  <c r="N43" i="59"/>
  <c r="R29" i="59"/>
  <c r="N29" i="59"/>
  <c r="Q29" i="59"/>
  <c r="O29" i="59"/>
  <c r="S29" i="59"/>
  <c r="S44" i="51"/>
  <c r="O48" i="52"/>
  <c r="S38" i="52"/>
  <c r="N48" i="52"/>
  <c r="R38" i="52"/>
  <c r="N34" i="52"/>
  <c r="Q34" i="52"/>
  <c r="S33" i="53"/>
  <c r="N14" i="53"/>
  <c r="T14" i="53" s="1"/>
  <c r="S14" i="53"/>
  <c r="Q14" i="53"/>
  <c r="Q28" i="54"/>
  <c r="Q24" i="54"/>
  <c r="R28" i="54"/>
  <c r="R15" i="54"/>
  <c r="S48" i="53"/>
  <c r="N33" i="54"/>
  <c r="T33" i="54" s="1"/>
  <c r="N24" i="54"/>
  <c r="T24" i="54" s="1"/>
  <c r="O49" i="54"/>
  <c r="N42" i="55"/>
  <c r="S27" i="55"/>
  <c r="S14" i="54"/>
  <c r="R41" i="56"/>
  <c r="Q39" i="57"/>
  <c r="O39" i="57"/>
  <c r="S30" i="56"/>
  <c r="R16" i="55"/>
  <c r="S8" i="58"/>
  <c r="O8" i="58"/>
  <c r="R8" i="58"/>
  <c r="N8" i="58"/>
  <c r="Q8" i="58"/>
  <c r="S32" i="57"/>
  <c r="S7" i="58"/>
  <c r="O7" i="58"/>
  <c r="R7" i="58"/>
  <c r="N7" i="58"/>
  <c r="Q7" i="58"/>
  <c r="S41" i="56"/>
  <c r="O48" i="51"/>
  <c r="P48" i="51" s="1"/>
  <c r="O42" i="52"/>
  <c r="T42" i="52" s="1"/>
  <c r="O34" i="52"/>
  <c r="N46" i="52"/>
  <c r="Q48" i="53"/>
  <c r="Q25" i="54"/>
  <c r="O14" i="54"/>
  <c r="R24" i="54"/>
  <c r="S33" i="54"/>
  <c r="R14" i="53"/>
  <c r="Q46" i="53"/>
  <c r="S42" i="53"/>
  <c r="S38" i="53"/>
  <c r="N45" i="53"/>
  <c r="S37" i="53"/>
  <c r="N17" i="55"/>
  <c r="O48" i="53"/>
  <c r="N14" i="54"/>
  <c r="N27" i="55"/>
  <c r="O42" i="55"/>
  <c r="R27" i="55"/>
  <c r="S28" i="54"/>
  <c r="O41" i="56"/>
  <c r="N37" i="56"/>
  <c r="N25" i="56"/>
  <c r="N39" i="57"/>
  <c r="S21" i="55"/>
  <c r="S32" i="58"/>
  <c r="O32" i="58"/>
  <c r="R32" i="58"/>
  <c r="N32" i="58"/>
  <c r="Q32" i="58"/>
  <c r="R24" i="57"/>
  <c r="Q24" i="57"/>
  <c r="S6" i="58"/>
  <c r="O6" i="58"/>
  <c r="R6" i="58"/>
  <c r="N6" i="58"/>
  <c r="Q6" i="58"/>
  <c r="S24" i="54"/>
  <c r="S40" i="56"/>
  <c r="S29" i="58"/>
  <c r="O29" i="58"/>
  <c r="R29" i="58"/>
  <c r="N29" i="58"/>
  <c r="Q29" i="58"/>
  <c r="S48" i="51"/>
  <c r="S48" i="52"/>
  <c r="R48" i="52"/>
  <c r="N15" i="53"/>
  <c r="O28" i="54"/>
  <c r="P28" i="54" s="1"/>
  <c r="Q17" i="54"/>
  <c r="Q33" i="54"/>
  <c r="Q42" i="55"/>
  <c r="N41" i="56"/>
  <c r="R37" i="56"/>
  <c r="R35" i="56"/>
  <c r="Q9" i="58"/>
  <c r="O9" i="58"/>
  <c r="S9" i="58"/>
  <c r="N9" i="58"/>
  <c r="R9" i="58"/>
  <c r="N49" i="57"/>
  <c r="R49" i="57"/>
  <c r="R31" i="53"/>
  <c r="S31" i="53"/>
  <c r="O47" i="52"/>
  <c r="P47" i="52" s="1"/>
  <c r="Q47" i="52"/>
  <c r="O18" i="55"/>
  <c r="Q18" i="55"/>
  <c r="N45" i="54"/>
  <c r="Q45" i="54"/>
  <c r="S40" i="54"/>
  <c r="R40" i="54"/>
  <c r="R21" i="54"/>
  <c r="O21" i="54"/>
  <c r="O24" i="53"/>
  <c r="S24" i="53"/>
  <c r="N24" i="53"/>
  <c r="S45" i="56"/>
  <c r="N45" i="56"/>
  <c r="O45" i="56"/>
  <c r="S43" i="57"/>
  <c r="O43" i="57"/>
  <c r="R43" i="57"/>
  <c r="Q43" i="57"/>
  <c r="N43" i="57"/>
  <c r="O18" i="53"/>
  <c r="S18" i="53"/>
  <c r="N43" i="51"/>
  <c r="O43" i="51"/>
  <c r="O46" i="52"/>
  <c r="O44" i="52"/>
  <c r="T44" i="52" s="1"/>
  <c r="O41" i="52"/>
  <c r="O36" i="52"/>
  <c r="T36" i="52" s="1"/>
  <c r="R46" i="52"/>
  <c r="Q40" i="52"/>
  <c r="N31" i="53"/>
  <c r="N26" i="52"/>
  <c r="Q26" i="52"/>
  <c r="S26" i="52"/>
  <c r="O31" i="53"/>
  <c r="S45" i="54"/>
  <c r="R18" i="53"/>
  <c r="R24" i="53"/>
  <c r="S17" i="55"/>
  <c r="N36" i="56"/>
  <c r="Q17" i="55"/>
  <c r="O41" i="54"/>
  <c r="Q41" i="54"/>
  <c r="S41" i="54"/>
  <c r="N12" i="53"/>
  <c r="R12" i="53"/>
  <c r="Q12" i="53"/>
  <c r="S28" i="57"/>
  <c r="O28" i="57"/>
  <c r="Q28" i="57"/>
  <c r="N28" i="57"/>
  <c r="R28" i="57"/>
  <c r="S47" i="57"/>
  <c r="O47" i="57"/>
  <c r="R47" i="57"/>
  <c r="Q47" i="57"/>
  <c r="N47" i="57"/>
  <c r="S27" i="57"/>
  <c r="O27" i="57"/>
  <c r="R27" i="57"/>
  <c r="Q27" i="57"/>
  <c r="N27" i="57"/>
  <c r="Q33" i="56"/>
  <c r="R33" i="56"/>
  <c r="S27" i="56"/>
  <c r="O27" i="56"/>
  <c r="N8" i="55"/>
  <c r="Q8" i="55"/>
  <c r="O13" i="53"/>
  <c r="S13" i="53"/>
  <c r="R13" i="53"/>
  <c r="N13" i="53"/>
  <c r="N19" i="51"/>
  <c r="T19" i="51" s="1"/>
  <c r="S40" i="52"/>
  <c r="N18" i="53"/>
  <c r="N42" i="51"/>
  <c r="R42" i="51"/>
  <c r="Q31" i="53"/>
  <c r="N40" i="54"/>
  <c r="N21" i="55"/>
  <c r="O43" i="54"/>
  <c r="N43" i="54"/>
  <c r="R11" i="53"/>
  <c r="O11" i="53"/>
  <c r="O16" i="55"/>
  <c r="N21" i="54"/>
  <c r="O30" i="56"/>
  <c r="S46" i="55"/>
  <c r="N46" i="55"/>
  <c r="R9" i="55"/>
  <c r="S9" i="55"/>
  <c r="Q9" i="55"/>
  <c r="S30" i="54"/>
  <c r="N30" i="54"/>
  <c r="T30" i="54" s="1"/>
  <c r="S35" i="53"/>
  <c r="R35" i="53"/>
  <c r="R44" i="52"/>
  <c r="Q44" i="52"/>
  <c r="R29" i="53"/>
  <c r="S29" i="53"/>
  <c r="N29" i="53"/>
  <c r="O29" i="53"/>
  <c r="S9" i="53"/>
  <c r="R9" i="53"/>
  <c r="O9" i="53"/>
  <c r="S46" i="57"/>
  <c r="O46" i="57"/>
  <c r="R46" i="57"/>
  <c r="Q46" i="57"/>
  <c r="N46" i="57"/>
  <c r="S37" i="57"/>
  <c r="O37" i="57"/>
  <c r="Q37" i="57"/>
  <c r="N37" i="57"/>
  <c r="R37" i="57"/>
  <c r="O26" i="57"/>
  <c r="S26" i="57"/>
  <c r="N26" i="57"/>
  <c r="R26" i="57"/>
  <c r="Q26" i="57"/>
  <c r="S23" i="57"/>
  <c r="O23" i="57"/>
  <c r="Q23" i="57"/>
  <c r="N23" i="57"/>
  <c r="R23" i="57"/>
  <c r="S21" i="57"/>
  <c r="O21" i="57"/>
  <c r="R21" i="57"/>
  <c r="N21" i="57"/>
  <c r="Q21" i="57"/>
  <c r="S19" i="57"/>
  <c r="O19" i="57"/>
  <c r="R19" i="57"/>
  <c r="N19" i="57"/>
  <c r="Q19" i="57"/>
  <c r="S17" i="57"/>
  <c r="O17" i="57"/>
  <c r="R17" i="57"/>
  <c r="N17" i="57"/>
  <c r="Q17" i="57"/>
  <c r="S15" i="57"/>
  <c r="O15" i="57"/>
  <c r="R15" i="57"/>
  <c r="N15" i="57"/>
  <c r="Q15" i="57"/>
  <c r="S13" i="57"/>
  <c r="O13" i="57"/>
  <c r="R13" i="57"/>
  <c r="N13" i="57"/>
  <c r="Q13" i="57"/>
  <c r="S11" i="57"/>
  <c r="O11" i="57"/>
  <c r="R11" i="57"/>
  <c r="N11" i="57"/>
  <c r="Q11" i="57"/>
  <c r="S9" i="57"/>
  <c r="O9" i="57"/>
  <c r="R9" i="57"/>
  <c r="N9" i="57"/>
  <c r="Q9" i="57"/>
  <c r="S31" i="57"/>
  <c r="O31" i="57"/>
  <c r="R31" i="57"/>
  <c r="Q31" i="57"/>
  <c r="N31" i="57"/>
  <c r="N22" i="55"/>
  <c r="R22" i="55"/>
  <c r="O22" i="55"/>
  <c r="Q22" i="55"/>
  <c r="O13" i="41"/>
  <c r="P13" i="41" s="1"/>
  <c r="R49" i="51"/>
  <c r="O38" i="51"/>
  <c r="T38" i="51" s="1"/>
  <c r="O40" i="52"/>
  <c r="P40" i="52" s="1"/>
  <c r="R47" i="52"/>
  <c r="Q36" i="52"/>
  <c r="R26" i="51"/>
  <c r="N18" i="51"/>
  <c r="N11" i="53"/>
  <c r="Q18" i="53"/>
  <c r="N9" i="53"/>
  <c r="O35" i="53"/>
  <c r="P35" i="53" s="1"/>
  <c r="R30" i="54"/>
  <c r="Q30" i="54"/>
  <c r="Q40" i="54"/>
  <c r="O46" i="53"/>
  <c r="N42" i="53"/>
  <c r="Q42" i="53"/>
  <c r="O38" i="53"/>
  <c r="R33" i="53"/>
  <c r="N33" i="53"/>
  <c r="O33" i="53"/>
  <c r="Q9" i="53"/>
  <c r="Q37" i="52"/>
  <c r="R37" i="52"/>
  <c r="R33" i="52"/>
  <c r="Q33" i="52"/>
  <c r="O45" i="54"/>
  <c r="Q46" i="55"/>
  <c r="S18" i="55"/>
  <c r="N9" i="55"/>
  <c r="Q7" i="53"/>
  <c r="N7" i="53"/>
  <c r="Q21" i="55"/>
  <c r="O40" i="54"/>
  <c r="R45" i="56"/>
  <c r="N27" i="56"/>
  <c r="O20" i="53"/>
  <c r="R20" i="53"/>
  <c r="S42" i="57"/>
  <c r="O42" i="57"/>
  <c r="R42" i="57"/>
  <c r="Q42" i="57"/>
  <c r="N42" i="57"/>
  <c r="N30" i="56"/>
  <c r="R30" i="56"/>
  <c r="Q30" i="56"/>
  <c r="N25" i="55"/>
  <c r="R25" i="55"/>
  <c r="S26" i="54"/>
  <c r="O26" i="54"/>
  <c r="T26" i="54" s="1"/>
  <c r="Q26" i="54"/>
  <c r="R26" i="54"/>
  <c r="S30" i="53"/>
  <c r="R30" i="53"/>
  <c r="N30" i="53"/>
  <c r="O30" i="53"/>
  <c r="S40" i="57"/>
  <c r="O40" i="57"/>
  <c r="R40" i="57"/>
  <c r="Q40" i="57"/>
  <c r="N40" i="57"/>
  <c r="Q45" i="56"/>
  <c r="N16" i="55"/>
  <c r="Q16" i="55"/>
  <c r="S16" i="55"/>
  <c r="Q36" i="56"/>
  <c r="R36" i="56"/>
  <c r="S41" i="57"/>
  <c r="O41" i="57"/>
  <c r="Q41" i="57"/>
  <c r="N41" i="57"/>
  <c r="R41" i="57"/>
  <c r="S33" i="57"/>
  <c r="O33" i="57"/>
  <c r="Q33" i="57"/>
  <c r="N33" i="57"/>
  <c r="R33" i="57"/>
  <c r="S36" i="57"/>
  <c r="O36" i="57"/>
  <c r="R36" i="57"/>
  <c r="Q36" i="57"/>
  <c r="N36" i="57"/>
  <c r="S33" i="56"/>
  <c r="O49" i="53"/>
  <c r="Q40" i="53"/>
  <c r="O36" i="53"/>
  <c r="Q45" i="53"/>
  <c r="S41" i="53"/>
  <c r="N37" i="53"/>
  <c r="Q44" i="54"/>
  <c r="S36" i="54"/>
  <c r="O35" i="56"/>
  <c r="P35" i="56" s="1"/>
  <c r="S50" i="57"/>
  <c r="O50" i="57"/>
  <c r="R50" i="57"/>
  <c r="Q50" i="57"/>
  <c r="N50" i="57"/>
  <c r="O30" i="57"/>
  <c r="S30" i="57"/>
  <c r="N30" i="57"/>
  <c r="R30" i="57"/>
  <c r="Q30" i="57"/>
  <c r="S22" i="57"/>
  <c r="O22" i="57"/>
  <c r="R22" i="57"/>
  <c r="N22" i="57"/>
  <c r="Q22" i="57"/>
  <c r="S20" i="57"/>
  <c r="O20" i="57"/>
  <c r="R20" i="57"/>
  <c r="N20" i="57"/>
  <c r="Q20" i="57"/>
  <c r="S18" i="57"/>
  <c r="O18" i="57"/>
  <c r="R18" i="57"/>
  <c r="N18" i="57"/>
  <c r="Q18" i="57"/>
  <c r="S16" i="57"/>
  <c r="O16" i="57"/>
  <c r="R16" i="57"/>
  <c r="N16" i="57"/>
  <c r="Q16" i="57"/>
  <c r="S14" i="57"/>
  <c r="O14" i="57"/>
  <c r="R14" i="57"/>
  <c r="N14" i="57"/>
  <c r="Q14" i="57"/>
  <c r="S12" i="57"/>
  <c r="O12" i="57"/>
  <c r="R12" i="57"/>
  <c r="N12" i="57"/>
  <c r="Q12" i="57"/>
  <c r="S10" i="57"/>
  <c r="O10" i="57"/>
  <c r="R10" i="57"/>
  <c r="N10" i="57"/>
  <c r="Q10" i="57"/>
  <c r="S37" i="56"/>
  <c r="Q25" i="55"/>
  <c r="S25" i="56"/>
  <c r="Q25" i="56"/>
  <c r="R21" i="55"/>
  <c r="R46" i="56"/>
  <c r="N46" i="56"/>
  <c r="S46" i="56"/>
  <c r="Q46" i="56"/>
  <c r="O46" i="56"/>
  <c r="R24" i="56"/>
  <c r="N24" i="56"/>
  <c r="Q24" i="56"/>
  <c r="O24" i="56"/>
  <c r="S24" i="56"/>
  <c r="Q49" i="51"/>
  <c r="Q35" i="51"/>
  <c r="R8" i="51"/>
  <c r="N44" i="51"/>
  <c r="Q34" i="51"/>
  <c r="Q17" i="51"/>
  <c r="O26" i="52"/>
  <c r="Q26" i="51"/>
  <c r="R41" i="51"/>
  <c r="S21" i="51"/>
  <c r="N20" i="53"/>
  <c r="R26" i="52"/>
  <c r="R41" i="53"/>
  <c r="S23" i="53"/>
  <c r="Q41" i="53"/>
  <c r="Q32" i="53"/>
  <c r="O23" i="53"/>
  <c r="O27" i="54"/>
  <c r="R23" i="54"/>
  <c r="R44" i="54"/>
  <c r="R23" i="53"/>
  <c r="S7" i="53"/>
  <c r="R43" i="54"/>
  <c r="N34" i="54"/>
  <c r="R38" i="55"/>
  <c r="N13" i="55"/>
  <c r="O12" i="55"/>
  <c r="O13" i="55"/>
  <c r="O9" i="55"/>
  <c r="N17" i="54"/>
  <c r="O43" i="56"/>
  <c r="R17" i="55"/>
  <c r="R28" i="56"/>
  <c r="N28" i="56"/>
  <c r="S28" i="56"/>
  <c r="Q28" i="56"/>
  <c r="O28" i="56"/>
  <c r="S43" i="56"/>
  <c r="R31" i="56"/>
  <c r="N31" i="56"/>
  <c r="S31" i="56"/>
  <c r="Q31" i="56"/>
  <c r="O31" i="56"/>
  <c r="R17" i="51"/>
  <c r="O42" i="51"/>
  <c r="O34" i="51"/>
  <c r="P34" i="51" s="1"/>
  <c r="S50" i="52"/>
  <c r="R50" i="52"/>
  <c r="O17" i="51"/>
  <c r="T17" i="51" s="1"/>
  <c r="S46" i="53"/>
  <c r="N23" i="53"/>
  <c r="Q38" i="53"/>
  <c r="S17" i="51"/>
  <c r="R46" i="53"/>
  <c r="R37" i="53"/>
  <c r="S22" i="53"/>
  <c r="O37" i="53"/>
  <c r="N38" i="53"/>
  <c r="O32" i="53"/>
  <c r="O45" i="53"/>
  <c r="Q37" i="53"/>
  <c r="O7" i="53"/>
  <c r="N49" i="54"/>
  <c r="Q27" i="54"/>
  <c r="N48" i="54"/>
  <c r="O34" i="54"/>
  <c r="S44" i="54"/>
  <c r="R34" i="54"/>
  <c r="R39" i="53"/>
  <c r="O30" i="55"/>
  <c r="P30" i="55" s="1"/>
  <c r="O38" i="55"/>
  <c r="S30" i="55"/>
  <c r="S23" i="54"/>
  <c r="S17" i="54"/>
  <c r="S12" i="55"/>
  <c r="R30" i="55"/>
  <c r="O48" i="54"/>
  <c r="S48" i="54"/>
  <c r="S13" i="55"/>
  <c r="Q35" i="56"/>
  <c r="R48" i="54"/>
  <c r="R50" i="56"/>
  <c r="N50" i="56"/>
  <c r="S50" i="56"/>
  <c r="Q50" i="56"/>
  <c r="O50" i="56"/>
  <c r="N43" i="56"/>
  <c r="N18" i="55"/>
  <c r="R18" i="55"/>
  <c r="S35" i="56"/>
  <c r="S42" i="51"/>
  <c r="O50" i="52"/>
  <c r="T50" i="52" s="1"/>
  <c r="N43" i="52"/>
  <c r="T43" i="52" s="1"/>
  <c r="S45" i="53"/>
  <c r="N32" i="53"/>
  <c r="N22" i="53"/>
  <c r="R45" i="53"/>
  <c r="O22" i="53"/>
  <c r="R7" i="53"/>
  <c r="Q49" i="54"/>
  <c r="O23" i="54"/>
  <c r="P23" i="54" s="1"/>
  <c r="O17" i="54"/>
  <c r="S34" i="54"/>
  <c r="Q30" i="55"/>
  <c r="S38" i="55"/>
  <c r="N12" i="55"/>
  <c r="S26" i="56"/>
  <c r="O26" i="56"/>
  <c r="R26" i="56"/>
  <c r="Q26" i="56"/>
  <c r="N26" i="56"/>
  <c r="R38" i="56"/>
  <c r="N38" i="56"/>
  <c r="S38" i="56"/>
  <c r="Q38" i="56"/>
  <c r="O38" i="56"/>
  <c r="N14" i="55"/>
  <c r="T14" i="55" s="1"/>
  <c r="R14" i="55"/>
  <c r="R34" i="56"/>
  <c r="N34" i="56"/>
  <c r="S34" i="56"/>
  <c r="Q34" i="56"/>
  <c r="O34" i="56"/>
  <c r="R42" i="56"/>
  <c r="N42" i="56"/>
  <c r="S42" i="56"/>
  <c r="Q42" i="56"/>
  <c r="O42" i="56"/>
  <c r="S45" i="51"/>
  <c r="S40" i="51"/>
  <c r="N45" i="51"/>
  <c r="N13" i="51"/>
  <c r="Q13" i="51"/>
  <c r="N35" i="52"/>
  <c r="P35" i="52" s="1"/>
  <c r="S15" i="51"/>
  <c r="S36" i="53"/>
  <c r="Q36" i="53"/>
  <c r="S15" i="53"/>
  <c r="O15" i="53"/>
  <c r="R32" i="53"/>
  <c r="Q36" i="54"/>
  <c r="N41" i="53"/>
  <c r="S36" i="55"/>
  <c r="O36" i="55"/>
  <c r="Q36" i="55"/>
  <c r="N36" i="55"/>
  <c r="R36" i="55"/>
  <c r="S24" i="55"/>
  <c r="O24" i="55"/>
  <c r="N24" i="55"/>
  <c r="Q24" i="55"/>
  <c r="R24" i="55"/>
  <c r="S35" i="55"/>
  <c r="O35" i="55"/>
  <c r="N35" i="55"/>
  <c r="Q35" i="55"/>
  <c r="R35" i="55"/>
  <c r="S37" i="55"/>
  <c r="O37" i="55"/>
  <c r="R37" i="55"/>
  <c r="Q37" i="55"/>
  <c r="N37" i="55"/>
  <c r="S23" i="55"/>
  <c r="O23" i="55"/>
  <c r="Q23" i="55"/>
  <c r="R23" i="55"/>
  <c r="N23" i="55"/>
  <c r="S15" i="55"/>
  <c r="O15" i="55"/>
  <c r="R15" i="55"/>
  <c r="N15" i="55"/>
  <c r="Q15" i="55"/>
  <c r="S49" i="54"/>
  <c r="R49" i="54"/>
  <c r="S45" i="55"/>
  <c r="O45" i="55"/>
  <c r="R45" i="55"/>
  <c r="Q45" i="55"/>
  <c r="N45" i="55"/>
  <c r="N27" i="54"/>
  <c r="S27" i="54"/>
  <c r="S26" i="51"/>
  <c r="Q38" i="51"/>
  <c r="S40" i="53"/>
  <c r="Q15" i="53"/>
  <c r="O43" i="53"/>
  <c r="N36" i="54"/>
  <c r="N40" i="53"/>
  <c r="S31" i="55"/>
  <c r="O31" i="55"/>
  <c r="Q31" i="55"/>
  <c r="N31" i="55"/>
  <c r="R31" i="55"/>
  <c r="S32" i="55"/>
  <c r="O32" i="55"/>
  <c r="R32" i="55"/>
  <c r="N32" i="55"/>
  <c r="Q32" i="55"/>
  <c r="S49" i="55"/>
  <c r="O49" i="55"/>
  <c r="R49" i="55"/>
  <c r="N49" i="55"/>
  <c r="Q49" i="55"/>
  <c r="S47" i="55"/>
  <c r="O47" i="55"/>
  <c r="R47" i="55"/>
  <c r="N47" i="55"/>
  <c r="Q47" i="55"/>
  <c r="S11" i="55"/>
  <c r="O11" i="55"/>
  <c r="R11" i="55"/>
  <c r="Q11" i="55"/>
  <c r="N11" i="55"/>
  <c r="N19" i="54"/>
  <c r="S19" i="54"/>
  <c r="O36" i="54"/>
  <c r="S44" i="55"/>
  <c r="O44" i="55"/>
  <c r="Q44" i="55"/>
  <c r="N44" i="55"/>
  <c r="R44" i="55"/>
  <c r="S29" i="55"/>
  <c r="O29" i="55"/>
  <c r="R29" i="55"/>
  <c r="N29" i="55"/>
  <c r="Q29" i="55"/>
  <c r="S43" i="55"/>
  <c r="O43" i="55"/>
  <c r="N43" i="55"/>
  <c r="Q43" i="55"/>
  <c r="R43" i="55"/>
  <c r="S19" i="55"/>
  <c r="O19" i="55"/>
  <c r="R19" i="55"/>
  <c r="Q19" i="55"/>
  <c r="N19" i="55"/>
  <c r="N15" i="54"/>
  <c r="S15" i="54"/>
  <c r="O26" i="55"/>
  <c r="S26" i="55"/>
  <c r="N26" i="55"/>
  <c r="R26" i="55"/>
  <c r="Q26" i="55"/>
  <c r="S41" i="55"/>
  <c r="O41" i="55"/>
  <c r="R41" i="55"/>
  <c r="Q41" i="55"/>
  <c r="N41" i="55"/>
  <c r="O45" i="44"/>
  <c r="R48" i="51"/>
  <c r="O45" i="51"/>
  <c r="R13" i="51"/>
  <c r="S38" i="51"/>
  <c r="Q14" i="51"/>
  <c r="Q9" i="51"/>
  <c r="N39" i="52"/>
  <c r="T39" i="52" s="1"/>
  <c r="Q43" i="52"/>
  <c r="Q39" i="52"/>
  <c r="Q35" i="52"/>
  <c r="Q47" i="51"/>
  <c r="O14" i="51"/>
  <c r="Q27" i="51"/>
  <c r="S7" i="51"/>
  <c r="Q49" i="53"/>
  <c r="N43" i="53"/>
  <c r="O15" i="54"/>
  <c r="N46" i="53"/>
  <c r="R42" i="53"/>
  <c r="R38" i="53"/>
  <c r="Q47" i="53"/>
  <c r="S40" i="55"/>
  <c r="O40" i="55"/>
  <c r="Q40" i="55"/>
  <c r="N40" i="55"/>
  <c r="R40" i="55"/>
  <c r="S50" i="55"/>
  <c r="O50" i="55"/>
  <c r="R50" i="55"/>
  <c r="N50" i="55"/>
  <c r="Q50" i="55"/>
  <c r="S48" i="55"/>
  <c r="O48" i="55"/>
  <c r="R48" i="55"/>
  <c r="N48" i="55"/>
  <c r="Q48" i="55"/>
  <c r="S39" i="55"/>
  <c r="O39" i="55"/>
  <c r="N39" i="55"/>
  <c r="Q39" i="55"/>
  <c r="R39" i="55"/>
  <c r="S33" i="55"/>
  <c r="O33" i="55"/>
  <c r="R33" i="55"/>
  <c r="Q33" i="55"/>
  <c r="N33" i="55"/>
  <c r="S7" i="55"/>
  <c r="O7" i="55"/>
  <c r="R7" i="55"/>
  <c r="N7" i="55"/>
  <c r="Q7" i="55"/>
  <c r="O44" i="54"/>
  <c r="S27" i="51"/>
  <c r="N20" i="51"/>
  <c r="P20" i="51" s="1"/>
  <c r="R49" i="52"/>
  <c r="R43" i="52"/>
  <c r="R39" i="52"/>
  <c r="R35" i="52"/>
  <c r="S20" i="51"/>
  <c r="R40" i="53"/>
  <c r="R34" i="53"/>
  <c r="Q34" i="53"/>
  <c r="N44" i="53"/>
  <c r="R36" i="53"/>
  <c r="O47" i="53"/>
  <c r="N39" i="53"/>
  <c r="S9" i="54"/>
  <c r="O9" i="54"/>
  <c r="R9" i="54"/>
  <c r="N9" i="54"/>
  <c r="Q9" i="54"/>
  <c r="Q45" i="44"/>
  <c r="R50" i="51"/>
  <c r="Q41" i="51"/>
  <c r="O33" i="51"/>
  <c r="T33" i="51" s="1"/>
  <c r="O26" i="51"/>
  <c r="N26" i="51"/>
  <c r="S43" i="51"/>
  <c r="N21" i="51"/>
  <c r="R18" i="51"/>
  <c r="N16" i="51"/>
  <c r="T16" i="51" s="1"/>
  <c r="R9" i="51"/>
  <c r="R7" i="51"/>
  <c r="S49" i="52"/>
  <c r="S47" i="52"/>
  <c r="S43" i="52"/>
  <c r="S39" i="52"/>
  <c r="S35" i="52"/>
  <c r="R40" i="52"/>
  <c r="R36" i="52"/>
  <c r="O9" i="51"/>
  <c r="N22" i="51"/>
  <c r="R10" i="51"/>
  <c r="R46" i="51"/>
  <c r="Q23" i="51"/>
  <c r="O7" i="51"/>
  <c r="R47" i="53"/>
  <c r="S43" i="53"/>
  <c r="S39" i="53"/>
  <c r="O44" i="53"/>
  <c r="O39" i="53"/>
  <c r="R43" i="53"/>
  <c r="Q39" i="53"/>
  <c r="N36" i="53"/>
  <c r="Q11" i="54"/>
  <c r="O11" i="54"/>
  <c r="N11" i="54"/>
  <c r="R11" i="54"/>
  <c r="S11" i="54"/>
  <c r="S7" i="54"/>
  <c r="O7" i="54"/>
  <c r="R7" i="54"/>
  <c r="N7" i="54"/>
  <c r="Q7" i="54"/>
  <c r="O21" i="51"/>
  <c r="R20" i="51"/>
  <c r="N9" i="51"/>
  <c r="N7" i="51"/>
  <c r="Q42" i="51"/>
  <c r="Q20" i="51"/>
  <c r="Q7" i="51"/>
  <c r="O49" i="52"/>
  <c r="S36" i="51"/>
  <c r="S34" i="53"/>
  <c r="O34" i="53"/>
  <c r="T34" i="53" s="1"/>
  <c r="N47" i="53"/>
  <c r="Q44" i="53"/>
  <c r="S47" i="53"/>
  <c r="S32" i="54"/>
  <c r="O32" i="54"/>
  <c r="N32" i="54"/>
  <c r="Q32" i="54"/>
  <c r="R32" i="54"/>
  <c r="S49" i="53"/>
  <c r="R49" i="53"/>
  <c r="S10" i="54"/>
  <c r="O10" i="54"/>
  <c r="R10" i="54"/>
  <c r="N10" i="54"/>
  <c r="Q10" i="54"/>
  <c r="S8" i="54"/>
  <c r="O8" i="54"/>
  <c r="R8" i="54"/>
  <c r="N8" i="54"/>
  <c r="Q8" i="54"/>
  <c r="S6" i="54"/>
  <c r="O6" i="54"/>
  <c r="R6" i="54"/>
  <c r="N6" i="54"/>
  <c r="Q6" i="54"/>
  <c r="S50" i="51"/>
  <c r="Q33" i="51"/>
  <c r="Q40" i="51"/>
  <c r="O22" i="51"/>
  <c r="O49" i="51"/>
  <c r="T49" i="51" s="1"/>
  <c r="O27" i="51"/>
  <c r="R21" i="51"/>
  <c r="R19" i="51"/>
  <c r="N14" i="51"/>
  <c r="N40" i="51"/>
  <c r="S34" i="51"/>
  <c r="Q21" i="51"/>
  <c r="Q15" i="51"/>
  <c r="O31" i="52"/>
  <c r="T31" i="52" s="1"/>
  <c r="R38" i="51"/>
  <c r="R45" i="51"/>
  <c r="N50" i="51"/>
  <c r="P50" i="51" s="1"/>
  <c r="N47" i="51"/>
  <c r="R22" i="51"/>
  <c r="S14" i="51"/>
  <c r="Q50" i="51"/>
  <c r="O41" i="51"/>
  <c r="S33" i="51"/>
  <c r="O35" i="51"/>
  <c r="Q19" i="51"/>
  <c r="R31" i="52"/>
  <c r="Q31" i="52"/>
  <c r="O30" i="51"/>
  <c r="Q18" i="51"/>
  <c r="N36" i="51"/>
  <c r="S19" i="51"/>
  <c r="Q10" i="51"/>
  <c r="S41" i="51"/>
  <c r="N35" i="51"/>
  <c r="N41" i="51"/>
  <c r="S35" i="51"/>
  <c r="S31" i="52"/>
  <c r="R33" i="51"/>
  <c r="S28" i="52"/>
  <c r="O28" i="52"/>
  <c r="R28" i="52"/>
  <c r="N28" i="52"/>
  <c r="Q28" i="52"/>
  <c r="S23" i="52"/>
  <c r="O23" i="52"/>
  <c r="R23" i="52"/>
  <c r="N23" i="52"/>
  <c r="Q23" i="52"/>
  <c r="S21" i="52"/>
  <c r="O21" i="52"/>
  <c r="R21" i="52"/>
  <c r="N21" i="52"/>
  <c r="Q21" i="52"/>
  <c r="S10" i="52"/>
  <c r="O10" i="52"/>
  <c r="Q10" i="52"/>
  <c r="R10" i="52"/>
  <c r="N10" i="52"/>
  <c r="S17" i="52"/>
  <c r="O17" i="52"/>
  <c r="R17" i="52"/>
  <c r="N17" i="52"/>
  <c r="Q17" i="52"/>
  <c r="N39" i="51"/>
  <c r="Q44" i="51"/>
  <c r="O40" i="51"/>
  <c r="Q36" i="51"/>
  <c r="S49" i="51"/>
  <c r="O47" i="51"/>
  <c r="Q39" i="51"/>
  <c r="O23" i="51"/>
  <c r="R15" i="51"/>
  <c r="Q46" i="51"/>
  <c r="Q22" i="51"/>
  <c r="Q30" i="52"/>
  <c r="S30" i="52"/>
  <c r="O30" i="52"/>
  <c r="R30" i="52"/>
  <c r="N30" i="52"/>
  <c r="S13" i="52"/>
  <c r="O13" i="52"/>
  <c r="Q13" i="52"/>
  <c r="R13" i="52"/>
  <c r="N13" i="52"/>
  <c r="S9" i="52"/>
  <c r="O9" i="52"/>
  <c r="Q9" i="52"/>
  <c r="R9" i="52"/>
  <c r="N9" i="52"/>
  <c r="R34" i="51"/>
  <c r="S22" i="51"/>
  <c r="N27" i="51"/>
  <c r="R27" i="51"/>
  <c r="O15" i="51"/>
  <c r="S13" i="51"/>
  <c r="S32" i="52"/>
  <c r="O32" i="52"/>
  <c r="R32" i="52"/>
  <c r="N32" i="52"/>
  <c r="Q32" i="52"/>
  <c r="S25" i="52"/>
  <c r="O25" i="52"/>
  <c r="R25" i="52"/>
  <c r="N25" i="52"/>
  <c r="Q25" i="52"/>
  <c r="S18" i="52"/>
  <c r="O18" i="52"/>
  <c r="R18" i="52"/>
  <c r="N18" i="52"/>
  <c r="Q18" i="52"/>
  <c r="S14" i="52"/>
  <c r="O14" i="52"/>
  <c r="Q14" i="52"/>
  <c r="R14" i="52"/>
  <c r="N14" i="52"/>
  <c r="S6" i="52"/>
  <c r="O6" i="52"/>
  <c r="Q6" i="52"/>
  <c r="R6" i="52"/>
  <c r="N6" i="52"/>
  <c r="S16" i="51"/>
  <c r="Q30" i="51"/>
  <c r="O36" i="51"/>
  <c r="S47" i="51"/>
  <c r="O39" i="51"/>
  <c r="S23" i="51"/>
  <c r="N15" i="51"/>
  <c r="O46" i="51"/>
  <c r="S27" i="52"/>
  <c r="O27" i="52"/>
  <c r="R27" i="52"/>
  <c r="N27" i="52"/>
  <c r="Q27" i="52"/>
  <c r="S24" i="52"/>
  <c r="O24" i="52"/>
  <c r="R24" i="52"/>
  <c r="N24" i="52"/>
  <c r="Q24" i="52"/>
  <c r="S22" i="52"/>
  <c r="O22" i="52"/>
  <c r="R22" i="52"/>
  <c r="N22" i="52"/>
  <c r="Q22" i="52"/>
  <c r="S20" i="52"/>
  <c r="O20" i="52"/>
  <c r="R20" i="52"/>
  <c r="N20" i="52"/>
  <c r="Q20" i="52"/>
  <c r="S16" i="52"/>
  <c r="O16" i="52"/>
  <c r="Q16" i="52"/>
  <c r="R16" i="52"/>
  <c r="N16" i="52"/>
  <c r="S12" i="52"/>
  <c r="O12" i="52"/>
  <c r="Q12" i="52"/>
  <c r="R12" i="52"/>
  <c r="N12" i="52"/>
  <c r="S8" i="52"/>
  <c r="O8" i="52"/>
  <c r="R8" i="52"/>
  <c r="N8" i="52"/>
  <c r="Q8" i="52"/>
  <c r="S19" i="52"/>
  <c r="O19" i="52"/>
  <c r="R19" i="52"/>
  <c r="N19" i="52"/>
  <c r="Q19" i="52"/>
  <c r="O8" i="51"/>
  <c r="S18" i="51"/>
  <c r="O18" i="51"/>
  <c r="R47" i="51"/>
  <c r="S39" i="51"/>
  <c r="R16" i="51"/>
  <c r="S46" i="51"/>
  <c r="Q16" i="51"/>
  <c r="S29" i="52"/>
  <c r="O29" i="52"/>
  <c r="R29" i="52"/>
  <c r="N29" i="52"/>
  <c r="Q29" i="52"/>
  <c r="S15" i="52"/>
  <c r="O15" i="52"/>
  <c r="R15" i="52"/>
  <c r="N15" i="52"/>
  <c r="Q15" i="52"/>
  <c r="S11" i="52"/>
  <c r="O11" i="52"/>
  <c r="R11" i="52"/>
  <c r="N11" i="52"/>
  <c r="Q11" i="52"/>
  <c r="S7" i="52"/>
  <c r="O7" i="52"/>
  <c r="R7" i="52"/>
  <c r="N7" i="52"/>
  <c r="Q7" i="52"/>
  <c r="R30" i="51"/>
  <c r="S30" i="51"/>
  <c r="N30" i="51"/>
  <c r="R36" i="51"/>
  <c r="S10" i="51"/>
  <c r="O10" i="51"/>
  <c r="N46" i="51"/>
  <c r="R23" i="51"/>
  <c r="S31" i="51"/>
  <c r="O31" i="51"/>
  <c r="Q31" i="51"/>
  <c r="N31" i="51"/>
  <c r="R31" i="51"/>
  <c r="N45" i="44"/>
  <c r="S29" i="51"/>
  <c r="O29" i="51"/>
  <c r="R29" i="51"/>
  <c r="N29" i="51"/>
  <c r="Q29" i="51"/>
  <c r="S25" i="51"/>
  <c r="O25" i="51"/>
  <c r="N25" i="51"/>
  <c r="R25" i="51"/>
  <c r="Q25" i="51"/>
  <c r="S45" i="44"/>
  <c r="N36" i="49"/>
  <c r="S24" i="51"/>
  <c r="O24" i="51"/>
  <c r="N24" i="51"/>
  <c r="R24" i="51"/>
  <c r="Q24" i="51"/>
  <c r="S32" i="51"/>
  <c r="O32" i="51"/>
  <c r="R32" i="51"/>
  <c r="N32" i="51"/>
  <c r="Q32" i="51"/>
  <c r="S28" i="51"/>
  <c r="O28" i="51"/>
  <c r="N28" i="51"/>
  <c r="R28" i="51"/>
  <c r="Q28" i="51"/>
  <c r="S17" i="46"/>
  <c r="O33" i="46"/>
  <c r="R33" i="50"/>
  <c r="Q9" i="45"/>
  <c r="S9" i="45"/>
  <c r="O9" i="45"/>
  <c r="P9" i="45" s="1"/>
  <c r="R9" i="45"/>
  <c r="O19" i="48"/>
  <c r="O39" i="48"/>
  <c r="S47" i="48"/>
  <c r="R45" i="49"/>
  <c r="R42" i="49"/>
  <c r="Q30" i="48"/>
  <c r="Q45" i="49"/>
  <c r="N33" i="46"/>
  <c r="R19" i="48"/>
  <c r="O21" i="48"/>
  <c r="S45" i="49"/>
  <c r="N14" i="46"/>
  <c r="AB67" i="48"/>
  <c r="O43" i="48"/>
  <c r="P43" i="48" s="1"/>
  <c r="O50" i="49"/>
  <c r="R35" i="49"/>
  <c r="AB71" i="48"/>
  <c r="S35" i="49"/>
  <c r="S21" i="46"/>
  <c r="R33" i="46"/>
  <c r="Q36" i="48"/>
  <c r="S23" i="48"/>
  <c r="Q43" i="48"/>
  <c r="N45" i="49"/>
  <c r="P45" i="49" s="1"/>
  <c r="Q23" i="48"/>
  <c r="R36" i="48"/>
  <c r="R43" i="48"/>
  <c r="O36" i="48"/>
  <c r="Q50" i="49"/>
  <c r="N42" i="49"/>
  <c r="N35" i="49"/>
  <c r="N28" i="49"/>
  <c r="R49" i="50"/>
  <c r="Q41" i="50"/>
  <c r="S46" i="45"/>
  <c r="N23" i="48"/>
  <c r="AB54" i="48"/>
  <c r="O23" i="48"/>
  <c r="S43" i="48"/>
  <c r="N50" i="49"/>
  <c r="AB66" i="49"/>
  <c r="Q42" i="49"/>
  <c r="O49" i="50"/>
  <c r="S44" i="50"/>
  <c r="Q19" i="45"/>
  <c r="N36" i="48"/>
  <c r="R50" i="49"/>
  <c r="O35" i="49"/>
  <c r="R9" i="49"/>
  <c r="AB65" i="48"/>
  <c r="N49" i="50"/>
  <c r="P49" i="50" s="1"/>
  <c r="Q44" i="50"/>
  <c r="AB68" i="48"/>
  <c r="O26" i="49"/>
  <c r="N40" i="50"/>
  <c r="P40" i="50" s="1"/>
  <c r="O19" i="47"/>
  <c r="R40" i="48"/>
  <c r="N43" i="49"/>
  <c r="O46" i="49"/>
  <c r="P46" i="49" s="1"/>
  <c r="R41" i="50"/>
  <c r="O42" i="49"/>
  <c r="Q46" i="49"/>
  <c r="Q44" i="45"/>
  <c r="N42" i="46"/>
  <c r="Q10" i="46"/>
  <c r="R39" i="48"/>
  <c r="Q26" i="49"/>
  <c r="N47" i="50"/>
  <c r="AB61" i="41"/>
  <c r="S30" i="41"/>
  <c r="Q20" i="48"/>
  <c r="R20" i="48"/>
  <c r="S31" i="49"/>
  <c r="N44" i="50"/>
  <c r="P44" i="50" s="1"/>
  <c r="R6" i="50"/>
  <c r="O6" i="50"/>
  <c r="R48" i="45"/>
  <c r="Q39" i="46"/>
  <c r="O25" i="46"/>
  <c r="N25" i="46"/>
  <c r="O20" i="48"/>
  <c r="S28" i="48"/>
  <c r="R44" i="50"/>
  <c r="N41" i="50"/>
  <c r="T41" i="50" s="1"/>
  <c r="N30" i="41"/>
  <c r="S7" i="48"/>
  <c r="Q49" i="49"/>
  <c r="Q43" i="49"/>
  <c r="Q30" i="46"/>
  <c r="O30" i="41"/>
  <c r="S30" i="44"/>
  <c r="AB61" i="45"/>
  <c r="N36" i="46"/>
  <c r="S25" i="46"/>
  <c r="O18" i="46"/>
  <c r="R25" i="46"/>
  <c r="Q33" i="46"/>
  <c r="O30" i="46"/>
  <c r="N20" i="48"/>
  <c r="S20" i="48"/>
  <c r="AB59" i="48"/>
  <c r="Q25" i="46"/>
  <c r="Q48" i="49"/>
  <c r="Q37" i="49"/>
  <c r="Q41" i="49"/>
  <c r="R50" i="48"/>
  <c r="S18" i="48"/>
  <c r="S26" i="45"/>
  <c r="Q27" i="49"/>
  <c r="S45" i="50"/>
  <c r="R30" i="41"/>
  <c r="N46" i="45"/>
  <c r="O23" i="46"/>
  <c r="T23" i="46" s="1"/>
  <c r="R23" i="46"/>
  <c r="AB64" i="46"/>
  <c r="AB54" i="47"/>
  <c r="N19" i="48"/>
  <c r="Q19" i="48"/>
  <c r="S19" i="48"/>
  <c r="AB49" i="46"/>
  <c r="N24" i="46"/>
  <c r="R43" i="49"/>
  <c r="N31" i="49"/>
  <c r="N40" i="49"/>
  <c r="O43" i="49"/>
  <c r="S26" i="48"/>
  <c r="S46" i="50"/>
  <c r="N42" i="50"/>
  <c r="P42" i="50" s="1"/>
  <c r="R28" i="50"/>
  <c r="N8" i="41"/>
  <c r="R21" i="41"/>
  <c r="R21" i="42"/>
  <c r="Q37" i="44"/>
  <c r="N21" i="46"/>
  <c r="O9" i="46"/>
  <c r="T9" i="46" s="1"/>
  <c r="AB70" i="46"/>
  <c r="N40" i="48"/>
  <c r="S49" i="48"/>
  <c r="R32" i="49"/>
  <c r="S29" i="44"/>
  <c r="N37" i="44"/>
  <c r="T37" i="44" s="1"/>
  <c r="R40" i="45"/>
  <c r="O21" i="46"/>
  <c r="AB52" i="46"/>
  <c r="Q9" i="46"/>
  <c r="Q21" i="46"/>
  <c r="R45" i="50"/>
  <c r="S37" i="44"/>
  <c r="O21" i="42"/>
  <c r="S9" i="46"/>
  <c r="N49" i="48"/>
  <c r="R26" i="50"/>
  <c r="Q45" i="50"/>
  <c r="R25" i="41"/>
  <c r="R11" i="46"/>
  <c r="S40" i="44"/>
  <c r="AB52" i="48"/>
  <c r="O49" i="48"/>
  <c r="Q49" i="48"/>
  <c r="S26" i="49"/>
  <c r="R26" i="49"/>
  <c r="R46" i="49"/>
  <c r="N38" i="50"/>
  <c r="R35" i="50"/>
  <c r="N43" i="50"/>
  <c r="N26" i="49"/>
  <c r="O17" i="41"/>
  <c r="R37" i="49"/>
  <c r="R27" i="49"/>
  <c r="AB47" i="41"/>
  <c r="S47" i="44"/>
  <c r="S36" i="46"/>
  <c r="R9" i="46"/>
  <c r="Q12" i="47"/>
  <c r="N30" i="49"/>
  <c r="T30" i="49" s="1"/>
  <c r="Q32" i="49"/>
  <c r="N48" i="50"/>
  <c r="S26" i="50"/>
  <c r="Q26" i="50"/>
  <c r="O45" i="50"/>
  <c r="T45" i="50" s="1"/>
  <c r="O47" i="46"/>
  <c r="AB54" i="46"/>
  <c r="AB59" i="47"/>
  <c r="O28" i="47"/>
  <c r="S20" i="47"/>
  <c r="Q23" i="46"/>
  <c r="N49" i="49"/>
  <c r="N48" i="49"/>
  <c r="O27" i="49"/>
  <c r="N27" i="49"/>
  <c r="S37" i="49"/>
  <c r="Q47" i="50"/>
  <c r="Q42" i="50"/>
  <c r="O35" i="50"/>
  <c r="Q32" i="50"/>
  <c r="Q43" i="50"/>
  <c r="S41" i="50"/>
  <c r="O43" i="50"/>
  <c r="N49" i="44"/>
  <c r="N47" i="46"/>
  <c r="S23" i="46"/>
  <c r="O26" i="45"/>
  <c r="S28" i="47"/>
  <c r="N28" i="47"/>
  <c r="R49" i="49"/>
  <c r="R48" i="49"/>
  <c r="S27" i="49"/>
  <c r="N37" i="49"/>
  <c r="O38" i="50"/>
  <c r="O47" i="50"/>
  <c r="S42" i="50"/>
  <c r="S40" i="50"/>
  <c r="Q40" i="50"/>
  <c r="N35" i="50"/>
  <c r="P35" i="50" s="1"/>
  <c r="S43" i="50"/>
  <c r="R44" i="49"/>
  <c r="O37" i="49"/>
  <c r="S14" i="45"/>
  <c r="R28" i="47"/>
  <c r="R18" i="48"/>
  <c r="S37" i="48"/>
  <c r="O49" i="49"/>
  <c r="O48" i="49"/>
  <c r="S36" i="49"/>
  <c r="AB64" i="49"/>
  <c r="R44" i="48"/>
  <c r="S42" i="48"/>
  <c r="R47" i="50"/>
  <c r="R42" i="50"/>
  <c r="R40" i="50"/>
  <c r="R47" i="49"/>
  <c r="S35" i="50"/>
  <c r="R18" i="46"/>
  <c r="O34" i="45"/>
  <c r="R19" i="47"/>
  <c r="O26" i="46"/>
  <c r="O23" i="47"/>
  <c r="P23" i="47" s="1"/>
  <c r="N19" i="47"/>
  <c r="AB50" i="47"/>
  <c r="N42" i="48"/>
  <c r="O25" i="48"/>
  <c r="N7" i="48"/>
  <c r="O42" i="48"/>
  <c r="AB71" i="49"/>
  <c r="Q40" i="49"/>
  <c r="O26" i="47"/>
  <c r="S28" i="50"/>
  <c r="Q6" i="50"/>
  <c r="R10" i="44"/>
  <c r="S18" i="46"/>
  <c r="N18" i="46"/>
  <c r="Q19" i="47"/>
  <c r="O7" i="48"/>
  <c r="O40" i="49"/>
  <c r="S7" i="49"/>
  <c r="N28" i="50"/>
  <c r="N6" i="50"/>
  <c r="S32" i="49"/>
  <c r="O50" i="50"/>
  <c r="T50" i="50" s="1"/>
  <c r="N26" i="45"/>
  <c r="R34" i="48"/>
  <c r="R7" i="48"/>
  <c r="R25" i="48"/>
  <c r="S40" i="49"/>
  <c r="R39" i="50"/>
  <c r="O28" i="50"/>
  <c r="R31" i="43"/>
  <c r="Q30" i="43"/>
  <c r="S11" i="45"/>
  <c r="R48" i="46"/>
  <c r="O22" i="46"/>
  <c r="N22" i="46"/>
  <c r="Q20" i="47"/>
  <c r="Q34" i="46"/>
  <c r="S43" i="45"/>
  <c r="N34" i="48"/>
  <c r="Q34" i="48"/>
  <c r="S33" i="48"/>
  <c r="N28" i="48"/>
  <c r="O28" i="48"/>
  <c r="O31" i="49"/>
  <c r="N9" i="49"/>
  <c r="R48" i="48"/>
  <c r="Q30" i="50"/>
  <c r="R39" i="49"/>
  <c r="AB64" i="48"/>
  <c r="S24" i="47"/>
  <c r="S10" i="47"/>
  <c r="R46" i="46"/>
  <c r="Q28" i="48"/>
  <c r="N45" i="48"/>
  <c r="AB61" i="49"/>
  <c r="O30" i="50"/>
  <c r="Q31" i="49"/>
  <c r="S44" i="49"/>
  <c r="N30" i="50"/>
  <c r="S35" i="42"/>
  <c r="R27" i="42"/>
  <c r="R13" i="46"/>
  <c r="S8" i="47"/>
  <c r="O34" i="48"/>
  <c r="R33" i="48"/>
  <c r="Q22" i="46"/>
  <c r="O9" i="49"/>
  <c r="R30" i="50"/>
  <c r="R31" i="49"/>
  <c r="Q43" i="42"/>
  <c r="Q29" i="42"/>
  <c r="O44" i="45"/>
  <c r="P44" i="45" s="1"/>
  <c r="O42" i="46"/>
  <c r="Q13" i="46"/>
  <c r="S39" i="46"/>
  <c r="R9" i="47"/>
  <c r="O15" i="46"/>
  <c r="N25" i="48"/>
  <c r="Q25" i="48"/>
  <c r="S25" i="48"/>
  <c r="S21" i="48"/>
  <c r="O47" i="48"/>
  <c r="Q47" i="48"/>
  <c r="S10" i="49"/>
  <c r="S6" i="49"/>
  <c r="N44" i="49"/>
  <c r="R33" i="49"/>
  <c r="S33" i="49"/>
  <c r="N32" i="49"/>
  <c r="S41" i="49"/>
  <c r="Q30" i="49"/>
  <c r="AB59" i="49"/>
  <c r="Q46" i="50"/>
  <c r="Q33" i="50"/>
  <c r="S48" i="50"/>
  <c r="R32" i="50"/>
  <c r="Q50" i="50"/>
  <c r="N33" i="50"/>
  <c r="O26" i="50"/>
  <c r="N48" i="41"/>
  <c r="Q17" i="46"/>
  <c r="S42" i="46"/>
  <c r="R42" i="46"/>
  <c r="N21" i="48"/>
  <c r="Q21" i="48"/>
  <c r="N47" i="48"/>
  <c r="N31" i="47"/>
  <c r="O49" i="46"/>
  <c r="Q28" i="49"/>
  <c r="O44" i="49"/>
  <c r="Q44" i="49"/>
  <c r="N33" i="49"/>
  <c r="AB63" i="49"/>
  <c r="S30" i="49"/>
  <c r="O32" i="49"/>
  <c r="R30" i="49"/>
  <c r="O28" i="49"/>
  <c r="N46" i="50"/>
  <c r="P46" i="50" s="1"/>
  <c r="O33" i="50"/>
  <c r="R48" i="50"/>
  <c r="S32" i="50"/>
  <c r="S50" i="50"/>
  <c r="S43" i="41"/>
  <c r="R15" i="41"/>
  <c r="O32" i="45"/>
  <c r="R46" i="48"/>
  <c r="N29" i="48"/>
  <c r="O33" i="49"/>
  <c r="R28" i="49"/>
  <c r="R46" i="50"/>
  <c r="R38" i="50"/>
  <c r="O48" i="50"/>
  <c r="N32" i="50"/>
  <c r="P32" i="50" s="1"/>
  <c r="R50" i="50"/>
  <c r="Q49" i="45"/>
  <c r="Q19" i="46"/>
  <c r="N48" i="46"/>
  <c r="T48" i="46" s="1"/>
  <c r="R23" i="47"/>
  <c r="Q9" i="47"/>
  <c r="AB71" i="46"/>
  <c r="Q23" i="45"/>
  <c r="R7" i="47"/>
  <c r="Q37" i="48"/>
  <c r="R35" i="48"/>
  <c r="O29" i="48"/>
  <c r="AB72" i="48"/>
  <c r="Q29" i="48"/>
  <c r="N39" i="48"/>
  <c r="O10" i="47"/>
  <c r="N49" i="46"/>
  <c r="AB50" i="46"/>
  <c r="O24" i="46"/>
  <c r="O36" i="49"/>
  <c r="O39" i="49"/>
  <c r="O41" i="48"/>
  <c r="R11" i="49"/>
  <c r="R7" i="49"/>
  <c r="R41" i="49"/>
  <c r="R10" i="49"/>
  <c r="R42" i="48"/>
  <c r="Q11" i="49"/>
  <c r="Q50" i="48"/>
  <c r="O18" i="48"/>
  <c r="N39" i="50"/>
  <c r="Q9" i="49"/>
  <c r="AB67" i="49"/>
  <c r="P41" i="50"/>
  <c r="O6" i="49"/>
  <c r="S50" i="45"/>
  <c r="N38" i="45"/>
  <c r="T38" i="45" s="1"/>
  <c r="S48" i="46"/>
  <c r="Q48" i="46"/>
  <c r="S19" i="46"/>
  <c r="R19" i="46"/>
  <c r="S23" i="47"/>
  <c r="O9" i="47"/>
  <c r="T9" i="47" s="1"/>
  <c r="N34" i="46"/>
  <c r="S9" i="47"/>
  <c r="N37" i="48"/>
  <c r="O35" i="48"/>
  <c r="R29" i="48"/>
  <c r="AB70" i="48"/>
  <c r="Q39" i="48"/>
  <c r="O13" i="48"/>
  <c r="R36" i="49"/>
  <c r="O11" i="49"/>
  <c r="O7" i="49"/>
  <c r="T7" i="49" s="1"/>
  <c r="AB72" i="49"/>
  <c r="S39" i="49"/>
  <c r="Q45" i="46"/>
  <c r="N30" i="47"/>
  <c r="Q7" i="49"/>
  <c r="Q26" i="48"/>
  <c r="N26" i="47"/>
  <c r="AB53" i="48"/>
  <c r="N36" i="50"/>
  <c r="S47" i="49"/>
  <c r="Q39" i="50"/>
  <c r="Q8" i="43"/>
  <c r="R50" i="45"/>
  <c r="S26" i="44"/>
  <c r="O19" i="46"/>
  <c r="T19" i="46" s="1"/>
  <c r="Q23" i="47"/>
  <c r="R37" i="48"/>
  <c r="N35" i="48"/>
  <c r="AB66" i="48"/>
  <c r="N41" i="46"/>
  <c r="O41" i="49"/>
  <c r="T41" i="49" s="1"/>
  <c r="S29" i="48"/>
  <c r="N11" i="49"/>
  <c r="O39" i="50"/>
  <c r="R40" i="46"/>
  <c r="R38" i="49"/>
  <c r="Q22" i="41"/>
  <c r="R19" i="41"/>
  <c r="O8" i="41"/>
  <c r="N30" i="43"/>
  <c r="P30" i="43" s="1"/>
  <c r="O36" i="44"/>
  <c r="P36" i="44" s="1"/>
  <c r="AB68" i="44"/>
  <c r="S48" i="45"/>
  <c r="N48" i="45"/>
  <c r="P48" i="45" s="1"/>
  <c r="S30" i="45"/>
  <c r="R39" i="46"/>
  <c r="N17" i="46"/>
  <c r="R30" i="46"/>
  <c r="O13" i="46"/>
  <c r="N13" i="46"/>
  <c r="AB60" i="46"/>
  <c r="S30" i="47"/>
  <c r="O31" i="47"/>
  <c r="N8" i="47"/>
  <c r="R44" i="46"/>
  <c r="S41" i="44"/>
  <c r="Q41" i="48"/>
  <c r="S30" i="48"/>
  <c r="N8" i="48"/>
  <c r="Q8" i="47"/>
  <c r="O30" i="48"/>
  <c r="AB55" i="46"/>
  <c r="N47" i="49"/>
  <c r="Q39" i="49"/>
  <c r="S38" i="49"/>
  <c r="AB70" i="49"/>
  <c r="O10" i="49"/>
  <c r="P10" i="49" s="1"/>
  <c r="O46" i="48"/>
  <c r="S45" i="46"/>
  <c r="R22" i="48"/>
  <c r="O36" i="50"/>
  <c r="S31" i="50"/>
  <c r="O31" i="50"/>
  <c r="N31" i="50"/>
  <c r="Q31" i="50"/>
  <c r="R31" i="50"/>
  <c r="Q38" i="50"/>
  <c r="R25" i="50"/>
  <c r="N25" i="50"/>
  <c r="S25" i="50"/>
  <c r="O25" i="50"/>
  <c r="Q25" i="50"/>
  <c r="R21" i="50"/>
  <c r="N21" i="50"/>
  <c r="S21" i="50"/>
  <c r="O21" i="50"/>
  <c r="Q21" i="50"/>
  <c r="R17" i="50"/>
  <c r="N17" i="50"/>
  <c r="S17" i="50"/>
  <c r="O17" i="50"/>
  <c r="Q17" i="50"/>
  <c r="R13" i="50"/>
  <c r="N13" i="50"/>
  <c r="S13" i="50"/>
  <c r="O13" i="50"/>
  <c r="Q13" i="50"/>
  <c r="R9" i="50"/>
  <c r="N9" i="50"/>
  <c r="S9" i="50"/>
  <c r="O9" i="50"/>
  <c r="Q9" i="50"/>
  <c r="S34" i="50"/>
  <c r="R24" i="50"/>
  <c r="N24" i="50"/>
  <c r="S24" i="50"/>
  <c r="O24" i="50"/>
  <c r="Q24" i="50"/>
  <c r="R20" i="50"/>
  <c r="N20" i="50"/>
  <c r="S20" i="50"/>
  <c r="O20" i="50"/>
  <c r="Q20" i="50"/>
  <c r="R16" i="50"/>
  <c r="N16" i="50"/>
  <c r="S16" i="50"/>
  <c r="O16" i="50"/>
  <c r="Q16" i="50"/>
  <c r="R10" i="50"/>
  <c r="N10" i="50"/>
  <c r="S10" i="50"/>
  <c r="O10" i="50"/>
  <c r="Q10" i="50"/>
  <c r="R37" i="50"/>
  <c r="N37" i="50"/>
  <c r="Q37" i="50"/>
  <c r="S37" i="50"/>
  <c r="O37" i="50"/>
  <c r="S8" i="50"/>
  <c r="O8" i="50"/>
  <c r="N8" i="50"/>
  <c r="Q8" i="50"/>
  <c r="R8" i="50"/>
  <c r="R30" i="43"/>
  <c r="Q48" i="45"/>
  <c r="Q30" i="45"/>
  <c r="R30" i="45"/>
  <c r="N13" i="45"/>
  <c r="T13" i="45" s="1"/>
  <c r="S49" i="46"/>
  <c r="R41" i="46"/>
  <c r="R26" i="47"/>
  <c r="O8" i="47"/>
  <c r="N41" i="48"/>
  <c r="S22" i="48"/>
  <c r="O8" i="48"/>
  <c r="N30" i="48"/>
  <c r="R8" i="48"/>
  <c r="R30" i="48"/>
  <c r="R26" i="48"/>
  <c r="Q47" i="49"/>
  <c r="N39" i="49"/>
  <c r="O44" i="48"/>
  <c r="R36" i="50"/>
  <c r="O34" i="50"/>
  <c r="Q36" i="50"/>
  <c r="R29" i="50"/>
  <c r="N29" i="50"/>
  <c r="Q29" i="50"/>
  <c r="O29" i="50"/>
  <c r="S29" i="50"/>
  <c r="R23" i="50"/>
  <c r="N23" i="50"/>
  <c r="S23" i="50"/>
  <c r="O23" i="50"/>
  <c r="Q23" i="50"/>
  <c r="R19" i="50"/>
  <c r="N19" i="50"/>
  <c r="S19" i="50"/>
  <c r="O19" i="50"/>
  <c r="Q19" i="50"/>
  <c r="R15" i="50"/>
  <c r="N15" i="50"/>
  <c r="S15" i="50"/>
  <c r="O15" i="50"/>
  <c r="Q15" i="50"/>
  <c r="R11" i="50"/>
  <c r="N11" i="50"/>
  <c r="S11" i="50"/>
  <c r="O11" i="50"/>
  <c r="Q11" i="50"/>
  <c r="S40" i="48"/>
  <c r="O40" i="48"/>
  <c r="R34" i="50"/>
  <c r="R22" i="50"/>
  <c r="N22" i="50"/>
  <c r="S22" i="50"/>
  <c r="O22" i="50"/>
  <c r="Q22" i="50"/>
  <c r="R18" i="50"/>
  <c r="N18" i="50"/>
  <c r="S18" i="50"/>
  <c r="O18" i="50"/>
  <c r="Q18" i="50"/>
  <c r="R14" i="50"/>
  <c r="N14" i="50"/>
  <c r="S14" i="50"/>
  <c r="O14" i="50"/>
  <c r="Q14" i="50"/>
  <c r="S27" i="50"/>
  <c r="O27" i="50"/>
  <c r="N27" i="50"/>
  <c r="R27" i="50"/>
  <c r="Q27" i="50"/>
  <c r="Q34" i="50"/>
  <c r="R12" i="50"/>
  <c r="N12" i="50"/>
  <c r="S12" i="50"/>
  <c r="O12" i="50"/>
  <c r="Q12" i="50"/>
  <c r="N34" i="50"/>
  <c r="Q15" i="41"/>
  <c r="R37" i="42"/>
  <c r="S9" i="42"/>
  <c r="S30" i="43"/>
  <c r="O47" i="44"/>
  <c r="S32" i="44"/>
  <c r="O6" i="44"/>
  <c r="R37" i="44"/>
  <c r="S49" i="45"/>
  <c r="R34" i="44"/>
  <c r="N30" i="45"/>
  <c r="P30" i="45" s="1"/>
  <c r="N39" i="46"/>
  <c r="T39" i="46" s="1"/>
  <c r="O17" i="46"/>
  <c r="R17" i="46"/>
  <c r="N28" i="46"/>
  <c r="R30" i="47"/>
  <c r="Q26" i="47"/>
  <c r="O24" i="47"/>
  <c r="AB46" i="47"/>
  <c r="R41" i="48"/>
  <c r="Q8" i="48"/>
  <c r="S29" i="46"/>
  <c r="AB47" i="46"/>
  <c r="Q46" i="46"/>
  <c r="N48" i="48"/>
  <c r="N26" i="48"/>
  <c r="S12" i="47"/>
  <c r="O17" i="48"/>
  <c r="Q6" i="47"/>
  <c r="O26" i="48"/>
  <c r="T26" i="48" s="1"/>
  <c r="O47" i="49"/>
  <c r="Q38" i="49"/>
  <c r="O38" i="49"/>
  <c r="N38" i="46"/>
  <c r="S7" i="50"/>
  <c r="O7" i="50"/>
  <c r="R7" i="50"/>
  <c r="Q7" i="50"/>
  <c r="N7" i="50"/>
  <c r="O15" i="48"/>
  <c r="AB56" i="41"/>
  <c r="Q41" i="42"/>
  <c r="R48" i="42"/>
  <c r="S17" i="42"/>
  <c r="O31" i="43"/>
  <c r="N8" i="43"/>
  <c r="R35" i="44"/>
  <c r="O38" i="44"/>
  <c r="R38" i="44"/>
  <c r="AB57" i="45"/>
  <c r="N45" i="46"/>
  <c r="N29" i="46"/>
  <c r="R49" i="46"/>
  <c r="O16" i="46"/>
  <c r="R38" i="46"/>
  <c r="N16" i="46"/>
  <c r="R28" i="46"/>
  <c r="O28" i="46"/>
  <c r="N15" i="47"/>
  <c r="O15" i="47"/>
  <c r="N7" i="47"/>
  <c r="S10" i="46"/>
  <c r="R45" i="48"/>
  <c r="AB55" i="48"/>
  <c r="Q42" i="48"/>
  <c r="R38" i="48"/>
  <c r="S50" i="48"/>
  <c r="Q48" i="48"/>
  <c r="R17" i="48"/>
  <c r="R13" i="48"/>
  <c r="R34" i="49"/>
  <c r="N34" i="49"/>
  <c r="Q34" i="49"/>
  <c r="AB65" i="49"/>
  <c r="S34" i="49"/>
  <c r="O34" i="49"/>
  <c r="T34" i="49" s="1"/>
  <c r="N20" i="47"/>
  <c r="AB51" i="47"/>
  <c r="R8" i="49"/>
  <c r="N8" i="49"/>
  <c r="S8" i="49"/>
  <c r="Q8" i="49"/>
  <c r="O8" i="49"/>
  <c r="R47" i="41"/>
  <c r="R22" i="41"/>
  <c r="Q10" i="41"/>
  <c r="R41" i="42"/>
  <c r="O37" i="42"/>
  <c r="S41" i="42"/>
  <c r="S8" i="42"/>
  <c r="S31" i="43"/>
  <c r="R8" i="43"/>
  <c r="AB66" i="44"/>
  <c r="N38" i="44"/>
  <c r="Q10" i="44"/>
  <c r="O10" i="44"/>
  <c r="T10" i="44" s="1"/>
  <c r="Q39" i="45"/>
  <c r="Q11" i="45"/>
  <c r="Q26" i="45"/>
  <c r="R26" i="45"/>
  <c r="S13" i="45"/>
  <c r="O11" i="45"/>
  <c r="R45" i="46"/>
  <c r="O38" i="46"/>
  <c r="R29" i="46"/>
  <c r="Q16" i="46"/>
  <c r="Q49" i="46"/>
  <c r="S38" i="46"/>
  <c r="S24" i="46"/>
  <c r="S22" i="46"/>
  <c r="AB69" i="46"/>
  <c r="AB53" i="46"/>
  <c r="Q38" i="46"/>
  <c r="R24" i="46"/>
  <c r="O10" i="46"/>
  <c r="O46" i="46"/>
  <c r="AB59" i="46"/>
  <c r="S28" i="46"/>
  <c r="Q31" i="47"/>
  <c r="Q30" i="47"/>
  <c r="Q24" i="47"/>
  <c r="O20" i="47"/>
  <c r="O45" i="46"/>
  <c r="S15" i="47"/>
  <c r="R10" i="47"/>
  <c r="R23" i="45"/>
  <c r="Q7" i="47"/>
  <c r="N10" i="46"/>
  <c r="Q45" i="48"/>
  <c r="N22" i="48"/>
  <c r="N46" i="48"/>
  <c r="N44" i="48"/>
  <c r="Q22" i="48"/>
  <c r="Q18" i="48"/>
  <c r="S45" i="48"/>
  <c r="Q38" i="48"/>
  <c r="Q33" i="48"/>
  <c r="R24" i="48"/>
  <c r="N46" i="46"/>
  <c r="N50" i="48"/>
  <c r="S48" i="48"/>
  <c r="AB48" i="48"/>
  <c r="O30" i="47"/>
  <c r="AB57" i="48"/>
  <c r="N38" i="49"/>
  <c r="S22" i="49"/>
  <c r="O22" i="49"/>
  <c r="AB53" i="49"/>
  <c r="R22" i="49"/>
  <c r="N22" i="49"/>
  <c r="Q22" i="49"/>
  <c r="AB49" i="49"/>
  <c r="S18" i="49"/>
  <c r="O18" i="49"/>
  <c r="R18" i="49"/>
  <c r="N18" i="49"/>
  <c r="Q18" i="49"/>
  <c r="S14" i="49"/>
  <c r="O14" i="49"/>
  <c r="R14" i="49"/>
  <c r="N14" i="49"/>
  <c r="Q14" i="49"/>
  <c r="R29" i="49"/>
  <c r="N29" i="49"/>
  <c r="Q29" i="49"/>
  <c r="AB60" i="49"/>
  <c r="S29" i="49"/>
  <c r="O29" i="49"/>
  <c r="Q6" i="49"/>
  <c r="S25" i="49"/>
  <c r="O25" i="49"/>
  <c r="AB56" i="49"/>
  <c r="R25" i="49"/>
  <c r="N25" i="49"/>
  <c r="Q25" i="49"/>
  <c r="S21" i="49"/>
  <c r="O21" i="49"/>
  <c r="AB52" i="49"/>
  <c r="R21" i="49"/>
  <c r="N21" i="49"/>
  <c r="Q21" i="49"/>
  <c r="AB48" i="49"/>
  <c r="S17" i="49"/>
  <c r="O17" i="49"/>
  <c r="R17" i="49"/>
  <c r="N17" i="49"/>
  <c r="Q17" i="49"/>
  <c r="S13" i="49"/>
  <c r="O13" i="49"/>
  <c r="R13" i="49"/>
  <c r="N13" i="49"/>
  <c r="Q13" i="49"/>
  <c r="S38" i="48"/>
  <c r="S12" i="49"/>
  <c r="O12" i="49"/>
  <c r="R12" i="49"/>
  <c r="N12" i="49"/>
  <c r="Q12" i="49"/>
  <c r="AB49" i="48"/>
  <c r="N45" i="41"/>
  <c r="P45" i="41" s="1"/>
  <c r="AB53" i="41"/>
  <c r="Q25" i="41"/>
  <c r="Q19" i="41"/>
  <c r="Q8" i="41"/>
  <c r="O41" i="42"/>
  <c r="N17" i="42"/>
  <c r="P17" i="42" s="1"/>
  <c r="N31" i="43"/>
  <c r="O7" i="43"/>
  <c r="Q48" i="44"/>
  <c r="S35" i="44"/>
  <c r="O49" i="45"/>
  <c r="R38" i="45"/>
  <c r="N34" i="45"/>
  <c r="O23" i="44"/>
  <c r="O29" i="46"/>
  <c r="R36" i="46"/>
  <c r="S16" i="46"/>
  <c r="S26" i="47"/>
  <c r="R15" i="47"/>
  <c r="AB67" i="46"/>
  <c r="R12" i="47"/>
  <c r="O40" i="44"/>
  <c r="O7" i="47"/>
  <c r="R6" i="47"/>
  <c r="N24" i="48"/>
  <c r="N18" i="48"/>
  <c r="Q46" i="48"/>
  <c r="Q44" i="48"/>
  <c r="Q24" i="48"/>
  <c r="AB69" i="48"/>
  <c r="N38" i="48"/>
  <c r="P38" i="48" s="1"/>
  <c r="O24" i="48"/>
  <c r="O22" i="48"/>
  <c r="N33" i="48"/>
  <c r="P33" i="48" s="1"/>
  <c r="AB72" i="46"/>
  <c r="O50" i="48"/>
  <c r="O48" i="48"/>
  <c r="S17" i="48"/>
  <c r="S13" i="48"/>
  <c r="O45" i="48"/>
  <c r="S24" i="49"/>
  <c r="O24" i="49"/>
  <c r="AB55" i="49"/>
  <c r="R24" i="49"/>
  <c r="N24" i="49"/>
  <c r="Q24" i="49"/>
  <c r="S20" i="49"/>
  <c r="O20" i="49"/>
  <c r="AB51" i="49"/>
  <c r="R20" i="49"/>
  <c r="N20" i="49"/>
  <c r="Q20" i="49"/>
  <c r="AB47" i="49"/>
  <c r="S16" i="49"/>
  <c r="O16" i="49"/>
  <c r="R16" i="49"/>
  <c r="N16" i="49"/>
  <c r="Q16" i="49"/>
  <c r="Q10" i="49"/>
  <c r="S23" i="49"/>
  <c r="O23" i="49"/>
  <c r="AB54" i="49"/>
  <c r="R23" i="49"/>
  <c r="N23" i="49"/>
  <c r="Q23" i="49"/>
  <c r="AB50" i="49"/>
  <c r="S19" i="49"/>
  <c r="O19" i="49"/>
  <c r="R19" i="49"/>
  <c r="N19" i="49"/>
  <c r="Q19" i="49"/>
  <c r="AB46" i="49"/>
  <c r="S15" i="49"/>
  <c r="O15" i="49"/>
  <c r="R15" i="49"/>
  <c r="N15" i="49"/>
  <c r="Q15" i="49"/>
  <c r="N6" i="49"/>
  <c r="S44" i="48"/>
  <c r="AB61" i="47"/>
  <c r="AB57" i="47"/>
  <c r="O18" i="44"/>
  <c r="AB49" i="44"/>
  <c r="R18" i="44"/>
  <c r="S49" i="42"/>
  <c r="R49" i="42"/>
  <c r="O45" i="45"/>
  <c r="N45" i="45"/>
  <c r="O47" i="45"/>
  <c r="Q47" i="45"/>
  <c r="N43" i="44"/>
  <c r="S43" i="44"/>
  <c r="O20" i="44"/>
  <c r="N20" i="44"/>
  <c r="AB51" i="44"/>
  <c r="Q20" i="44"/>
  <c r="S31" i="48"/>
  <c r="O31" i="48"/>
  <c r="N31" i="48"/>
  <c r="R31" i="48"/>
  <c r="AB62" i="48"/>
  <c r="Q31" i="48"/>
  <c r="AB47" i="48"/>
  <c r="S16" i="48"/>
  <c r="R16" i="48"/>
  <c r="O16" i="48"/>
  <c r="N16" i="48"/>
  <c r="R12" i="48"/>
  <c r="S12" i="48"/>
  <c r="N12" i="48"/>
  <c r="O12" i="48"/>
  <c r="O11" i="47"/>
  <c r="R11" i="47"/>
  <c r="Q11" i="47"/>
  <c r="S11" i="47"/>
  <c r="Q49" i="42"/>
  <c r="N18" i="44"/>
  <c r="AB50" i="44"/>
  <c r="Q19" i="44"/>
  <c r="R19" i="44"/>
  <c r="N19" i="44"/>
  <c r="T19" i="44" s="1"/>
  <c r="O33" i="42"/>
  <c r="N33" i="42"/>
  <c r="AB64" i="42"/>
  <c r="Q33" i="42"/>
  <c r="R26" i="46"/>
  <c r="N26" i="46"/>
  <c r="Q26" i="46"/>
  <c r="N11" i="46"/>
  <c r="N40" i="44"/>
  <c r="R32" i="48"/>
  <c r="N32" i="48"/>
  <c r="Q32" i="48"/>
  <c r="AB63" i="48"/>
  <c r="S32" i="48"/>
  <c r="O32" i="48"/>
  <c r="O12" i="47"/>
  <c r="N12" i="47"/>
  <c r="R46" i="42"/>
  <c r="N46" i="42"/>
  <c r="Q43" i="44"/>
  <c r="AB72" i="45"/>
  <c r="Q41" i="45"/>
  <c r="R41" i="45"/>
  <c r="N41" i="45"/>
  <c r="R7" i="45"/>
  <c r="N7" i="45"/>
  <c r="S7" i="45"/>
  <c r="Q7" i="45"/>
  <c r="O44" i="41"/>
  <c r="Q44" i="41"/>
  <c r="N44" i="41"/>
  <c r="R10" i="48"/>
  <c r="N10" i="48"/>
  <c r="Q10" i="48"/>
  <c r="S10" i="48"/>
  <c r="O10" i="48"/>
  <c r="N16" i="47"/>
  <c r="R16" i="47"/>
  <c r="AB47" i="47"/>
  <c r="S16" i="47"/>
  <c r="Q16" i="47"/>
  <c r="O16" i="47"/>
  <c r="O41" i="46"/>
  <c r="Q41" i="46"/>
  <c r="R20" i="46"/>
  <c r="AB51" i="46"/>
  <c r="S20" i="46"/>
  <c r="R14" i="46"/>
  <c r="S14" i="46"/>
  <c r="O14" i="46"/>
  <c r="Q9" i="44"/>
  <c r="S9" i="44"/>
  <c r="N9" i="44"/>
  <c r="R9" i="44"/>
  <c r="N18" i="45"/>
  <c r="S18" i="45"/>
  <c r="O18" i="45"/>
  <c r="S18" i="44"/>
  <c r="Q45" i="45"/>
  <c r="R18" i="45"/>
  <c r="S12" i="45"/>
  <c r="R12" i="45"/>
  <c r="R50" i="44"/>
  <c r="O50" i="44"/>
  <c r="S50" i="44"/>
  <c r="R44" i="44"/>
  <c r="N44" i="44"/>
  <c r="O43" i="46"/>
  <c r="S43" i="46"/>
  <c r="O11" i="46"/>
  <c r="S11" i="46"/>
  <c r="Q12" i="46"/>
  <c r="O12" i="46"/>
  <c r="O50" i="46"/>
  <c r="Q50" i="46"/>
  <c r="Q16" i="48"/>
  <c r="Q12" i="48"/>
  <c r="AB72" i="41"/>
  <c r="S34" i="45"/>
  <c r="R34" i="45"/>
  <c r="N33" i="44"/>
  <c r="N15" i="46"/>
  <c r="N6" i="47"/>
  <c r="S9" i="48"/>
  <c r="O9" i="48"/>
  <c r="N9" i="48"/>
  <c r="R9" i="48"/>
  <c r="Q9" i="48"/>
  <c r="N24" i="47"/>
  <c r="AB55" i="47"/>
  <c r="R24" i="47"/>
  <c r="Q20" i="46"/>
  <c r="R31" i="47"/>
  <c r="AB62" i="47"/>
  <c r="S15" i="48"/>
  <c r="AB46" i="48"/>
  <c r="Q11" i="48"/>
  <c r="S6" i="48"/>
  <c r="O6" i="48"/>
  <c r="N6" i="48"/>
  <c r="R6" i="48"/>
  <c r="Q6" i="48"/>
  <c r="O21" i="41"/>
  <c r="T21" i="41" s="1"/>
  <c r="Q31" i="42"/>
  <c r="Q48" i="42"/>
  <c r="S21" i="42"/>
  <c r="N12" i="42"/>
  <c r="T12" i="42" s="1"/>
  <c r="R42" i="41"/>
  <c r="Q40" i="44"/>
  <c r="N49" i="45"/>
  <c r="Q13" i="45"/>
  <c r="S44" i="45"/>
  <c r="AB65" i="45"/>
  <c r="Q32" i="45"/>
  <c r="R36" i="44"/>
  <c r="S47" i="46"/>
  <c r="R47" i="46"/>
  <c r="O20" i="46"/>
  <c r="S41" i="46"/>
  <c r="N20" i="46"/>
  <c r="S46" i="46"/>
  <c r="Q11" i="46"/>
  <c r="S15" i="46"/>
  <c r="S31" i="47"/>
  <c r="R13" i="45"/>
  <c r="N10" i="47"/>
  <c r="S6" i="47"/>
  <c r="Q44" i="46"/>
  <c r="R41" i="44"/>
  <c r="S27" i="48"/>
  <c r="O27" i="48"/>
  <c r="N27" i="48"/>
  <c r="R27" i="48"/>
  <c r="AB58" i="48"/>
  <c r="Q27" i="48"/>
  <c r="Q10" i="47"/>
  <c r="S30" i="46"/>
  <c r="N30" i="46"/>
  <c r="Q15" i="48"/>
  <c r="O14" i="48"/>
  <c r="N14" i="48"/>
  <c r="N11" i="48"/>
  <c r="AB52" i="41"/>
  <c r="O45" i="42"/>
  <c r="N21" i="42"/>
  <c r="AB52" i="42"/>
  <c r="Q12" i="42"/>
  <c r="R7" i="42"/>
  <c r="Q27" i="43"/>
  <c r="AB71" i="44"/>
  <c r="R33" i="44"/>
  <c r="AB72" i="44"/>
  <c r="N15" i="44"/>
  <c r="N8" i="44"/>
  <c r="AB63" i="45"/>
  <c r="AB71" i="45"/>
  <c r="O26" i="44"/>
  <c r="R44" i="45"/>
  <c r="Q15" i="45"/>
  <c r="O6" i="46"/>
  <c r="AB57" i="46"/>
  <c r="Q40" i="46"/>
  <c r="S23" i="45"/>
  <c r="O6" i="47"/>
  <c r="S17" i="41"/>
  <c r="N11" i="47"/>
  <c r="S35" i="48"/>
  <c r="N17" i="48"/>
  <c r="N15" i="48"/>
  <c r="S14" i="48"/>
  <c r="R14" i="48"/>
  <c r="N13" i="48"/>
  <c r="O11" i="48"/>
  <c r="R11" i="48"/>
  <c r="Q24" i="46"/>
  <c r="S32" i="47"/>
  <c r="O32" i="47"/>
  <c r="R32" i="47"/>
  <c r="N32" i="47"/>
  <c r="Q32" i="47"/>
  <c r="AB63" i="47"/>
  <c r="S49" i="47"/>
  <c r="O49" i="47"/>
  <c r="R49" i="47"/>
  <c r="N49" i="47"/>
  <c r="Q49" i="47"/>
  <c r="S44" i="47"/>
  <c r="O44" i="47"/>
  <c r="R44" i="47"/>
  <c r="N44" i="47"/>
  <c r="Q44" i="47"/>
  <c r="S42" i="47"/>
  <c r="O42" i="47"/>
  <c r="R42" i="47"/>
  <c r="N42" i="47"/>
  <c r="Q42" i="47"/>
  <c r="S40" i="47"/>
  <c r="O40" i="47"/>
  <c r="R40" i="47"/>
  <c r="N40" i="47"/>
  <c r="Q40" i="47"/>
  <c r="AB71" i="47"/>
  <c r="S38" i="47"/>
  <c r="O38" i="47"/>
  <c r="R38" i="47"/>
  <c r="N38" i="47"/>
  <c r="AB69" i="47"/>
  <c r="Q38" i="47"/>
  <c r="S35" i="47"/>
  <c r="O35" i="47"/>
  <c r="R35" i="47"/>
  <c r="N35" i="47"/>
  <c r="AB66" i="47"/>
  <c r="Q35" i="47"/>
  <c r="S22" i="47"/>
  <c r="O22" i="47"/>
  <c r="Q22" i="47"/>
  <c r="R22" i="47"/>
  <c r="AB53" i="47"/>
  <c r="N22" i="47"/>
  <c r="P22" i="47" s="1"/>
  <c r="S14" i="47"/>
  <c r="O14" i="47"/>
  <c r="Q14" i="47"/>
  <c r="N14" i="47"/>
  <c r="R14" i="47"/>
  <c r="S29" i="47"/>
  <c r="O29" i="47"/>
  <c r="R29" i="47"/>
  <c r="N29" i="47"/>
  <c r="AB60" i="47"/>
  <c r="Q29" i="47"/>
  <c r="S25" i="47"/>
  <c r="O25" i="47"/>
  <c r="N25" i="47"/>
  <c r="R25" i="47"/>
  <c r="Q25" i="47"/>
  <c r="AB56" i="47"/>
  <c r="AB59" i="41"/>
  <c r="S25" i="41"/>
  <c r="R17" i="41"/>
  <c r="AB48" i="41"/>
  <c r="O46" i="42"/>
  <c r="S32" i="42"/>
  <c r="N48" i="42"/>
  <c r="S12" i="42"/>
  <c r="N23" i="41"/>
  <c r="R6" i="42"/>
  <c r="N17" i="41"/>
  <c r="R13" i="42"/>
  <c r="N50" i="41"/>
  <c r="S33" i="41"/>
  <c r="O8" i="43"/>
  <c r="S44" i="42"/>
  <c r="R22" i="44"/>
  <c r="Q32" i="44"/>
  <c r="AB61" i="44"/>
  <c r="N12" i="44"/>
  <c r="Q38" i="44"/>
  <c r="N11" i="44"/>
  <c r="S46" i="42"/>
  <c r="O50" i="45"/>
  <c r="N47" i="45"/>
  <c r="R43" i="45"/>
  <c r="AB69" i="45"/>
  <c r="O37" i="45"/>
  <c r="P37" i="45" s="1"/>
  <c r="N40" i="45"/>
  <c r="R22" i="45"/>
  <c r="R14" i="45"/>
  <c r="Q18" i="45"/>
  <c r="Q46" i="44"/>
  <c r="O46" i="45"/>
  <c r="O43" i="45"/>
  <c r="O23" i="45"/>
  <c r="S19" i="45"/>
  <c r="R17" i="44"/>
  <c r="Q14" i="45"/>
  <c r="S35" i="46"/>
  <c r="N50" i="46"/>
  <c r="R43" i="46"/>
  <c r="O36" i="46"/>
  <c r="S40" i="46"/>
  <c r="S44" i="46"/>
  <c r="R15" i="46"/>
  <c r="AB46" i="46"/>
  <c r="O41" i="45"/>
  <c r="N6" i="46"/>
  <c r="Q50" i="47"/>
  <c r="S50" i="47"/>
  <c r="O50" i="47"/>
  <c r="R50" i="47"/>
  <c r="N50" i="47"/>
  <c r="S45" i="47"/>
  <c r="O45" i="47"/>
  <c r="R45" i="47"/>
  <c r="N45" i="47"/>
  <c r="Q45" i="47"/>
  <c r="S43" i="47"/>
  <c r="O43" i="47"/>
  <c r="R43" i="47"/>
  <c r="N43" i="47"/>
  <c r="Q43" i="47"/>
  <c r="S41" i="47"/>
  <c r="O41" i="47"/>
  <c r="R41" i="47"/>
  <c r="N41" i="47"/>
  <c r="AB72" i="47"/>
  <c r="Q41" i="47"/>
  <c r="S39" i="47"/>
  <c r="O39" i="47"/>
  <c r="R39" i="47"/>
  <c r="N39" i="47"/>
  <c r="AB70" i="47"/>
  <c r="Q39" i="47"/>
  <c r="S37" i="47"/>
  <c r="O37" i="47"/>
  <c r="R37" i="47"/>
  <c r="N37" i="47"/>
  <c r="AB68" i="47"/>
  <c r="Q37" i="47"/>
  <c r="AB49" i="47"/>
  <c r="S18" i="47"/>
  <c r="O18" i="47"/>
  <c r="Q18" i="47"/>
  <c r="N18" i="47"/>
  <c r="R18" i="47"/>
  <c r="S26" i="46"/>
  <c r="AB48" i="47"/>
  <c r="S17" i="47"/>
  <c r="O17" i="47"/>
  <c r="N17" i="47"/>
  <c r="R17" i="47"/>
  <c r="Q17" i="47"/>
  <c r="R40" i="44"/>
  <c r="R12" i="46"/>
  <c r="S12" i="46"/>
  <c r="N12" i="46"/>
  <c r="Q17" i="41"/>
  <c r="Q44" i="42"/>
  <c r="Q46" i="42"/>
  <c r="AB63" i="42"/>
  <c r="S13" i="42"/>
  <c r="S48" i="44"/>
  <c r="N32" i="44"/>
  <c r="T32" i="44" s="1"/>
  <c r="N30" i="44"/>
  <c r="O30" i="44"/>
  <c r="N26" i="44"/>
  <c r="R45" i="42"/>
  <c r="S47" i="45"/>
  <c r="N50" i="45"/>
  <c r="R47" i="45"/>
  <c r="Q43" i="45"/>
  <c r="AB68" i="45"/>
  <c r="AB50" i="45"/>
  <c r="O14" i="45"/>
  <c r="O34" i="46"/>
  <c r="R50" i="46"/>
  <c r="Q43" i="46"/>
  <c r="N40" i="46"/>
  <c r="N44" i="46"/>
  <c r="R6" i="46"/>
  <c r="S47" i="47"/>
  <c r="O47" i="47"/>
  <c r="R47" i="47"/>
  <c r="N47" i="47"/>
  <c r="Q47" i="47"/>
  <c r="S34" i="47"/>
  <c r="O34" i="47"/>
  <c r="R34" i="47"/>
  <c r="N34" i="47"/>
  <c r="Q34" i="47"/>
  <c r="AB65" i="47"/>
  <c r="S33" i="47"/>
  <c r="O33" i="47"/>
  <c r="N33" i="47"/>
  <c r="Q33" i="47"/>
  <c r="AB64" i="47"/>
  <c r="R33" i="47"/>
  <c r="S13" i="47"/>
  <c r="O13" i="47"/>
  <c r="N13" i="47"/>
  <c r="R13" i="47"/>
  <c r="Q13" i="47"/>
  <c r="N23" i="45"/>
  <c r="O41" i="44"/>
  <c r="S14" i="41"/>
  <c r="O25" i="41"/>
  <c r="P25" i="41" s="1"/>
  <c r="AB50" i="41"/>
  <c r="R13" i="41"/>
  <c r="N45" i="42"/>
  <c r="Q45" i="42"/>
  <c r="Q27" i="42"/>
  <c r="Q13" i="42"/>
  <c r="N13" i="42"/>
  <c r="T13" i="42" s="1"/>
  <c r="AB57" i="43"/>
  <c r="O50" i="42"/>
  <c r="O46" i="44"/>
  <c r="P46" i="44" s="1"/>
  <c r="N41" i="44"/>
  <c r="Q41" i="44"/>
  <c r="R32" i="44"/>
  <c r="R30" i="44"/>
  <c r="N7" i="44"/>
  <c r="Q7" i="44"/>
  <c r="S38" i="44"/>
  <c r="O8" i="44"/>
  <c r="O12" i="44"/>
  <c r="R7" i="44"/>
  <c r="R36" i="45"/>
  <c r="N43" i="45"/>
  <c r="S38" i="45"/>
  <c r="Q38" i="45"/>
  <c r="S40" i="45"/>
  <c r="O16" i="44"/>
  <c r="Q46" i="45"/>
  <c r="AB54" i="45"/>
  <c r="N14" i="45"/>
  <c r="Q23" i="44"/>
  <c r="AB53" i="45"/>
  <c r="S50" i="46"/>
  <c r="R34" i="46"/>
  <c r="N43" i="46"/>
  <c r="O40" i="46"/>
  <c r="O44" i="46"/>
  <c r="Q15" i="46"/>
  <c r="S36" i="47"/>
  <c r="O36" i="47"/>
  <c r="R36" i="47"/>
  <c r="N36" i="47"/>
  <c r="Q36" i="47"/>
  <c r="AB67" i="47"/>
  <c r="S48" i="47"/>
  <c r="O48" i="47"/>
  <c r="R48" i="47"/>
  <c r="N48" i="47"/>
  <c r="Q48" i="47"/>
  <c r="S27" i="47"/>
  <c r="O27" i="47"/>
  <c r="Q27" i="47"/>
  <c r="R27" i="47"/>
  <c r="N27" i="47"/>
  <c r="AB58" i="47"/>
  <c r="S21" i="47"/>
  <c r="O21" i="47"/>
  <c r="N21" i="47"/>
  <c r="AB52" i="47"/>
  <c r="R21" i="47"/>
  <c r="Q21" i="47"/>
  <c r="S46" i="47"/>
  <c r="O46" i="47"/>
  <c r="R46" i="47"/>
  <c r="N46" i="47"/>
  <c r="Q46" i="47"/>
  <c r="AB65" i="46"/>
  <c r="S34" i="46"/>
  <c r="AB57" i="41"/>
  <c r="Q45" i="41"/>
  <c r="Q24" i="41"/>
  <c r="O49" i="42"/>
  <c r="O30" i="42"/>
  <c r="Q35" i="42"/>
  <c r="AB71" i="42"/>
  <c r="S7" i="42"/>
  <c r="N10" i="42"/>
  <c r="S27" i="43"/>
  <c r="AB64" i="44"/>
  <c r="O33" i="44"/>
  <c r="O42" i="44"/>
  <c r="T42" i="44" s="1"/>
  <c r="Q15" i="44"/>
  <c r="AB60" i="44"/>
  <c r="Q8" i="44"/>
  <c r="R47" i="44"/>
  <c r="O29" i="44"/>
  <c r="T29" i="44" s="1"/>
  <c r="N39" i="45"/>
  <c r="R42" i="45"/>
  <c r="R32" i="45"/>
  <c r="S15" i="45"/>
  <c r="S42" i="44"/>
  <c r="S22" i="45"/>
  <c r="N8" i="45"/>
  <c r="O6" i="45"/>
  <c r="S12" i="44"/>
  <c r="S27" i="46"/>
  <c r="O27" i="46"/>
  <c r="R27" i="46"/>
  <c r="AB58" i="46"/>
  <c r="N27" i="46"/>
  <c r="Q27" i="46"/>
  <c r="AB70" i="45"/>
  <c r="S37" i="45"/>
  <c r="Q37" i="45"/>
  <c r="O7" i="45"/>
  <c r="R43" i="44"/>
  <c r="S8" i="46"/>
  <c r="O38" i="41"/>
  <c r="N49" i="42"/>
  <c r="AB66" i="42"/>
  <c r="Q42" i="41"/>
  <c r="N7" i="42"/>
  <c r="O10" i="42"/>
  <c r="O7" i="42"/>
  <c r="R42" i="44"/>
  <c r="N47" i="44"/>
  <c r="Q29" i="44"/>
  <c r="S8" i="44"/>
  <c r="O36" i="45"/>
  <c r="T36" i="45" s="1"/>
  <c r="R39" i="45"/>
  <c r="Q42" i="45"/>
  <c r="R46" i="44"/>
  <c r="AB48" i="44"/>
  <c r="S36" i="44"/>
  <c r="S33" i="44"/>
  <c r="R27" i="43"/>
  <c r="S8" i="45"/>
  <c r="Q6" i="45"/>
  <c r="O35" i="46"/>
  <c r="S45" i="45"/>
  <c r="O7" i="46"/>
  <c r="P7" i="46" s="1"/>
  <c r="R8" i="46"/>
  <c r="Q8" i="46"/>
  <c r="AB60" i="45"/>
  <c r="O15" i="44"/>
  <c r="AB66" i="46"/>
  <c r="N35" i="46"/>
  <c r="N15" i="45"/>
  <c r="R15" i="45"/>
  <c r="S7" i="46"/>
  <c r="R7" i="46"/>
  <c r="S26" i="41"/>
  <c r="R45" i="41"/>
  <c r="R49" i="41"/>
  <c r="R44" i="41"/>
  <c r="S22" i="41"/>
  <c r="S21" i="41"/>
  <c r="AB46" i="41"/>
  <c r="Q50" i="42"/>
  <c r="R44" i="42"/>
  <c r="O44" i="42"/>
  <c r="T44" i="42" s="1"/>
  <c r="O27" i="42"/>
  <c r="R35" i="42"/>
  <c r="R33" i="42"/>
  <c r="R25" i="42"/>
  <c r="N41" i="42"/>
  <c r="N27" i="42"/>
  <c r="S26" i="43"/>
  <c r="O27" i="43"/>
  <c r="N27" i="43"/>
  <c r="AB62" i="43"/>
  <c r="AB61" i="43"/>
  <c r="AB67" i="44"/>
  <c r="O43" i="44"/>
  <c r="N48" i="44"/>
  <c r="AB46" i="44"/>
  <c r="Q42" i="44"/>
  <c r="N35" i="44"/>
  <c r="Q35" i="44"/>
  <c r="S19" i="44"/>
  <c r="R15" i="44"/>
  <c r="Q12" i="44"/>
  <c r="AB63" i="44"/>
  <c r="R29" i="44"/>
  <c r="O9" i="44"/>
  <c r="R6" i="44"/>
  <c r="Q26" i="44"/>
  <c r="S20" i="44"/>
  <c r="R20" i="44"/>
  <c r="Q18" i="44"/>
  <c r="N16" i="44"/>
  <c r="R45" i="45"/>
  <c r="S42" i="45"/>
  <c r="N42" i="45"/>
  <c r="T42" i="45" s="1"/>
  <c r="O39" i="45"/>
  <c r="R37" i="45"/>
  <c r="N32" i="45"/>
  <c r="O40" i="45"/>
  <c r="R26" i="44"/>
  <c r="Q22" i="45"/>
  <c r="AB49" i="45"/>
  <c r="N22" i="45"/>
  <c r="P22" i="45" s="1"/>
  <c r="O15" i="45"/>
  <c r="N11" i="45"/>
  <c r="Q36" i="44"/>
  <c r="S46" i="44"/>
  <c r="S31" i="46"/>
  <c r="O31" i="46"/>
  <c r="R31" i="46"/>
  <c r="AB62" i="46"/>
  <c r="N31" i="46"/>
  <c r="Q31" i="46"/>
  <c r="R35" i="46"/>
  <c r="Q37" i="46"/>
  <c r="R37" i="46"/>
  <c r="N37" i="46"/>
  <c r="AB68" i="46"/>
  <c r="S37" i="46"/>
  <c r="O37" i="46"/>
  <c r="R32" i="46"/>
  <c r="N32" i="46"/>
  <c r="S32" i="46"/>
  <c r="AB63" i="46"/>
  <c r="Q32" i="46"/>
  <c r="O32" i="46"/>
  <c r="P32" i="46" s="1"/>
  <c r="N19" i="45"/>
  <c r="R19" i="45"/>
  <c r="S6" i="46"/>
  <c r="Q7" i="46"/>
  <c r="N8" i="46"/>
  <c r="P8" i="46" s="1"/>
  <c r="S27" i="45"/>
  <c r="O27" i="45"/>
  <c r="AB58" i="45"/>
  <c r="Q27" i="45"/>
  <c r="R27" i="45"/>
  <c r="N27" i="45"/>
  <c r="R43" i="41"/>
  <c r="S20" i="41"/>
  <c r="AB54" i="41"/>
  <c r="S19" i="41"/>
  <c r="N47" i="42"/>
  <c r="N29" i="42"/>
  <c r="AB60" i="42"/>
  <c r="S37" i="42"/>
  <c r="N32" i="42"/>
  <c r="T32" i="42" s="1"/>
  <c r="O48" i="42"/>
  <c r="S47" i="42"/>
  <c r="Q12" i="41"/>
  <c r="Q10" i="42"/>
  <c r="O6" i="42"/>
  <c r="T6" i="42" s="1"/>
  <c r="R37" i="41"/>
  <c r="R17" i="42"/>
  <c r="R7" i="43"/>
  <c r="O6" i="43"/>
  <c r="AB53" i="44"/>
  <c r="O22" i="44"/>
  <c r="T22" i="44" s="1"/>
  <c r="O49" i="44"/>
  <c r="O44" i="44"/>
  <c r="R23" i="44"/>
  <c r="R14" i="44"/>
  <c r="O11" i="44"/>
  <c r="O7" i="44"/>
  <c r="Q17" i="44"/>
  <c r="N50" i="44"/>
  <c r="Q16" i="44"/>
  <c r="AB57" i="44"/>
  <c r="R11" i="44"/>
  <c r="S33" i="45"/>
  <c r="O33" i="45"/>
  <c r="N33" i="45"/>
  <c r="AB64" i="45"/>
  <c r="Q33" i="45"/>
  <c r="R33" i="45"/>
  <c r="S25" i="45"/>
  <c r="O25" i="45"/>
  <c r="AB56" i="45"/>
  <c r="Q25" i="45"/>
  <c r="R25" i="45"/>
  <c r="N25" i="45"/>
  <c r="P25" i="45" s="1"/>
  <c r="AB48" i="45"/>
  <c r="S17" i="45"/>
  <c r="O17" i="45"/>
  <c r="Q17" i="45"/>
  <c r="R17" i="45"/>
  <c r="N17" i="45"/>
  <c r="N29" i="45"/>
  <c r="T29" i="45" s="1"/>
  <c r="Q7" i="43"/>
  <c r="AB47" i="45"/>
  <c r="S16" i="45"/>
  <c r="O16" i="45"/>
  <c r="N16" i="45"/>
  <c r="R16" i="45"/>
  <c r="Q16" i="45"/>
  <c r="Q33" i="44"/>
  <c r="Q12" i="45"/>
  <c r="Q8" i="45"/>
  <c r="O48" i="44"/>
  <c r="O10" i="45"/>
  <c r="N10" i="45"/>
  <c r="R6" i="45"/>
  <c r="N6" i="45"/>
  <c r="Q43" i="41"/>
  <c r="AB51" i="41"/>
  <c r="Q13" i="41"/>
  <c r="N50" i="42"/>
  <c r="O31" i="42"/>
  <c r="Q47" i="42"/>
  <c r="S29" i="42"/>
  <c r="S50" i="42"/>
  <c r="N6" i="43"/>
  <c r="O29" i="42"/>
  <c r="AB65" i="44"/>
  <c r="O34" i="44"/>
  <c r="T34" i="44" s="1"/>
  <c r="S17" i="44"/>
  <c r="S6" i="44"/>
  <c r="N17" i="44"/>
  <c r="S10" i="44"/>
  <c r="S28" i="45"/>
  <c r="O28" i="45"/>
  <c r="N28" i="45"/>
  <c r="AB59" i="45"/>
  <c r="R28" i="45"/>
  <c r="Q28" i="45"/>
  <c r="S34" i="44"/>
  <c r="S29" i="45"/>
  <c r="R29" i="45"/>
  <c r="S23" i="44"/>
  <c r="N12" i="45"/>
  <c r="S31" i="45"/>
  <c r="O31" i="45"/>
  <c r="AB62" i="45"/>
  <c r="Q31" i="45"/>
  <c r="R31" i="45"/>
  <c r="N31" i="45"/>
  <c r="P31" i="45" s="1"/>
  <c r="S21" i="45"/>
  <c r="O21" i="45"/>
  <c r="AB52" i="45"/>
  <c r="Q21" i="45"/>
  <c r="N21" i="45"/>
  <c r="R21" i="45"/>
  <c r="S24" i="45"/>
  <c r="O24" i="45"/>
  <c r="AB55" i="45"/>
  <c r="N24" i="45"/>
  <c r="R24" i="45"/>
  <c r="Q24" i="45"/>
  <c r="Q49" i="44"/>
  <c r="R49" i="44"/>
  <c r="Q39" i="44"/>
  <c r="S39" i="44"/>
  <c r="R39" i="44"/>
  <c r="N39" i="44"/>
  <c r="T39" i="44" s="1"/>
  <c r="Q10" i="45"/>
  <c r="N43" i="41"/>
  <c r="T43" i="41" s="1"/>
  <c r="N39" i="41"/>
  <c r="P39" i="41" s="1"/>
  <c r="R40" i="41"/>
  <c r="R20" i="41"/>
  <c r="R14" i="41"/>
  <c r="Q9" i="41"/>
  <c r="O19" i="41"/>
  <c r="T19" i="41" s="1"/>
  <c r="O47" i="42"/>
  <c r="AB68" i="42"/>
  <c r="R26" i="42"/>
  <c r="O25" i="42"/>
  <c r="N42" i="41"/>
  <c r="R10" i="42"/>
  <c r="R41" i="41"/>
  <c r="N9" i="42"/>
  <c r="N7" i="43"/>
  <c r="AB70" i="44"/>
  <c r="AB54" i="44"/>
  <c r="N23" i="44"/>
  <c r="S16" i="44"/>
  <c r="N14" i="44"/>
  <c r="S11" i="44"/>
  <c r="N6" i="44"/>
  <c r="AB47" i="44"/>
  <c r="S44" i="44"/>
  <c r="Q24" i="44"/>
  <c r="R16" i="44"/>
  <c r="N37" i="42"/>
  <c r="Q36" i="45"/>
  <c r="S36" i="45"/>
  <c r="Q34" i="44"/>
  <c r="R35" i="45"/>
  <c r="N35" i="45"/>
  <c r="S35" i="45"/>
  <c r="AB66" i="45"/>
  <c r="Q35" i="45"/>
  <c r="O35" i="45"/>
  <c r="T35" i="45" s="1"/>
  <c r="Q29" i="45"/>
  <c r="O17" i="44"/>
  <c r="S20" i="45"/>
  <c r="O20" i="45"/>
  <c r="AB51" i="45"/>
  <c r="N20" i="45"/>
  <c r="R20" i="45"/>
  <c r="Q20" i="45"/>
  <c r="AB67" i="45"/>
  <c r="O12" i="45"/>
  <c r="O8" i="45"/>
  <c r="R10" i="45"/>
  <c r="R25" i="44"/>
  <c r="N25" i="44"/>
  <c r="AB56" i="44"/>
  <c r="Q25" i="44"/>
  <c r="O25" i="44"/>
  <c r="S25" i="44"/>
  <c r="N33" i="43"/>
  <c r="R33" i="43"/>
  <c r="Q47" i="41"/>
  <c r="AB66" i="41"/>
  <c r="O23" i="41"/>
  <c r="AB57" i="42"/>
  <c r="S25" i="42"/>
  <c r="N11" i="42"/>
  <c r="Q33" i="43"/>
  <c r="Q28" i="44"/>
  <c r="S28" i="44"/>
  <c r="R31" i="44"/>
  <c r="N31" i="44"/>
  <c r="AB62" i="44"/>
  <c r="Q31" i="44"/>
  <c r="S31" i="44"/>
  <c r="O31" i="44"/>
  <c r="P31" i="44" s="1"/>
  <c r="S42" i="42"/>
  <c r="N42" i="42"/>
  <c r="P42" i="42" s="1"/>
  <c r="R27" i="44"/>
  <c r="N27" i="44"/>
  <c r="AB58" i="44"/>
  <c r="Q27" i="44"/>
  <c r="S27" i="44"/>
  <c r="O27" i="44"/>
  <c r="T27" i="44" s="1"/>
  <c r="AB55" i="44"/>
  <c r="R21" i="44"/>
  <c r="N21" i="44"/>
  <c r="AB52" i="44"/>
  <c r="Q21" i="44"/>
  <c r="O21" i="44"/>
  <c r="S21" i="44"/>
  <c r="R26" i="43"/>
  <c r="O26" i="43"/>
  <c r="T26" i="43" s="1"/>
  <c r="O31" i="41"/>
  <c r="P31" i="41" s="1"/>
  <c r="N26" i="41"/>
  <c r="P26" i="41" s="1"/>
  <c r="S45" i="41"/>
  <c r="S41" i="41"/>
  <c r="O37" i="41"/>
  <c r="O47" i="41"/>
  <c r="S42" i="41"/>
  <c r="N35" i="41"/>
  <c r="S24" i="41"/>
  <c r="O22" i="41"/>
  <c r="P22" i="41" s="1"/>
  <c r="Q20" i="41"/>
  <c r="O18" i="41"/>
  <c r="Q14" i="41"/>
  <c r="S13" i="41"/>
  <c r="S9" i="41"/>
  <c r="S23" i="41"/>
  <c r="Q21" i="41"/>
  <c r="O15" i="41"/>
  <c r="S8" i="41"/>
  <c r="N43" i="42"/>
  <c r="P43" i="42" s="1"/>
  <c r="AB58" i="42"/>
  <c r="O35" i="42"/>
  <c r="P35" i="42" s="1"/>
  <c r="Q32" i="42"/>
  <c r="Q26" i="42"/>
  <c r="N25" i="42"/>
  <c r="AB56" i="42"/>
  <c r="R12" i="42"/>
  <c r="O9" i="42"/>
  <c r="Q29" i="41"/>
  <c r="N15" i="41"/>
  <c r="P15" i="41" s="1"/>
  <c r="S7" i="41"/>
  <c r="S6" i="42"/>
  <c r="Q6" i="42"/>
  <c r="R9" i="42"/>
  <c r="Q50" i="41"/>
  <c r="AB64" i="41"/>
  <c r="AB48" i="42"/>
  <c r="O33" i="43"/>
  <c r="N24" i="41"/>
  <c r="AB59" i="44"/>
  <c r="O28" i="44"/>
  <c r="Q22" i="44"/>
  <c r="S22" i="44"/>
  <c r="O14" i="44"/>
  <c r="O26" i="42"/>
  <c r="P26" i="42" s="1"/>
  <c r="N13" i="44"/>
  <c r="T13" i="44" s="1"/>
  <c r="N24" i="44"/>
  <c r="T24" i="44" s="1"/>
  <c r="S13" i="44"/>
  <c r="S43" i="42"/>
  <c r="R43" i="42"/>
  <c r="Q13" i="44"/>
  <c r="Q49" i="41"/>
  <c r="O35" i="41"/>
  <c r="O24" i="41"/>
  <c r="O9" i="41"/>
  <c r="P9" i="41" s="1"/>
  <c r="O39" i="42"/>
  <c r="S26" i="42"/>
  <c r="O6" i="41"/>
  <c r="O28" i="41"/>
  <c r="T28" i="41" s="1"/>
  <c r="AB68" i="41"/>
  <c r="N47" i="41"/>
  <c r="R24" i="41"/>
  <c r="O20" i="41"/>
  <c r="T20" i="41" s="1"/>
  <c r="O14" i="41"/>
  <c r="R23" i="41"/>
  <c r="R9" i="41"/>
  <c r="Q11" i="41"/>
  <c r="R42" i="42"/>
  <c r="Q42" i="42"/>
  <c r="N40" i="42"/>
  <c r="R32" i="42"/>
  <c r="S33" i="43"/>
  <c r="Q26" i="43"/>
  <c r="N28" i="44"/>
  <c r="R13" i="44"/>
  <c r="S14" i="44"/>
  <c r="S24" i="44"/>
  <c r="R24" i="44"/>
  <c r="S50" i="43"/>
  <c r="O50" i="43"/>
  <c r="R50" i="43"/>
  <c r="N50" i="43"/>
  <c r="Q50" i="43"/>
  <c r="S44" i="43"/>
  <c r="O44" i="43"/>
  <c r="R44" i="43"/>
  <c r="N44" i="43"/>
  <c r="Q44" i="43"/>
  <c r="S38" i="43"/>
  <c r="O38" i="43"/>
  <c r="R38" i="43"/>
  <c r="N38" i="43"/>
  <c r="AB69" i="43"/>
  <c r="Q38" i="43"/>
  <c r="S20" i="43"/>
  <c r="O20" i="43"/>
  <c r="AB51" i="43"/>
  <c r="R20" i="43"/>
  <c r="N20" i="43"/>
  <c r="Q20" i="43"/>
  <c r="AB47" i="43"/>
  <c r="S16" i="43"/>
  <c r="O16" i="43"/>
  <c r="R16" i="43"/>
  <c r="N16" i="43"/>
  <c r="Q16" i="43"/>
  <c r="S12" i="43"/>
  <c r="O12" i="43"/>
  <c r="R12" i="43"/>
  <c r="N12" i="43"/>
  <c r="Q12" i="43"/>
  <c r="R28" i="42"/>
  <c r="S28" i="42"/>
  <c r="N28" i="42"/>
  <c r="S35" i="43"/>
  <c r="O35" i="43"/>
  <c r="R35" i="43"/>
  <c r="N35" i="43"/>
  <c r="AB66" i="43"/>
  <c r="Q35" i="43"/>
  <c r="Q28" i="41"/>
  <c r="S39" i="41"/>
  <c r="Q39" i="41"/>
  <c r="N49" i="41"/>
  <c r="R28" i="41"/>
  <c r="AB49" i="41"/>
  <c r="Q16" i="41"/>
  <c r="S6" i="41"/>
  <c r="AB61" i="42"/>
  <c r="O28" i="42"/>
  <c r="R40" i="42"/>
  <c r="Q37" i="41"/>
  <c r="S47" i="43"/>
  <c r="O47" i="43"/>
  <c r="R47" i="43"/>
  <c r="N47" i="43"/>
  <c r="Q47" i="43"/>
  <c r="S34" i="43"/>
  <c r="O34" i="43"/>
  <c r="R34" i="43"/>
  <c r="N34" i="43"/>
  <c r="Q34" i="43"/>
  <c r="AB65" i="43"/>
  <c r="S28" i="43"/>
  <c r="O28" i="43"/>
  <c r="R28" i="43"/>
  <c r="AB59" i="43"/>
  <c r="Q28" i="43"/>
  <c r="N28" i="43"/>
  <c r="P28" i="43" s="1"/>
  <c r="AB50" i="43"/>
  <c r="S19" i="43"/>
  <c r="O19" i="43"/>
  <c r="R19" i="43"/>
  <c r="N19" i="43"/>
  <c r="Q19" i="43"/>
  <c r="AB46" i="43"/>
  <c r="S15" i="43"/>
  <c r="O15" i="43"/>
  <c r="R15" i="43"/>
  <c r="N15" i="43"/>
  <c r="Q15" i="43"/>
  <c r="S11" i="43"/>
  <c r="O11" i="43"/>
  <c r="R11" i="43"/>
  <c r="N11" i="43"/>
  <c r="Q11" i="43"/>
  <c r="S29" i="43"/>
  <c r="O29" i="43"/>
  <c r="R29" i="43"/>
  <c r="N29" i="43"/>
  <c r="AB60" i="43"/>
  <c r="Q29" i="43"/>
  <c r="S24" i="43"/>
  <c r="O24" i="43"/>
  <c r="AB55" i="43"/>
  <c r="R24" i="43"/>
  <c r="N24" i="43"/>
  <c r="Q24" i="43"/>
  <c r="Q9" i="43"/>
  <c r="O11" i="42"/>
  <c r="S43" i="43"/>
  <c r="O43" i="43"/>
  <c r="R43" i="43"/>
  <c r="N43" i="43"/>
  <c r="Q43" i="43"/>
  <c r="R9" i="43"/>
  <c r="R31" i="42"/>
  <c r="N31" i="42"/>
  <c r="S31" i="42"/>
  <c r="Q38" i="41"/>
  <c r="R39" i="41"/>
  <c r="N37" i="41"/>
  <c r="R29" i="41"/>
  <c r="R18" i="41"/>
  <c r="S18" i="41"/>
  <c r="O16" i="41"/>
  <c r="T16" i="41" s="1"/>
  <c r="Q6" i="41"/>
  <c r="AB59" i="42"/>
  <c r="R34" i="42"/>
  <c r="S40" i="42"/>
  <c r="N8" i="42"/>
  <c r="T8" i="42" s="1"/>
  <c r="Q8" i="42"/>
  <c r="N29" i="41"/>
  <c r="R12" i="41"/>
  <c r="Q39" i="42"/>
  <c r="R11" i="42"/>
  <c r="Q17" i="42"/>
  <c r="S11" i="42"/>
  <c r="S32" i="43"/>
  <c r="O32" i="43"/>
  <c r="R32" i="43"/>
  <c r="N32" i="43"/>
  <c r="Q32" i="43"/>
  <c r="AB63" i="43"/>
  <c r="S36" i="43"/>
  <c r="O36" i="43"/>
  <c r="R36" i="43"/>
  <c r="N36" i="43"/>
  <c r="Q36" i="43"/>
  <c r="AB67" i="43"/>
  <c r="S21" i="43"/>
  <c r="O21" i="43"/>
  <c r="AB52" i="43"/>
  <c r="R21" i="43"/>
  <c r="N21" i="43"/>
  <c r="Q21" i="43"/>
  <c r="AB48" i="43"/>
  <c r="S17" i="43"/>
  <c r="O17" i="43"/>
  <c r="R17" i="43"/>
  <c r="N17" i="43"/>
  <c r="Q17" i="43"/>
  <c r="S13" i="43"/>
  <c r="O13" i="43"/>
  <c r="R13" i="43"/>
  <c r="N13" i="43"/>
  <c r="Q13" i="43"/>
  <c r="S9" i="43"/>
  <c r="S25" i="43"/>
  <c r="O25" i="43"/>
  <c r="AB56" i="43"/>
  <c r="R25" i="43"/>
  <c r="N25" i="43"/>
  <c r="Q25" i="43"/>
  <c r="S23" i="43"/>
  <c r="O23" i="43"/>
  <c r="AB54" i="43"/>
  <c r="R23" i="43"/>
  <c r="N23" i="43"/>
  <c r="Q23" i="43"/>
  <c r="N18" i="41"/>
  <c r="O40" i="42"/>
  <c r="S41" i="43"/>
  <c r="O41" i="43"/>
  <c r="R41" i="43"/>
  <c r="N41" i="43"/>
  <c r="AB72" i="43"/>
  <c r="Q41" i="43"/>
  <c r="R36" i="41"/>
  <c r="S28" i="41"/>
  <c r="R48" i="41"/>
  <c r="AB70" i="41"/>
  <c r="O49" i="41"/>
  <c r="R16" i="41"/>
  <c r="S16" i="41"/>
  <c r="Q7" i="41"/>
  <c r="N30" i="42"/>
  <c r="R8" i="42"/>
  <c r="O42" i="41"/>
  <c r="Q41" i="41"/>
  <c r="S48" i="43"/>
  <c r="O48" i="43"/>
  <c r="R48" i="43"/>
  <c r="N48" i="43"/>
  <c r="Q48" i="43"/>
  <c r="S46" i="43"/>
  <c r="O46" i="43"/>
  <c r="R46" i="43"/>
  <c r="N46" i="43"/>
  <c r="Q46" i="43"/>
  <c r="S49" i="43"/>
  <c r="O49" i="43"/>
  <c r="R49" i="43"/>
  <c r="N49" i="43"/>
  <c r="Q49" i="43"/>
  <c r="S40" i="43"/>
  <c r="O40" i="43"/>
  <c r="R40" i="43"/>
  <c r="N40" i="43"/>
  <c r="AB71" i="43"/>
  <c r="Q40" i="43"/>
  <c r="S45" i="43"/>
  <c r="O45" i="43"/>
  <c r="R45" i="43"/>
  <c r="N45" i="43"/>
  <c r="Q45" i="43"/>
  <c r="S37" i="43"/>
  <c r="O37" i="43"/>
  <c r="R37" i="43"/>
  <c r="N37" i="43"/>
  <c r="AB68" i="43"/>
  <c r="Q37" i="43"/>
  <c r="Q6" i="43"/>
  <c r="S6" i="43"/>
  <c r="N9" i="43"/>
  <c r="S42" i="43"/>
  <c r="O42" i="43"/>
  <c r="R42" i="43"/>
  <c r="N42" i="43"/>
  <c r="Q42" i="43"/>
  <c r="S22" i="43"/>
  <c r="O22" i="43"/>
  <c r="AB53" i="43"/>
  <c r="R22" i="43"/>
  <c r="N22" i="43"/>
  <c r="Q22" i="43"/>
  <c r="AB49" i="43"/>
  <c r="S18" i="43"/>
  <c r="O18" i="43"/>
  <c r="R18" i="43"/>
  <c r="N18" i="43"/>
  <c r="Q18" i="43"/>
  <c r="S14" i="43"/>
  <c r="O14" i="43"/>
  <c r="R14" i="43"/>
  <c r="N14" i="43"/>
  <c r="Q14" i="43"/>
  <c r="S10" i="43"/>
  <c r="O10" i="43"/>
  <c r="R10" i="43"/>
  <c r="N10" i="43"/>
  <c r="Q10" i="43"/>
  <c r="S39" i="43"/>
  <c r="O39" i="43"/>
  <c r="R39" i="43"/>
  <c r="N39" i="43"/>
  <c r="AB70" i="43"/>
  <c r="Q39" i="43"/>
  <c r="O9" i="43"/>
  <c r="N46" i="41"/>
  <c r="Q46" i="41"/>
  <c r="AB69" i="41"/>
  <c r="O33" i="41"/>
  <c r="R31" i="41"/>
  <c r="AB62" i="41"/>
  <c r="O50" i="41"/>
  <c r="O48" i="41"/>
  <c r="Q48" i="41"/>
  <c r="N41" i="41"/>
  <c r="N40" i="41"/>
  <c r="Q40" i="41"/>
  <c r="R11" i="41"/>
  <c r="N11" i="41"/>
  <c r="S12" i="41"/>
  <c r="O34" i="42"/>
  <c r="N39" i="42"/>
  <c r="AB70" i="42"/>
  <c r="AB55" i="42"/>
  <c r="S24" i="42"/>
  <c r="O24" i="42"/>
  <c r="R24" i="42"/>
  <c r="Q24" i="42"/>
  <c r="N24" i="42"/>
  <c r="N36" i="42"/>
  <c r="AB67" i="42"/>
  <c r="S18" i="42"/>
  <c r="O18" i="42"/>
  <c r="AB49" i="42"/>
  <c r="N18" i="42"/>
  <c r="Q18" i="42"/>
  <c r="R18" i="42"/>
  <c r="S35" i="41"/>
  <c r="Q35" i="41"/>
  <c r="AB69" i="42"/>
  <c r="O38" i="42"/>
  <c r="S38" i="42"/>
  <c r="N38" i="42"/>
  <c r="Q38" i="42"/>
  <c r="R38" i="42"/>
  <c r="S50" i="41"/>
  <c r="N33" i="41"/>
  <c r="O46" i="41"/>
  <c r="S36" i="42"/>
  <c r="S14" i="42"/>
  <c r="O14" i="42"/>
  <c r="N14" i="42"/>
  <c r="Q14" i="42"/>
  <c r="R14" i="42"/>
  <c r="N38" i="41"/>
  <c r="Q33" i="41"/>
  <c r="S31" i="41"/>
  <c r="R50" i="41"/>
  <c r="N7" i="41"/>
  <c r="O11" i="41"/>
  <c r="O7" i="41"/>
  <c r="N34" i="42"/>
  <c r="AB65" i="42"/>
  <c r="S19" i="42"/>
  <c r="O19" i="42"/>
  <c r="AB50" i="42"/>
  <c r="Q19" i="42"/>
  <c r="N19" i="42"/>
  <c r="R19" i="42"/>
  <c r="R10" i="41"/>
  <c r="N10" i="41"/>
  <c r="T10" i="41" s="1"/>
  <c r="O36" i="42"/>
  <c r="S29" i="41"/>
  <c r="AB54" i="42"/>
  <c r="S23" i="42"/>
  <c r="O23" i="42"/>
  <c r="Q23" i="42"/>
  <c r="N23" i="42"/>
  <c r="R23" i="42"/>
  <c r="S46" i="41"/>
  <c r="R38" i="41"/>
  <c r="R33" i="41"/>
  <c r="Q31" i="41"/>
  <c r="O29" i="41"/>
  <c r="AB60" i="41"/>
  <c r="S40" i="41"/>
  <c r="AB71" i="41"/>
  <c r="N12" i="41"/>
  <c r="S10" i="41"/>
  <c r="R7" i="41"/>
  <c r="O12" i="41"/>
  <c r="S30" i="42"/>
  <c r="Q30" i="42"/>
  <c r="S34" i="42"/>
  <c r="S15" i="42"/>
  <c r="O15" i="42"/>
  <c r="Q15" i="42"/>
  <c r="N15" i="42"/>
  <c r="R15" i="42"/>
  <c r="AB46" i="42"/>
  <c r="R39" i="42"/>
  <c r="R36" i="42"/>
  <c r="AB53" i="42"/>
  <c r="S22" i="42"/>
  <c r="O22" i="42"/>
  <c r="N22" i="42"/>
  <c r="Q22" i="42"/>
  <c r="R22" i="42"/>
  <c r="R26" i="41"/>
  <c r="Q26" i="41"/>
  <c r="AB51" i="42"/>
  <c r="S20" i="42"/>
  <c r="O20" i="42"/>
  <c r="R20" i="42"/>
  <c r="Q20" i="42"/>
  <c r="N20" i="42"/>
  <c r="S16" i="42"/>
  <c r="O16" i="42"/>
  <c r="AB47" i="42"/>
  <c r="R16" i="42"/>
  <c r="Q16" i="42"/>
  <c r="N16" i="42"/>
  <c r="P16" i="42" s="1"/>
  <c r="O41" i="41"/>
  <c r="R6" i="41"/>
  <c r="N6" i="41"/>
  <c r="S37" i="41"/>
  <c r="N36" i="41"/>
  <c r="AB67" i="41"/>
  <c r="Q36" i="41"/>
  <c r="AB58" i="41"/>
  <c r="S27" i="41"/>
  <c r="O27" i="41"/>
  <c r="Q27" i="41"/>
  <c r="R27" i="41"/>
  <c r="N27" i="41"/>
  <c r="AB63" i="41"/>
  <c r="R32" i="41"/>
  <c r="N32" i="41"/>
  <c r="S32" i="41"/>
  <c r="Q32" i="41"/>
  <c r="O32" i="41"/>
  <c r="AB65" i="41"/>
  <c r="R34" i="41"/>
  <c r="N34" i="41"/>
  <c r="S34" i="41"/>
  <c r="Q34" i="41"/>
  <c r="O34" i="41"/>
  <c r="O36" i="41"/>
  <c r="Y26" i="15"/>
  <c r="Y26" i="40"/>
  <c r="Y26" i="39"/>
  <c r="Y26" i="38"/>
  <c r="Y26" i="37"/>
  <c r="Y26" i="36"/>
  <c r="Y26" i="35"/>
  <c r="Y26" i="34"/>
  <c r="Y26" i="33"/>
  <c r="Y26" i="32"/>
  <c r="Y26" i="31"/>
  <c r="Y26" i="30"/>
  <c r="Y26" i="29"/>
  <c r="Y26" i="28"/>
  <c r="Y26" i="27"/>
  <c r="Y26" i="26"/>
  <c r="Y26" i="25"/>
  <c r="Y26" i="24"/>
  <c r="Y26" i="23"/>
  <c r="Y26" i="17"/>
  <c r="Y26" i="16"/>
  <c r="O26" i="40"/>
  <c r="T26" i="40" s="1"/>
  <c r="N27" i="40"/>
  <c r="T27" i="40" s="1"/>
  <c r="R26" i="40"/>
  <c r="Q26" i="40"/>
  <c r="AB50" i="37"/>
  <c r="S33" i="38"/>
  <c r="O7" i="39"/>
  <c r="T7" i="39" s="1"/>
  <c r="Q15" i="39"/>
  <c r="O30" i="39"/>
  <c r="AB54" i="33"/>
  <c r="N31" i="40"/>
  <c r="AB52" i="36"/>
  <c r="R30" i="39"/>
  <c r="S15" i="39"/>
  <c r="S40" i="33"/>
  <c r="S26" i="40"/>
  <c r="O50" i="33"/>
  <c r="S27" i="40"/>
  <c r="Q21" i="36"/>
  <c r="N21" i="36"/>
  <c r="AB54" i="37"/>
  <c r="AB64" i="38"/>
  <c r="AB46" i="39"/>
  <c r="S23" i="33"/>
  <c r="O40" i="33"/>
  <c r="N40" i="33"/>
  <c r="Q40" i="33"/>
  <c r="S18" i="37"/>
  <c r="AB56" i="39"/>
  <c r="O37" i="40"/>
  <c r="R9" i="40"/>
  <c r="R40" i="33"/>
  <c r="S28" i="33"/>
  <c r="R19" i="32"/>
  <c r="Q18" i="37"/>
  <c r="N39" i="40"/>
  <c r="O7" i="40"/>
  <c r="P7" i="40" s="1"/>
  <c r="N9" i="40"/>
  <c r="P9" i="40" s="1"/>
  <c r="S9" i="40"/>
  <c r="S7" i="40"/>
  <c r="Q48" i="40"/>
  <c r="R33" i="40"/>
  <c r="Q9" i="40"/>
  <c r="N23" i="33"/>
  <c r="T23" i="33" s="1"/>
  <c r="R23" i="33"/>
  <c r="Q43" i="32"/>
  <c r="R41" i="33"/>
  <c r="O40" i="32"/>
  <c r="Q41" i="32"/>
  <c r="R21" i="36"/>
  <c r="Q33" i="38"/>
  <c r="Q30" i="39"/>
  <c r="R15" i="39"/>
  <c r="S7" i="39"/>
  <c r="S49" i="40"/>
  <c r="Q23" i="33"/>
  <c r="Q13" i="36"/>
  <c r="O21" i="36"/>
  <c r="N23" i="37"/>
  <c r="P23" i="37" s="1"/>
  <c r="O33" i="38"/>
  <c r="N33" i="38"/>
  <c r="R7" i="39"/>
  <c r="AB61" i="39"/>
  <c r="Q27" i="40"/>
  <c r="O37" i="36"/>
  <c r="N22" i="37"/>
  <c r="AB58" i="40"/>
  <c r="R27" i="40"/>
  <c r="R47" i="32"/>
  <c r="N39" i="36"/>
  <c r="R30" i="36"/>
  <c r="Q42" i="40"/>
  <c r="S43" i="40"/>
  <c r="S19" i="32"/>
  <c r="N12" i="33"/>
  <c r="P12" i="33" s="1"/>
  <c r="Q47" i="32"/>
  <c r="O8" i="33"/>
  <c r="P8" i="33" s="1"/>
  <c r="N26" i="39"/>
  <c r="O35" i="32"/>
  <c r="Q8" i="32"/>
  <c r="N8" i="36"/>
  <c r="O39" i="36"/>
  <c r="S14" i="39"/>
  <c r="O46" i="32"/>
  <c r="R21" i="39"/>
  <c r="Q47" i="40"/>
  <c r="O44" i="40"/>
  <c r="S21" i="39"/>
  <c r="N21" i="37"/>
  <c r="N45" i="36"/>
  <c r="AB50" i="36"/>
  <c r="S42" i="40"/>
  <c r="R45" i="40"/>
  <c r="S30" i="40"/>
  <c r="O35" i="40"/>
  <c r="R31" i="40"/>
  <c r="O34" i="33"/>
  <c r="R42" i="40"/>
  <c r="R30" i="40"/>
  <c r="O30" i="40"/>
  <c r="Q13" i="37"/>
  <c r="O42" i="40"/>
  <c r="P42" i="40" s="1"/>
  <c r="N30" i="40"/>
  <c r="Q33" i="36"/>
  <c r="S13" i="36"/>
  <c r="R13" i="36"/>
  <c r="R14" i="37"/>
  <c r="Q23" i="37"/>
  <c r="S23" i="37"/>
  <c r="AB52" i="39"/>
  <c r="N30" i="39"/>
  <c r="O15" i="39"/>
  <c r="T15" i="39" s="1"/>
  <c r="O11" i="39"/>
  <c r="T11" i="39" s="1"/>
  <c r="O10" i="39"/>
  <c r="T10" i="39" s="1"/>
  <c r="S26" i="36"/>
  <c r="Q7" i="39"/>
  <c r="O31" i="40"/>
  <c r="S31" i="40"/>
  <c r="Q30" i="40"/>
  <c r="O19" i="40"/>
  <c r="O49" i="40"/>
  <c r="P49" i="40" s="1"/>
  <c r="AB62" i="40"/>
  <c r="O35" i="33"/>
  <c r="O13" i="36"/>
  <c r="P13" i="36" s="1"/>
  <c r="R23" i="37"/>
  <c r="Q14" i="39"/>
  <c r="O21" i="39"/>
  <c r="O14" i="39"/>
  <c r="N21" i="39"/>
  <c r="R14" i="39"/>
  <c r="O36" i="40"/>
  <c r="T36" i="40" s="1"/>
  <c r="AB46" i="40"/>
  <c r="R13" i="40"/>
  <c r="O12" i="39"/>
  <c r="T12" i="39" s="1"/>
  <c r="N14" i="39"/>
  <c r="Q20" i="32"/>
  <c r="N18" i="37"/>
  <c r="T18" i="37" s="1"/>
  <c r="AB49" i="37"/>
  <c r="S15" i="37"/>
  <c r="S6" i="39"/>
  <c r="O28" i="40"/>
  <c r="S37" i="40"/>
  <c r="S28" i="40"/>
  <c r="O39" i="40"/>
  <c r="T39" i="40" s="1"/>
  <c r="R7" i="40"/>
  <c r="R49" i="40"/>
  <c r="Q49" i="40"/>
  <c r="R28" i="40"/>
  <c r="R50" i="32"/>
  <c r="S22" i="32"/>
  <c r="R30" i="33"/>
  <c r="R18" i="37"/>
  <c r="AB46" i="37"/>
  <c r="N25" i="39"/>
  <c r="R12" i="39"/>
  <c r="O27" i="36"/>
  <c r="Q37" i="40"/>
  <c r="N28" i="40"/>
  <c r="N48" i="40"/>
  <c r="P48" i="40" s="1"/>
  <c r="S39" i="40"/>
  <c r="O33" i="40"/>
  <c r="N48" i="32"/>
  <c r="T48" i="32" s="1"/>
  <c r="N20" i="32"/>
  <c r="R26" i="36"/>
  <c r="R28" i="36"/>
  <c r="Q12" i="39"/>
  <c r="S48" i="40"/>
  <c r="R48" i="40"/>
  <c r="Q33" i="40"/>
  <c r="Q7" i="40"/>
  <c r="AB70" i="40"/>
  <c r="O32" i="32"/>
  <c r="N50" i="32"/>
  <c r="P50" i="32" s="1"/>
  <c r="AB61" i="33"/>
  <c r="R33" i="36"/>
  <c r="S33" i="36"/>
  <c r="Q26" i="39"/>
  <c r="S23" i="39"/>
  <c r="S13" i="39"/>
  <c r="R13" i="39"/>
  <c r="Q23" i="39"/>
  <c r="Q30" i="38"/>
  <c r="S36" i="40"/>
  <c r="S13" i="40"/>
  <c r="AB66" i="40"/>
  <c r="S35" i="40"/>
  <c r="Q13" i="40"/>
  <c r="N43" i="40"/>
  <c r="N33" i="40"/>
  <c r="S50" i="32"/>
  <c r="R20" i="32"/>
  <c r="AB61" i="34"/>
  <c r="S44" i="32"/>
  <c r="AB58" i="35"/>
  <c r="O33" i="36"/>
  <c r="Q27" i="36"/>
  <c r="N15" i="37"/>
  <c r="O50" i="36"/>
  <c r="N33" i="36"/>
  <c r="P33" i="36" s="1"/>
  <c r="O23" i="39"/>
  <c r="T23" i="39" s="1"/>
  <c r="O13" i="39"/>
  <c r="R23" i="39"/>
  <c r="N17" i="39"/>
  <c r="N13" i="39"/>
  <c r="R9" i="39"/>
  <c r="N31" i="38"/>
  <c r="R47" i="40"/>
  <c r="Q36" i="40"/>
  <c r="O47" i="40"/>
  <c r="T47" i="40" s="1"/>
  <c r="O41" i="40"/>
  <c r="P41" i="40" s="1"/>
  <c r="Q39" i="40"/>
  <c r="Q24" i="39"/>
  <c r="AB64" i="40"/>
  <c r="Q35" i="40"/>
  <c r="O43" i="40"/>
  <c r="AB59" i="40"/>
  <c r="AB68" i="36"/>
  <c r="AB54" i="39"/>
  <c r="R16" i="39"/>
  <c r="R29" i="37"/>
  <c r="O9" i="39"/>
  <c r="P9" i="39" s="1"/>
  <c r="R32" i="37"/>
  <c r="R31" i="35"/>
  <c r="N26" i="38"/>
  <c r="R36" i="40"/>
  <c r="S47" i="40"/>
  <c r="N13" i="40"/>
  <c r="T13" i="40" s="1"/>
  <c r="R7" i="31"/>
  <c r="O49" i="32"/>
  <c r="T49" i="32" s="1"/>
  <c r="S34" i="33"/>
  <c r="O23" i="36"/>
  <c r="N6" i="36"/>
  <c r="S13" i="37"/>
  <c r="Q12" i="37"/>
  <c r="Q11" i="39"/>
  <c r="S12" i="39"/>
  <c r="N8" i="39"/>
  <c r="Q9" i="39"/>
  <c r="O8" i="39"/>
  <c r="S26" i="38"/>
  <c r="Q38" i="40"/>
  <c r="O45" i="40"/>
  <c r="T45" i="40" s="1"/>
  <c r="O40" i="40"/>
  <c r="T40" i="40" s="1"/>
  <c r="AB50" i="40"/>
  <c r="R26" i="39"/>
  <c r="N35" i="40"/>
  <c r="O17" i="40"/>
  <c r="S27" i="39"/>
  <c r="AB51" i="39"/>
  <c r="AB67" i="40"/>
  <c r="R34" i="33"/>
  <c r="O42" i="32"/>
  <c r="O6" i="36"/>
  <c r="N47" i="36"/>
  <c r="R31" i="37"/>
  <c r="O12" i="37"/>
  <c r="S19" i="39"/>
  <c r="R11" i="39"/>
  <c r="S27" i="36"/>
  <c r="S8" i="39"/>
  <c r="S21" i="37"/>
  <c r="S45" i="40"/>
  <c r="N17" i="40"/>
  <c r="N34" i="33"/>
  <c r="Q34" i="33"/>
  <c r="S47" i="36"/>
  <c r="S31" i="37"/>
  <c r="AB60" i="37"/>
  <c r="N32" i="37"/>
  <c r="S28" i="38"/>
  <c r="S11" i="39"/>
  <c r="Q8" i="39"/>
  <c r="N15" i="36"/>
  <c r="S50" i="40"/>
  <c r="Q45" i="40"/>
  <c r="N19" i="40"/>
  <c r="N31" i="39"/>
  <c r="Q17" i="40"/>
  <c r="AB48" i="40"/>
  <c r="N14" i="40"/>
  <c r="Q18" i="39"/>
  <c r="N50" i="40"/>
  <c r="N16" i="40"/>
  <c r="AB66" i="32"/>
  <c r="Q13" i="33"/>
  <c r="Q48" i="36"/>
  <c r="R19" i="36"/>
  <c r="R37" i="36"/>
  <c r="Q25" i="36"/>
  <c r="Q47" i="36"/>
  <c r="R39" i="36"/>
  <c r="R27" i="36"/>
  <c r="O25" i="36"/>
  <c r="AB62" i="37"/>
  <c r="N31" i="37"/>
  <c r="T31" i="37" s="1"/>
  <c r="Q31" i="37"/>
  <c r="AB56" i="37"/>
  <c r="N31" i="36"/>
  <c r="R7" i="36"/>
  <c r="N19" i="37"/>
  <c r="N12" i="37"/>
  <c r="O26" i="39"/>
  <c r="S26" i="39"/>
  <c r="S17" i="39"/>
  <c r="N24" i="39"/>
  <c r="AB48" i="39"/>
  <c r="Q6" i="39"/>
  <c r="R6" i="39"/>
  <c r="Q25" i="39"/>
  <c r="O50" i="40"/>
  <c r="R38" i="40"/>
  <c r="S41" i="40"/>
  <c r="S40" i="40"/>
  <c r="Q19" i="40"/>
  <c r="S19" i="40"/>
  <c r="O15" i="40"/>
  <c r="O46" i="40"/>
  <c r="R17" i="40"/>
  <c r="AB72" i="40"/>
  <c r="S45" i="36"/>
  <c r="N37" i="36"/>
  <c r="AB56" i="36"/>
  <c r="Q17" i="39"/>
  <c r="S25" i="39"/>
  <c r="O17" i="39"/>
  <c r="R18" i="39"/>
  <c r="O38" i="40"/>
  <c r="Q41" i="40"/>
  <c r="Q40" i="40"/>
  <c r="N15" i="40"/>
  <c r="R35" i="32"/>
  <c r="O9" i="33"/>
  <c r="Q20" i="36"/>
  <c r="O47" i="36"/>
  <c r="AB70" i="36"/>
  <c r="AB58" i="36"/>
  <c r="AB52" i="37"/>
  <c r="N9" i="37"/>
  <c r="P9" i="37" s="1"/>
  <c r="S37" i="36"/>
  <c r="S12" i="37"/>
  <c r="O31" i="39"/>
  <c r="O25" i="39"/>
  <c r="S16" i="39"/>
  <c r="O6" i="39"/>
  <c r="T6" i="39" s="1"/>
  <c r="S29" i="37"/>
  <c r="S9" i="39"/>
  <c r="Q50" i="40"/>
  <c r="R41" i="40"/>
  <c r="R40" i="40"/>
  <c r="Q16" i="40"/>
  <c r="R15" i="40"/>
  <c r="AB71" i="40"/>
  <c r="N22" i="39"/>
  <c r="R26" i="31"/>
  <c r="R49" i="32"/>
  <c r="R15" i="32"/>
  <c r="O45" i="32"/>
  <c r="AB62" i="35"/>
  <c r="S48" i="36"/>
  <c r="N19" i="36"/>
  <c r="O45" i="36"/>
  <c r="N28" i="36"/>
  <c r="P28" i="36" s="1"/>
  <c r="S28" i="36"/>
  <c r="O32" i="37"/>
  <c r="N14" i="37"/>
  <c r="Q10" i="39"/>
  <c r="R44" i="40"/>
  <c r="R11" i="40"/>
  <c r="O16" i="40"/>
  <c r="AB47" i="40"/>
  <c r="S6" i="40"/>
  <c r="Q43" i="40"/>
  <c r="N44" i="40"/>
  <c r="N6" i="40"/>
  <c r="S15" i="40"/>
  <c r="AB68" i="40"/>
  <c r="N37" i="40"/>
  <c r="S49" i="32"/>
  <c r="R48" i="36"/>
  <c r="R31" i="36"/>
  <c r="N48" i="36"/>
  <c r="T48" i="36" s="1"/>
  <c r="O17" i="37"/>
  <c r="O14" i="37"/>
  <c r="N9" i="36"/>
  <c r="Q16" i="39"/>
  <c r="O16" i="39"/>
  <c r="N16" i="39"/>
  <c r="S10" i="39"/>
  <c r="R10" i="39"/>
  <c r="S44" i="40"/>
  <c r="O11" i="40"/>
  <c r="R16" i="40"/>
  <c r="S46" i="40"/>
  <c r="N20" i="39"/>
  <c r="Q11" i="40"/>
  <c r="Q49" i="32"/>
  <c r="O15" i="32"/>
  <c r="R37" i="32"/>
  <c r="Q31" i="35"/>
  <c r="O19" i="36"/>
  <c r="R45" i="36"/>
  <c r="R20" i="36"/>
  <c r="S7" i="37"/>
  <c r="Q14" i="37"/>
  <c r="S31" i="38"/>
  <c r="R17" i="38"/>
  <c r="N11" i="40"/>
  <c r="N46" i="40"/>
  <c r="Q46" i="40"/>
  <c r="N38" i="40"/>
  <c r="AB69" i="40"/>
  <c r="O24" i="37"/>
  <c r="S24" i="37"/>
  <c r="Q24" i="37"/>
  <c r="O11" i="37"/>
  <c r="Q11" i="37"/>
  <c r="AB61" i="31"/>
  <c r="S32" i="32"/>
  <c r="N13" i="33"/>
  <c r="S43" i="32"/>
  <c r="Q41" i="33"/>
  <c r="Q40" i="32"/>
  <c r="R31" i="33"/>
  <c r="AB72" i="32"/>
  <c r="O17" i="33"/>
  <c r="Q46" i="32"/>
  <c r="R32" i="32"/>
  <c r="AB63" i="32"/>
  <c r="S20" i="32"/>
  <c r="S31" i="32"/>
  <c r="R21" i="32"/>
  <c r="O8" i="32"/>
  <c r="S48" i="32"/>
  <c r="Q22" i="32"/>
  <c r="O28" i="33"/>
  <c r="O13" i="33"/>
  <c r="N9" i="33"/>
  <c r="O31" i="35"/>
  <c r="O27" i="35"/>
  <c r="Q28" i="36"/>
  <c r="Q7" i="36"/>
  <c r="S39" i="36"/>
  <c r="N25" i="36"/>
  <c r="Q30" i="36"/>
  <c r="AB59" i="36"/>
  <c r="N31" i="35"/>
  <c r="P31" i="35" s="1"/>
  <c r="N29" i="37"/>
  <c r="N13" i="37"/>
  <c r="N11" i="37"/>
  <c r="R9" i="37"/>
  <c r="N24" i="37"/>
  <c r="N25" i="38"/>
  <c r="R25" i="38"/>
  <c r="R15" i="37"/>
  <c r="O15" i="37"/>
  <c r="R9" i="38"/>
  <c r="O19" i="39"/>
  <c r="S32" i="37"/>
  <c r="AB63" i="37"/>
  <c r="AB57" i="38"/>
  <c r="O26" i="38"/>
  <c r="Q8" i="40"/>
  <c r="S14" i="40"/>
  <c r="O14" i="40"/>
  <c r="Q14" i="40"/>
  <c r="O6" i="40"/>
  <c r="Q6" i="40"/>
  <c r="Q20" i="39"/>
  <c r="S20" i="39"/>
  <c r="R20" i="39"/>
  <c r="O20" i="39"/>
  <c r="N28" i="38"/>
  <c r="T28" i="38" s="1"/>
  <c r="R28" i="38"/>
  <c r="AB59" i="38"/>
  <c r="Q28" i="38"/>
  <c r="S25" i="37"/>
  <c r="Q25" i="37"/>
  <c r="S34" i="40"/>
  <c r="O34" i="40"/>
  <c r="N34" i="40"/>
  <c r="R34" i="40"/>
  <c r="AB65" i="40"/>
  <c r="Q34" i="40"/>
  <c r="AB62" i="39"/>
  <c r="S31" i="39"/>
  <c r="R31" i="39"/>
  <c r="S24" i="39"/>
  <c r="R24" i="39"/>
  <c r="O24" i="39"/>
  <c r="O22" i="37"/>
  <c r="S22" i="37"/>
  <c r="Q22" i="37"/>
  <c r="O10" i="40"/>
  <c r="Q10" i="40"/>
  <c r="S10" i="40"/>
  <c r="S25" i="40"/>
  <c r="O25" i="40"/>
  <c r="R25" i="40"/>
  <c r="N25" i="40"/>
  <c r="Q25" i="40"/>
  <c r="AB56" i="40"/>
  <c r="S23" i="40"/>
  <c r="O23" i="40"/>
  <c r="R23" i="40"/>
  <c r="N23" i="40"/>
  <c r="Q23" i="40"/>
  <c r="AB54" i="40"/>
  <c r="S21" i="40"/>
  <c r="O21" i="40"/>
  <c r="R21" i="40"/>
  <c r="N21" i="40"/>
  <c r="Q21" i="40"/>
  <c r="AB52" i="40"/>
  <c r="R10" i="40"/>
  <c r="AB49" i="39"/>
  <c r="S18" i="39"/>
  <c r="O18" i="39"/>
  <c r="O37" i="32"/>
  <c r="Q48" i="33"/>
  <c r="R9" i="33"/>
  <c r="Q42" i="33"/>
  <c r="AB62" i="31"/>
  <c r="Q30" i="32"/>
  <c r="N32" i="32"/>
  <c r="AB62" i="32"/>
  <c r="O21" i="32"/>
  <c r="N37" i="32"/>
  <c r="S9" i="33"/>
  <c r="S13" i="33"/>
  <c r="O49" i="33"/>
  <c r="P49" i="33" s="1"/>
  <c r="Q28" i="34"/>
  <c r="S31" i="35"/>
  <c r="S27" i="35"/>
  <c r="N27" i="35"/>
  <c r="Q27" i="35"/>
  <c r="O26" i="35"/>
  <c r="T26" i="35" s="1"/>
  <c r="R25" i="36"/>
  <c r="AB61" i="36"/>
  <c r="O25" i="37"/>
  <c r="O13" i="37"/>
  <c r="R11" i="37"/>
  <c r="R24" i="37"/>
  <c r="Q27" i="37"/>
  <c r="R27" i="37"/>
  <c r="Q19" i="39"/>
  <c r="Q31" i="39"/>
  <c r="Q29" i="37"/>
  <c r="O29" i="37"/>
  <c r="S12" i="40"/>
  <c r="N12" i="40"/>
  <c r="T12" i="40" s="1"/>
  <c r="R12" i="40"/>
  <c r="Q12" i="40"/>
  <c r="S8" i="40"/>
  <c r="O8" i="40"/>
  <c r="N8" i="40"/>
  <c r="AB49" i="40"/>
  <c r="N18" i="40"/>
  <c r="P18" i="40" s="1"/>
  <c r="S18" i="40"/>
  <c r="R18" i="40"/>
  <c r="Q18" i="40"/>
  <c r="Q27" i="39"/>
  <c r="R27" i="39"/>
  <c r="AB58" i="39"/>
  <c r="N27" i="39"/>
  <c r="O27" i="39"/>
  <c r="N10" i="40"/>
  <c r="Q42" i="32"/>
  <c r="O30" i="36"/>
  <c r="N30" i="36"/>
  <c r="N25" i="37"/>
  <c r="S11" i="37"/>
  <c r="N7" i="36"/>
  <c r="O7" i="36"/>
  <c r="R22" i="37"/>
  <c r="AB51" i="37"/>
  <c r="O20" i="37"/>
  <c r="S8" i="37"/>
  <c r="O8" i="37"/>
  <c r="Q8" i="37"/>
  <c r="N8" i="37"/>
  <c r="AB55" i="39"/>
  <c r="N18" i="39"/>
  <c r="S30" i="38"/>
  <c r="R30" i="38"/>
  <c r="O30" i="38"/>
  <c r="AB61" i="38"/>
  <c r="N30" i="38"/>
  <c r="N19" i="39"/>
  <c r="AB50" i="39"/>
  <c r="Q22" i="39"/>
  <c r="S22" i="39"/>
  <c r="AB53" i="39"/>
  <c r="R22" i="39"/>
  <c r="O22" i="39"/>
  <c r="S32" i="40"/>
  <c r="O32" i="40"/>
  <c r="R32" i="40"/>
  <c r="Q32" i="40"/>
  <c r="N32" i="40"/>
  <c r="AB63" i="40"/>
  <c r="AB57" i="36"/>
  <c r="O31" i="38"/>
  <c r="Q15" i="36"/>
  <c r="S29" i="40"/>
  <c r="O29" i="40"/>
  <c r="R29" i="40"/>
  <c r="Q29" i="40"/>
  <c r="AB60" i="40"/>
  <c r="N29" i="40"/>
  <c r="S24" i="40"/>
  <c r="O24" i="40"/>
  <c r="R24" i="40"/>
  <c r="N24" i="40"/>
  <c r="Q24" i="40"/>
  <c r="AB55" i="40"/>
  <c r="S22" i="40"/>
  <c r="O22" i="40"/>
  <c r="R22" i="40"/>
  <c r="N22" i="40"/>
  <c r="Q22" i="40"/>
  <c r="AB53" i="40"/>
  <c r="S20" i="40"/>
  <c r="O20" i="40"/>
  <c r="R20" i="40"/>
  <c r="N20" i="40"/>
  <c r="Q20" i="40"/>
  <c r="AB51" i="40"/>
  <c r="S9" i="36"/>
  <c r="Q26" i="38"/>
  <c r="S18" i="38"/>
  <c r="S10" i="38"/>
  <c r="Q50" i="39"/>
  <c r="S50" i="39"/>
  <c r="O50" i="39"/>
  <c r="R50" i="39"/>
  <c r="N50" i="39"/>
  <c r="Q46" i="39"/>
  <c r="S46" i="39"/>
  <c r="O46" i="39"/>
  <c r="R46" i="39"/>
  <c r="N46" i="39"/>
  <c r="Q42" i="39"/>
  <c r="S42" i="39"/>
  <c r="O42" i="39"/>
  <c r="R42" i="39"/>
  <c r="N42" i="39"/>
  <c r="Q38" i="39"/>
  <c r="S38" i="39"/>
  <c r="O38" i="39"/>
  <c r="R38" i="39"/>
  <c r="N38" i="39"/>
  <c r="AB69" i="39"/>
  <c r="Q34" i="39"/>
  <c r="S34" i="39"/>
  <c r="O34" i="39"/>
  <c r="R34" i="39"/>
  <c r="N34" i="39"/>
  <c r="AB65" i="39"/>
  <c r="Q31" i="31"/>
  <c r="O31" i="31"/>
  <c r="T31" i="31" s="1"/>
  <c r="N46" i="32"/>
  <c r="S42" i="32"/>
  <c r="S40" i="32"/>
  <c r="O41" i="32"/>
  <c r="S30" i="32"/>
  <c r="N35" i="32"/>
  <c r="O20" i="32"/>
  <c r="R48" i="32"/>
  <c r="R31" i="32"/>
  <c r="S8" i="32"/>
  <c r="Q50" i="32"/>
  <c r="Q48" i="32"/>
  <c r="R22" i="32"/>
  <c r="AB53" i="32"/>
  <c r="R42" i="33"/>
  <c r="S41" i="33"/>
  <c r="O30" i="33"/>
  <c r="T30" i="33" s="1"/>
  <c r="N46" i="33"/>
  <c r="S49" i="33"/>
  <c r="AB59" i="34"/>
  <c r="R28" i="33"/>
  <c r="O44" i="32"/>
  <c r="N45" i="32"/>
  <c r="Q26" i="33"/>
  <c r="N23" i="36"/>
  <c r="R15" i="36"/>
  <c r="R9" i="36"/>
  <c r="O26" i="36"/>
  <c r="R21" i="37"/>
  <c r="Q17" i="37"/>
  <c r="S17" i="37"/>
  <c r="Q45" i="36"/>
  <c r="Q19" i="36"/>
  <c r="R19" i="37"/>
  <c r="Q50" i="36"/>
  <c r="Q20" i="37"/>
  <c r="S20" i="37"/>
  <c r="R8" i="37"/>
  <c r="S15" i="36"/>
  <c r="N26" i="36"/>
  <c r="Q31" i="38"/>
  <c r="R23" i="38"/>
  <c r="R15" i="38"/>
  <c r="N18" i="38"/>
  <c r="N10" i="38"/>
  <c r="Q49" i="39"/>
  <c r="S49" i="39"/>
  <c r="O49" i="39"/>
  <c r="R49" i="39"/>
  <c r="N49" i="39"/>
  <c r="Q45" i="39"/>
  <c r="S45" i="39"/>
  <c r="O45" i="39"/>
  <c r="R45" i="39"/>
  <c r="N45" i="39"/>
  <c r="Q41" i="39"/>
  <c r="S41" i="39"/>
  <c r="O41" i="39"/>
  <c r="R41" i="39"/>
  <c r="N41" i="39"/>
  <c r="AB72" i="39"/>
  <c r="Q37" i="39"/>
  <c r="S37" i="39"/>
  <c r="O37" i="39"/>
  <c r="R37" i="39"/>
  <c r="N37" i="39"/>
  <c r="AB68" i="39"/>
  <c r="R31" i="38"/>
  <c r="S31" i="31"/>
  <c r="R30" i="32"/>
  <c r="AB71" i="32"/>
  <c r="O43" i="32"/>
  <c r="S41" i="32"/>
  <c r="N31" i="32"/>
  <c r="O46" i="33"/>
  <c r="R49" i="33"/>
  <c r="Q49" i="33"/>
  <c r="O31" i="32"/>
  <c r="S30" i="34"/>
  <c r="R23" i="36"/>
  <c r="AB46" i="36"/>
  <c r="O8" i="36"/>
  <c r="S22" i="36"/>
  <c r="Q9" i="36"/>
  <c r="Q26" i="36"/>
  <c r="O9" i="36"/>
  <c r="N22" i="36"/>
  <c r="O21" i="37"/>
  <c r="N17" i="37"/>
  <c r="AB48" i="37"/>
  <c r="S23" i="36"/>
  <c r="O19" i="37"/>
  <c r="N20" i="37"/>
  <c r="AB62" i="38"/>
  <c r="R21" i="38"/>
  <c r="R13" i="38"/>
  <c r="S22" i="38"/>
  <c r="S14" i="38"/>
  <c r="S6" i="38"/>
  <c r="Q48" i="39"/>
  <c r="S48" i="39"/>
  <c r="O48" i="39"/>
  <c r="R48" i="39"/>
  <c r="N48" i="39"/>
  <c r="Q44" i="39"/>
  <c r="S44" i="39"/>
  <c r="O44" i="39"/>
  <c r="R44" i="39"/>
  <c r="N44" i="39"/>
  <c r="Q40" i="39"/>
  <c r="S40" i="39"/>
  <c r="O40" i="39"/>
  <c r="R40" i="39"/>
  <c r="N40" i="39"/>
  <c r="AB71" i="39"/>
  <c r="Q36" i="39"/>
  <c r="S36" i="39"/>
  <c r="O36" i="39"/>
  <c r="R36" i="39"/>
  <c r="N36" i="39"/>
  <c r="AB67" i="39"/>
  <c r="S33" i="39"/>
  <c r="O33" i="39"/>
  <c r="R33" i="39"/>
  <c r="AB64" i="39"/>
  <c r="Q33" i="39"/>
  <c r="N33" i="39"/>
  <c r="P33" i="39" s="1"/>
  <c r="N27" i="36"/>
  <c r="Q32" i="37"/>
  <c r="R26" i="38"/>
  <c r="S27" i="31"/>
  <c r="R31" i="31"/>
  <c r="N30" i="32"/>
  <c r="T30" i="32" s="1"/>
  <c r="N43" i="32"/>
  <c r="N41" i="32"/>
  <c r="S46" i="32"/>
  <c r="S35" i="32"/>
  <c r="N8" i="32"/>
  <c r="O22" i="32"/>
  <c r="T22" i="32" s="1"/>
  <c r="O6" i="32"/>
  <c r="S30" i="33"/>
  <c r="N28" i="33"/>
  <c r="Q30" i="33"/>
  <c r="Q28" i="33"/>
  <c r="Q30" i="34"/>
  <c r="N28" i="34"/>
  <c r="R28" i="34"/>
  <c r="O27" i="33"/>
  <c r="R43" i="32"/>
  <c r="O41" i="33"/>
  <c r="R40" i="32"/>
  <c r="R41" i="32"/>
  <c r="O42" i="33"/>
  <c r="S17" i="33"/>
  <c r="N42" i="32"/>
  <c r="R26" i="35"/>
  <c r="AB54" i="36"/>
  <c r="O15" i="36"/>
  <c r="Q21" i="37"/>
  <c r="R49" i="36"/>
  <c r="Q19" i="37"/>
  <c r="R19" i="38"/>
  <c r="N22" i="38"/>
  <c r="N14" i="38"/>
  <c r="N6" i="38"/>
  <c r="Q47" i="39"/>
  <c r="S47" i="39"/>
  <c r="O47" i="39"/>
  <c r="R47" i="39"/>
  <c r="N47" i="39"/>
  <c r="Q43" i="39"/>
  <c r="S43" i="39"/>
  <c r="O43" i="39"/>
  <c r="R43" i="39"/>
  <c r="N43" i="39"/>
  <c r="Q39" i="39"/>
  <c r="S39" i="39"/>
  <c r="O39" i="39"/>
  <c r="R39" i="39"/>
  <c r="N39" i="39"/>
  <c r="AB70" i="39"/>
  <c r="Q35" i="39"/>
  <c r="S35" i="39"/>
  <c r="O35" i="39"/>
  <c r="R35" i="39"/>
  <c r="N35" i="39"/>
  <c r="AB66" i="39"/>
  <c r="S28" i="39"/>
  <c r="O28" i="39"/>
  <c r="Q28" i="39"/>
  <c r="N28" i="39"/>
  <c r="AB59" i="39"/>
  <c r="R28" i="39"/>
  <c r="S29" i="39"/>
  <c r="O29" i="39"/>
  <c r="R29" i="39"/>
  <c r="N29" i="39"/>
  <c r="Q29" i="39"/>
  <c r="AB60" i="39"/>
  <c r="S32" i="39"/>
  <c r="O32" i="39"/>
  <c r="R32" i="39"/>
  <c r="N32" i="39"/>
  <c r="AB63" i="39"/>
  <c r="Q32" i="39"/>
  <c r="O10" i="37"/>
  <c r="Q10" i="37"/>
  <c r="S10" i="37"/>
  <c r="N10" i="37"/>
  <c r="AB47" i="37"/>
  <c r="N16" i="37"/>
  <c r="S16" i="37"/>
  <c r="Q16" i="37"/>
  <c r="O16" i="37"/>
  <c r="O41" i="36"/>
  <c r="Q41" i="36"/>
  <c r="AB72" i="36"/>
  <c r="N41" i="36"/>
  <c r="R41" i="36"/>
  <c r="AB68" i="38"/>
  <c r="S37" i="38"/>
  <c r="O37" i="38"/>
  <c r="R37" i="38"/>
  <c r="N37" i="38"/>
  <c r="Q37" i="38"/>
  <c r="AB66" i="38"/>
  <c r="S35" i="38"/>
  <c r="O35" i="38"/>
  <c r="R35" i="38"/>
  <c r="N35" i="38"/>
  <c r="Q35" i="38"/>
  <c r="S24" i="38"/>
  <c r="S20" i="38"/>
  <c r="S16" i="38"/>
  <c r="S12" i="38"/>
  <c r="S8" i="38"/>
  <c r="S23" i="32"/>
  <c r="R9" i="31"/>
  <c r="S9" i="31"/>
  <c r="N9" i="31"/>
  <c r="N47" i="33"/>
  <c r="S47" i="33"/>
  <c r="O47" i="33"/>
  <c r="R47" i="33"/>
  <c r="Q11" i="33"/>
  <c r="N11" i="33"/>
  <c r="R11" i="33"/>
  <c r="O11" i="33"/>
  <c r="Q7" i="33"/>
  <c r="R7" i="33"/>
  <c r="O7" i="33"/>
  <c r="T7" i="33" s="1"/>
  <c r="S7" i="33"/>
  <c r="Q33" i="31"/>
  <c r="R33" i="31"/>
  <c r="R12" i="32"/>
  <c r="S12" i="32"/>
  <c r="N46" i="36"/>
  <c r="O46" i="36"/>
  <c r="S11" i="36"/>
  <c r="N11" i="36"/>
  <c r="Q43" i="36"/>
  <c r="S43" i="36"/>
  <c r="S17" i="36"/>
  <c r="O17" i="36"/>
  <c r="N10" i="36"/>
  <c r="O10" i="36"/>
  <c r="S10" i="36"/>
  <c r="Q49" i="38"/>
  <c r="S49" i="38"/>
  <c r="O49" i="38"/>
  <c r="R49" i="38"/>
  <c r="N49" i="38"/>
  <c r="Q45" i="38"/>
  <c r="S45" i="38"/>
  <c r="O45" i="38"/>
  <c r="R45" i="38"/>
  <c r="N45" i="38"/>
  <c r="Q41" i="38"/>
  <c r="AB72" i="38"/>
  <c r="S41" i="38"/>
  <c r="O41" i="38"/>
  <c r="R41" i="38"/>
  <c r="N41" i="38"/>
  <c r="AB60" i="38"/>
  <c r="S29" i="38"/>
  <c r="O29" i="38"/>
  <c r="R29" i="38"/>
  <c r="N29" i="38"/>
  <c r="Q29" i="38"/>
  <c r="Q24" i="38"/>
  <c r="O24" i="38"/>
  <c r="T24" i="38" s="1"/>
  <c r="AB55" i="38"/>
  <c r="R24" i="38"/>
  <c r="Q20" i="38"/>
  <c r="O20" i="38"/>
  <c r="T20" i="38" s="1"/>
  <c r="AB51" i="38"/>
  <c r="R20" i="38"/>
  <c r="Q16" i="38"/>
  <c r="O16" i="38"/>
  <c r="T16" i="38" s="1"/>
  <c r="AB47" i="38"/>
  <c r="R16" i="38"/>
  <c r="Q12" i="38"/>
  <c r="O12" i="38"/>
  <c r="P12" i="38" s="1"/>
  <c r="R12" i="38"/>
  <c r="Q8" i="38"/>
  <c r="O8" i="38"/>
  <c r="T8" i="38" s="1"/>
  <c r="R8" i="38"/>
  <c r="O27" i="37"/>
  <c r="N27" i="37"/>
  <c r="AB58" i="37"/>
  <c r="AB66" i="36"/>
  <c r="N35" i="36"/>
  <c r="S35" i="36"/>
  <c r="R35" i="36"/>
  <c r="O35" i="36"/>
  <c r="O39" i="32"/>
  <c r="AB70" i="32"/>
  <c r="O33" i="33"/>
  <c r="S33" i="33"/>
  <c r="O44" i="33"/>
  <c r="N44" i="33"/>
  <c r="N15" i="33"/>
  <c r="O15" i="33"/>
  <c r="R33" i="32"/>
  <c r="S33" i="32"/>
  <c r="Q27" i="34"/>
  <c r="AB58" i="34"/>
  <c r="Q19" i="33"/>
  <c r="R19" i="33"/>
  <c r="Q45" i="33"/>
  <c r="S45" i="33"/>
  <c r="R45" i="33"/>
  <c r="O16" i="32"/>
  <c r="N16" i="32"/>
  <c r="N18" i="36"/>
  <c r="AB49" i="36"/>
  <c r="S18" i="36"/>
  <c r="AB55" i="36"/>
  <c r="S7" i="36"/>
  <c r="Q48" i="38"/>
  <c r="S48" i="38"/>
  <c r="O48" i="38"/>
  <c r="R48" i="38"/>
  <c r="N48" i="38"/>
  <c r="Q44" i="38"/>
  <c r="S44" i="38"/>
  <c r="O44" i="38"/>
  <c r="R44" i="38"/>
  <c r="N44" i="38"/>
  <c r="Q40" i="38"/>
  <c r="AB71" i="38"/>
  <c r="S40" i="38"/>
  <c r="O40" i="38"/>
  <c r="R40" i="38"/>
  <c r="N40" i="38"/>
  <c r="AB69" i="38"/>
  <c r="S38" i="38"/>
  <c r="O38" i="38"/>
  <c r="R38" i="38"/>
  <c r="N38" i="38"/>
  <c r="Q38" i="38"/>
  <c r="AB63" i="38"/>
  <c r="S32" i="38"/>
  <c r="O32" i="38"/>
  <c r="R32" i="38"/>
  <c r="N32" i="38"/>
  <c r="Q32" i="38"/>
  <c r="AB56" i="38"/>
  <c r="AB54" i="38"/>
  <c r="AB52" i="38"/>
  <c r="AB50" i="38"/>
  <c r="AB48" i="38"/>
  <c r="AB46" i="38"/>
  <c r="R22" i="38"/>
  <c r="R18" i="38"/>
  <c r="R14" i="38"/>
  <c r="O16" i="36"/>
  <c r="Q22" i="36"/>
  <c r="Q14" i="36"/>
  <c r="Q47" i="38"/>
  <c r="S47" i="38"/>
  <c r="O47" i="38"/>
  <c r="R47" i="38"/>
  <c r="N47" i="38"/>
  <c r="Q43" i="38"/>
  <c r="S43" i="38"/>
  <c r="O43" i="38"/>
  <c r="R43" i="38"/>
  <c r="N43" i="38"/>
  <c r="Q39" i="38"/>
  <c r="AB70" i="38"/>
  <c r="S39" i="38"/>
  <c r="O39" i="38"/>
  <c r="R39" i="38"/>
  <c r="N39" i="38"/>
  <c r="AB67" i="38"/>
  <c r="S36" i="38"/>
  <c r="O36" i="38"/>
  <c r="R36" i="38"/>
  <c r="N36" i="38"/>
  <c r="Q36" i="38"/>
  <c r="AB65" i="38"/>
  <c r="S34" i="38"/>
  <c r="O34" i="38"/>
  <c r="R34" i="38"/>
  <c r="N34" i="38"/>
  <c r="Q34" i="38"/>
  <c r="AB58" i="38"/>
  <c r="S27" i="38"/>
  <c r="O27" i="38"/>
  <c r="N27" i="38"/>
  <c r="R27" i="38"/>
  <c r="Q27" i="38"/>
  <c r="O25" i="38"/>
  <c r="Q25" i="38"/>
  <c r="O23" i="38"/>
  <c r="P23" i="38" s="1"/>
  <c r="Q23" i="38"/>
  <c r="O21" i="38"/>
  <c r="P21" i="38" s="1"/>
  <c r="Q21" i="38"/>
  <c r="O19" i="38"/>
  <c r="P19" i="38" s="1"/>
  <c r="Q19" i="38"/>
  <c r="O17" i="38"/>
  <c r="T17" i="38" s="1"/>
  <c r="Q17" i="38"/>
  <c r="O15" i="38"/>
  <c r="P15" i="38" s="1"/>
  <c r="Q15" i="38"/>
  <c r="O13" i="38"/>
  <c r="O11" i="38"/>
  <c r="Q11" i="38"/>
  <c r="O9" i="38"/>
  <c r="O7" i="38"/>
  <c r="Q7" i="38"/>
  <c r="AB53" i="38"/>
  <c r="AB49" i="38"/>
  <c r="R16" i="36"/>
  <c r="Q50" i="38"/>
  <c r="S50" i="38"/>
  <c r="O50" i="38"/>
  <c r="R50" i="38"/>
  <c r="N50" i="38"/>
  <c r="Q46" i="38"/>
  <c r="S46" i="38"/>
  <c r="O46" i="38"/>
  <c r="R46" i="38"/>
  <c r="N46" i="38"/>
  <c r="Q42" i="38"/>
  <c r="S42" i="38"/>
  <c r="O42" i="38"/>
  <c r="R42" i="38"/>
  <c r="N42" i="38"/>
  <c r="S25" i="38"/>
  <c r="S23" i="38"/>
  <c r="S21" i="38"/>
  <c r="S19" i="38"/>
  <c r="S17" i="38"/>
  <c r="S15" i="38"/>
  <c r="S13" i="38"/>
  <c r="N13" i="38"/>
  <c r="S11" i="38"/>
  <c r="N11" i="38"/>
  <c r="S9" i="38"/>
  <c r="N9" i="38"/>
  <c r="S7" i="38"/>
  <c r="N7" i="38"/>
  <c r="O22" i="38"/>
  <c r="O18" i="38"/>
  <c r="O14" i="38"/>
  <c r="O10" i="38"/>
  <c r="Q10" i="38"/>
  <c r="O6" i="38"/>
  <c r="Q6" i="38"/>
  <c r="S39" i="32"/>
  <c r="R23" i="32"/>
  <c r="Q19" i="32"/>
  <c r="O25" i="32"/>
  <c r="R28" i="32"/>
  <c r="N23" i="32"/>
  <c r="T23" i="32" s="1"/>
  <c r="AB66" i="33"/>
  <c r="O26" i="33"/>
  <c r="AB62" i="34"/>
  <c r="Q31" i="33"/>
  <c r="R50" i="36"/>
  <c r="O43" i="36"/>
  <c r="O31" i="36"/>
  <c r="AB62" i="36"/>
  <c r="O11" i="36"/>
  <c r="R46" i="36"/>
  <c r="Q46" i="36"/>
  <c r="R24" i="36"/>
  <c r="O20" i="36"/>
  <c r="Q17" i="36"/>
  <c r="S14" i="36"/>
  <c r="S49" i="36"/>
  <c r="AB48" i="36"/>
  <c r="Q11" i="36"/>
  <c r="Q48" i="37"/>
  <c r="S48" i="37"/>
  <c r="O48" i="37"/>
  <c r="R48" i="37"/>
  <c r="N48" i="37"/>
  <c r="Q44" i="37"/>
  <c r="S44" i="37"/>
  <c r="O44" i="37"/>
  <c r="R44" i="37"/>
  <c r="N44" i="37"/>
  <c r="AB69" i="37"/>
  <c r="S38" i="37"/>
  <c r="O38" i="37"/>
  <c r="R38" i="37"/>
  <c r="N38" i="37"/>
  <c r="Q38" i="37"/>
  <c r="AB68" i="37"/>
  <c r="S37" i="37"/>
  <c r="O37" i="37"/>
  <c r="R37" i="37"/>
  <c r="N37" i="37"/>
  <c r="Q37" i="37"/>
  <c r="AB66" i="37"/>
  <c r="S35" i="37"/>
  <c r="O35" i="37"/>
  <c r="R35" i="37"/>
  <c r="N35" i="37"/>
  <c r="Q35" i="37"/>
  <c r="AB64" i="37"/>
  <c r="Q33" i="37"/>
  <c r="S33" i="37"/>
  <c r="O33" i="37"/>
  <c r="R33" i="37"/>
  <c r="N33" i="37"/>
  <c r="AB59" i="37"/>
  <c r="S28" i="37"/>
  <c r="O28" i="37"/>
  <c r="N28" i="37"/>
  <c r="R28" i="37"/>
  <c r="Q28" i="37"/>
  <c r="S19" i="36"/>
  <c r="Q47" i="37"/>
  <c r="S47" i="37"/>
  <c r="O47" i="37"/>
  <c r="R47" i="37"/>
  <c r="N47" i="37"/>
  <c r="Q43" i="37"/>
  <c r="S43" i="37"/>
  <c r="O43" i="37"/>
  <c r="R43" i="37"/>
  <c r="N43" i="37"/>
  <c r="AB70" i="37"/>
  <c r="S39" i="37"/>
  <c r="O39" i="37"/>
  <c r="R39" i="37"/>
  <c r="N39" i="37"/>
  <c r="Q39" i="37"/>
  <c r="R10" i="36"/>
  <c r="Q10" i="36"/>
  <c r="O27" i="31"/>
  <c r="S45" i="32"/>
  <c r="AB64" i="32"/>
  <c r="AB54" i="32"/>
  <c r="Q21" i="32"/>
  <c r="N7" i="32"/>
  <c r="R44" i="33"/>
  <c r="Q21" i="33"/>
  <c r="AB57" i="33"/>
  <c r="Q33" i="33"/>
  <c r="R26" i="33"/>
  <c r="S50" i="36"/>
  <c r="N43" i="36"/>
  <c r="R11" i="36"/>
  <c r="S46" i="36"/>
  <c r="AB51" i="36"/>
  <c r="N49" i="36"/>
  <c r="Q49" i="36"/>
  <c r="N17" i="36"/>
  <c r="Q50" i="37"/>
  <c r="S50" i="37"/>
  <c r="O50" i="37"/>
  <c r="R50" i="37"/>
  <c r="N50" i="37"/>
  <c r="Q46" i="37"/>
  <c r="S46" i="37"/>
  <c r="O46" i="37"/>
  <c r="R46" i="37"/>
  <c r="N46" i="37"/>
  <c r="AB71" i="37"/>
  <c r="S40" i="37"/>
  <c r="O40" i="37"/>
  <c r="R40" i="37"/>
  <c r="N40" i="37"/>
  <c r="Q40" i="37"/>
  <c r="Q42" i="37"/>
  <c r="S42" i="37"/>
  <c r="O42" i="37"/>
  <c r="R42" i="37"/>
  <c r="N42" i="37"/>
  <c r="AB72" i="37"/>
  <c r="S41" i="37"/>
  <c r="O41" i="37"/>
  <c r="R41" i="37"/>
  <c r="N41" i="37"/>
  <c r="Q41" i="37"/>
  <c r="AB67" i="37"/>
  <c r="S36" i="37"/>
  <c r="O36" i="37"/>
  <c r="R36" i="37"/>
  <c r="N36" i="37"/>
  <c r="Q36" i="37"/>
  <c r="AB65" i="37"/>
  <c r="S34" i="37"/>
  <c r="O34" i="37"/>
  <c r="R34" i="37"/>
  <c r="N34" i="37"/>
  <c r="Q34" i="37"/>
  <c r="AB57" i="37"/>
  <c r="R26" i="37"/>
  <c r="Q26" i="37"/>
  <c r="O26" i="37"/>
  <c r="S26" i="37"/>
  <c r="N26" i="37"/>
  <c r="Q31" i="36"/>
  <c r="R8" i="36"/>
  <c r="Q8" i="36"/>
  <c r="N7" i="37"/>
  <c r="N50" i="36"/>
  <c r="S9" i="37"/>
  <c r="R6" i="36"/>
  <c r="Q6" i="36"/>
  <c r="Q9" i="37"/>
  <c r="R43" i="36"/>
  <c r="S31" i="36"/>
  <c r="Q24" i="36"/>
  <c r="Q16" i="36"/>
  <c r="O24" i="36"/>
  <c r="AB47" i="36"/>
  <c r="O49" i="36"/>
  <c r="Q18" i="36"/>
  <c r="R17" i="36"/>
  <c r="N14" i="36"/>
  <c r="Q49" i="37"/>
  <c r="S49" i="37"/>
  <c r="O49" i="37"/>
  <c r="R49" i="37"/>
  <c r="N49" i="37"/>
  <c r="Q45" i="37"/>
  <c r="S45" i="37"/>
  <c r="O45" i="37"/>
  <c r="R45" i="37"/>
  <c r="N45" i="37"/>
  <c r="AB61" i="37"/>
  <c r="R30" i="37"/>
  <c r="Q30" i="37"/>
  <c r="O30" i="37"/>
  <c r="S30" i="37"/>
  <c r="N30" i="37"/>
  <c r="Q6" i="37"/>
  <c r="Q37" i="36"/>
  <c r="R10" i="37"/>
  <c r="O6" i="37"/>
  <c r="R6" i="37"/>
  <c r="O7" i="37"/>
  <c r="R7" i="37"/>
  <c r="S6" i="37"/>
  <c r="Q25" i="33"/>
  <c r="AB56" i="33"/>
  <c r="R21" i="33"/>
  <c r="S21" i="33"/>
  <c r="AB52" i="33"/>
  <c r="R43" i="33"/>
  <c r="O43" i="33"/>
  <c r="R44" i="32"/>
  <c r="N44" i="32"/>
  <c r="N26" i="33"/>
  <c r="S26" i="33"/>
  <c r="AB46" i="33"/>
  <c r="S15" i="33"/>
  <c r="Q15" i="33"/>
  <c r="S12" i="36"/>
  <c r="R12" i="36"/>
  <c r="O12" i="36"/>
  <c r="Q12" i="36"/>
  <c r="N12" i="36"/>
  <c r="AB61" i="35"/>
  <c r="O30" i="35"/>
  <c r="R30" i="35"/>
  <c r="N30" i="35"/>
  <c r="N35" i="33"/>
  <c r="S35" i="33"/>
  <c r="Q10" i="33"/>
  <c r="R10" i="33"/>
  <c r="S10" i="33"/>
  <c r="Q6" i="33"/>
  <c r="R6" i="33"/>
  <c r="S6" i="33"/>
  <c r="R24" i="32"/>
  <c r="N24" i="32"/>
  <c r="AB55" i="32"/>
  <c r="N48" i="33"/>
  <c r="O48" i="33"/>
  <c r="R25" i="33"/>
  <c r="N25" i="33"/>
  <c r="O25" i="33"/>
  <c r="S33" i="35"/>
  <c r="AB64" i="35"/>
  <c r="Q44" i="32"/>
  <c r="O47" i="32"/>
  <c r="T47" i="32" s="1"/>
  <c r="Q45" i="32"/>
  <c r="O33" i="32"/>
  <c r="N39" i="32"/>
  <c r="Q39" i="32"/>
  <c r="Q23" i="32"/>
  <c r="N21" i="32"/>
  <c r="R11" i="32"/>
  <c r="Q24" i="32"/>
  <c r="AB52" i="32"/>
  <c r="S11" i="32"/>
  <c r="R7" i="32"/>
  <c r="S42" i="33"/>
  <c r="S44" i="33"/>
  <c r="N19" i="33"/>
  <c r="O10" i="33"/>
  <c r="P10" i="33" s="1"/>
  <c r="N19" i="32"/>
  <c r="O19" i="32"/>
  <c r="AB64" i="33"/>
  <c r="R33" i="33"/>
  <c r="N43" i="33"/>
  <c r="S31" i="34"/>
  <c r="Q31" i="34"/>
  <c r="O33" i="35"/>
  <c r="N45" i="33"/>
  <c r="O45" i="33"/>
  <c r="R16" i="32"/>
  <c r="S16" i="32"/>
  <c r="Q16" i="32"/>
  <c r="AB60" i="36"/>
  <c r="S29" i="36"/>
  <c r="O29" i="36"/>
  <c r="R29" i="36"/>
  <c r="N29" i="36"/>
  <c r="Q29" i="36"/>
  <c r="N27" i="34"/>
  <c r="R27" i="34"/>
  <c r="S27" i="34"/>
  <c r="O19" i="33"/>
  <c r="AB50" i="33"/>
  <c r="R33" i="34"/>
  <c r="O33" i="34"/>
  <c r="Q33" i="34"/>
  <c r="S42" i="36"/>
  <c r="O42" i="36"/>
  <c r="Q42" i="36"/>
  <c r="N42" i="36"/>
  <c r="R42" i="36"/>
  <c r="S26" i="31"/>
  <c r="O9" i="31"/>
  <c r="R30" i="31"/>
  <c r="S47" i="32"/>
  <c r="Q33" i="32"/>
  <c r="N33" i="32"/>
  <c r="S48" i="33"/>
  <c r="Q44" i="33"/>
  <c r="Q35" i="33"/>
  <c r="O21" i="33"/>
  <c r="P21" i="33" s="1"/>
  <c r="R15" i="33"/>
  <c r="N6" i="33"/>
  <c r="P6" i="33" s="1"/>
  <c r="Q43" i="33"/>
  <c r="Q7" i="32"/>
  <c r="O7" i="32"/>
  <c r="S19" i="33"/>
  <c r="AB64" i="34"/>
  <c r="O27" i="34"/>
  <c r="R50" i="33"/>
  <c r="N50" i="33"/>
  <c r="Q50" i="33"/>
  <c r="Q27" i="33"/>
  <c r="N27" i="33"/>
  <c r="Q37" i="32"/>
  <c r="S37" i="32"/>
  <c r="Q15" i="32"/>
  <c r="N15" i="32"/>
  <c r="S15" i="32"/>
  <c r="AB62" i="33"/>
  <c r="S31" i="33"/>
  <c r="N17" i="33"/>
  <c r="AB48" i="33"/>
  <c r="Q17" i="33"/>
  <c r="N33" i="35"/>
  <c r="Q33" i="35"/>
  <c r="S30" i="35"/>
  <c r="Q26" i="35"/>
  <c r="AB57" i="35"/>
  <c r="S26" i="35"/>
  <c r="Q12" i="33"/>
  <c r="R12" i="33"/>
  <c r="S12" i="33"/>
  <c r="Q8" i="33"/>
  <c r="R8" i="33"/>
  <c r="S8" i="33"/>
  <c r="S44" i="36"/>
  <c r="O44" i="36"/>
  <c r="Q44" i="36"/>
  <c r="R44" i="36"/>
  <c r="N44" i="36"/>
  <c r="S46" i="33"/>
  <c r="AB61" i="32"/>
  <c r="R30" i="34"/>
  <c r="O28" i="34"/>
  <c r="AB69" i="36"/>
  <c r="S38" i="36"/>
  <c r="O38" i="36"/>
  <c r="Q38" i="36"/>
  <c r="R38" i="36"/>
  <c r="N38" i="36"/>
  <c r="N24" i="36"/>
  <c r="N20" i="36"/>
  <c r="N16" i="36"/>
  <c r="AB63" i="36"/>
  <c r="S32" i="36"/>
  <c r="O32" i="36"/>
  <c r="R32" i="36"/>
  <c r="Q32" i="36"/>
  <c r="N32" i="36"/>
  <c r="O18" i="36"/>
  <c r="R18" i="36"/>
  <c r="R33" i="35"/>
  <c r="AB58" i="33"/>
  <c r="AB71" i="36"/>
  <c r="S40" i="36"/>
  <c r="O40" i="36"/>
  <c r="Q40" i="36"/>
  <c r="R40" i="36"/>
  <c r="N40" i="36"/>
  <c r="AB65" i="36"/>
  <c r="S34" i="36"/>
  <c r="O34" i="36"/>
  <c r="R34" i="36"/>
  <c r="N34" i="36"/>
  <c r="Q34" i="36"/>
  <c r="AB67" i="36"/>
  <c r="S36" i="36"/>
  <c r="O36" i="36"/>
  <c r="R36" i="36"/>
  <c r="Q36" i="36"/>
  <c r="N36" i="36"/>
  <c r="O22" i="36"/>
  <c r="R22" i="36"/>
  <c r="O14" i="36"/>
  <c r="R14" i="36"/>
  <c r="Q46" i="33"/>
  <c r="S43" i="33"/>
  <c r="N31" i="33"/>
  <c r="N30" i="34"/>
  <c r="P30" i="34" s="1"/>
  <c r="N33" i="34"/>
  <c r="Q47" i="35"/>
  <c r="S47" i="35"/>
  <c r="O47" i="35"/>
  <c r="R47" i="35"/>
  <c r="N47" i="35"/>
  <c r="Q43" i="35"/>
  <c r="S43" i="35"/>
  <c r="O43" i="35"/>
  <c r="R43" i="35"/>
  <c r="N43" i="35"/>
  <c r="AB55" i="35"/>
  <c r="S24" i="35"/>
  <c r="O24" i="35"/>
  <c r="R24" i="35"/>
  <c r="N24" i="35"/>
  <c r="Q24" i="35"/>
  <c r="AB51" i="35"/>
  <c r="S20" i="35"/>
  <c r="O20" i="35"/>
  <c r="R20" i="35"/>
  <c r="N20" i="35"/>
  <c r="Q20" i="35"/>
  <c r="AB47" i="35"/>
  <c r="S16" i="35"/>
  <c r="O16" i="35"/>
  <c r="R16" i="35"/>
  <c r="N16" i="35"/>
  <c r="Q16" i="35"/>
  <c r="S12" i="35"/>
  <c r="O12" i="35"/>
  <c r="R12" i="35"/>
  <c r="N12" i="35"/>
  <c r="Q12" i="35"/>
  <c r="S8" i="35"/>
  <c r="O8" i="35"/>
  <c r="R8" i="35"/>
  <c r="N8" i="35"/>
  <c r="Q8" i="35"/>
  <c r="AB68" i="35"/>
  <c r="S37" i="35"/>
  <c r="O37" i="35"/>
  <c r="R37" i="35"/>
  <c r="N37" i="35"/>
  <c r="Q37" i="35"/>
  <c r="AB66" i="35"/>
  <c r="S35" i="35"/>
  <c r="O35" i="35"/>
  <c r="R35" i="35"/>
  <c r="N35" i="35"/>
  <c r="Q35" i="35"/>
  <c r="N29" i="35"/>
  <c r="P29" i="35" s="1"/>
  <c r="Q50" i="35"/>
  <c r="S50" i="35"/>
  <c r="O50" i="35"/>
  <c r="R50" i="35"/>
  <c r="N50" i="35"/>
  <c r="Q46" i="35"/>
  <c r="S46" i="35"/>
  <c r="O46" i="35"/>
  <c r="R46" i="35"/>
  <c r="N46" i="35"/>
  <c r="Q42" i="35"/>
  <c r="S42" i="35"/>
  <c r="O42" i="35"/>
  <c r="R42" i="35"/>
  <c r="N42" i="35"/>
  <c r="AB54" i="35"/>
  <c r="S23" i="35"/>
  <c r="O23" i="35"/>
  <c r="R23" i="35"/>
  <c r="N23" i="35"/>
  <c r="Q23" i="35"/>
  <c r="AB50" i="35"/>
  <c r="S19" i="35"/>
  <c r="O19" i="35"/>
  <c r="R19" i="35"/>
  <c r="N19" i="35"/>
  <c r="Q19" i="35"/>
  <c r="AB46" i="35"/>
  <c r="S15" i="35"/>
  <c r="O15" i="35"/>
  <c r="R15" i="35"/>
  <c r="N15" i="35"/>
  <c r="Q15" i="35"/>
  <c r="S11" i="35"/>
  <c r="O11" i="35"/>
  <c r="R11" i="35"/>
  <c r="N11" i="35"/>
  <c r="Q11" i="35"/>
  <c r="S7" i="35"/>
  <c r="O7" i="35"/>
  <c r="R7" i="35"/>
  <c r="N7" i="35"/>
  <c r="Q7" i="35"/>
  <c r="R29" i="35"/>
  <c r="AB59" i="35"/>
  <c r="S28" i="35"/>
  <c r="O28" i="35"/>
  <c r="N28" i="35"/>
  <c r="R28" i="35"/>
  <c r="Q28" i="35"/>
  <c r="Q49" i="35"/>
  <c r="S49" i="35"/>
  <c r="O49" i="35"/>
  <c r="R49" i="35"/>
  <c r="N49" i="35"/>
  <c r="Q45" i="35"/>
  <c r="S45" i="35"/>
  <c r="O45" i="35"/>
  <c r="R45" i="35"/>
  <c r="N45" i="35"/>
  <c r="Q41" i="35"/>
  <c r="AB72" i="35"/>
  <c r="S41" i="35"/>
  <c r="O41" i="35"/>
  <c r="R41" i="35"/>
  <c r="N41" i="35"/>
  <c r="AB63" i="35"/>
  <c r="S32" i="35"/>
  <c r="O32" i="35"/>
  <c r="R32" i="35"/>
  <c r="N32" i="35"/>
  <c r="Q32" i="35"/>
  <c r="Q29" i="35"/>
  <c r="AB69" i="35"/>
  <c r="S38" i="35"/>
  <c r="O38" i="35"/>
  <c r="R38" i="35"/>
  <c r="N38" i="35"/>
  <c r="Q38" i="35"/>
  <c r="AB53" i="35"/>
  <c r="S22" i="35"/>
  <c r="O22" i="35"/>
  <c r="R22" i="35"/>
  <c r="N22" i="35"/>
  <c r="Q22" i="35"/>
  <c r="AB49" i="35"/>
  <c r="S18" i="35"/>
  <c r="O18" i="35"/>
  <c r="R18" i="35"/>
  <c r="N18" i="35"/>
  <c r="Q18" i="35"/>
  <c r="S14" i="35"/>
  <c r="O14" i="35"/>
  <c r="R14" i="35"/>
  <c r="N14" i="35"/>
  <c r="Q14" i="35"/>
  <c r="S10" i="35"/>
  <c r="O10" i="35"/>
  <c r="R10" i="35"/>
  <c r="N10" i="35"/>
  <c r="Q10" i="35"/>
  <c r="S6" i="35"/>
  <c r="O6" i="35"/>
  <c r="R6" i="35"/>
  <c r="N6" i="35"/>
  <c r="Q6" i="35"/>
  <c r="AB67" i="35"/>
  <c r="S36" i="35"/>
  <c r="O36" i="35"/>
  <c r="R36" i="35"/>
  <c r="N36" i="35"/>
  <c r="Q36" i="35"/>
  <c r="AB65" i="35"/>
  <c r="S34" i="35"/>
  <c r="O34" i="35"/>
  <c r="R34" i="35"/>
  <c r="N34" i="35"/>
  <c r="Q34" i="35"/>
  <c r="AB60" i="35"/>
  <c r="S29" i="35"/>
  <c r="Q48" i="35"/>
  <c r="S48" i="35"/>
  <c r="O48" i="35"/>
  <c r="R48" i="35"/>
  <c r="N48" i="35"/>
  <c r="Q44" i="35"/>
  <c r="S44" i="35"/>
  <c r="O44" i="35"/>
  <c r="R44" i="35"/>
  <c r="N44" i="35"/>
  <c r="AB70" i="35"/>
  <c r="S39" i="35"/>
  <c r="O39" i="35"/>
  <c r="R39" i="35"/>
  <c r="N39" i="35"/>
  <c r="Q39" i="35"/>
  <c r="AB56" i="35"/>
  <c r="S25" i="35"/>
  <c r="O25" i="35"/>
  <c r="R25" i="35"/>
  <c r="N25" i="35"/>
  <c r="Q25" i="35"/>
  <c r="AB52" i="35"/>
  <c r="S21" i="35"/>
  <c r="O21" i="35"/>
  <c r="R21" i="35"/>
  <c r="N21" i="35"/>
  <c r="Q21" i="35"/>
  <c r="AB48" i="35"/>
  <c r="S17" i="35"/>
  <c r="O17" i="35"/>
  <c r="R17" i="35"/>
  <c r="N17" i="35"/>
  <c r="Q17" i="35"/>
  <c r="S13" i="35"/>
  <c r="O13" i="35"/>
  <c r="R13" i="35"/>
  <c r="N13" i="35"/>
  <c r="Q13" i="35"/>
  <c r="S9" i="35"/>
  <c r="O9" i="35"/>
  <c r="R9" i="35"/>
  <c r="N9" i="35"/>
  <c r="Q9" i="35"/>
  <c r="R31" i="34"/>
  <c r="N31" i="34"/>
  <c r="P31" i="34" s="1"/>
  <c r="Q40" i="35"/>
  <c r="AB71" i="35"/>
  <c r="S40" i="35"/>
  <c r="O40" i="35"/>
  <c r="R40" i="35"/>
  <c r="N40" i="35"/>
  <c r="R26" i="32"/>
  <c r="O28" i="32"/>
  <c r="AB59" i="32"/>
  <c r="N40" i="32"/>
  <c r="S27" i="33"/>
  <c r="Q47" i="34"/>
  <c r="S47" i="34"/>
  <c r="O47" i="34"/>
  <c r="R47" i="34"/>
  <c r="N47" i="34"/>
  <c r="Q43" i="34"/>
  <c r="S43" i="34"/>
  <c r="O43" i="34"/>
  <c r="R43" i="34"/>
  <c r="N43" i="34"/>
  <c r="AB68" i="34"/>
  <c r="S37" i="34"/>
  <c r="O37" i="34"/>
  <c r="R37" i="34"/>
  <c r="N37" i="34"/>
  <c r="Q37" i="34"/>
  <c r="AB66" i="34"/>
  <c r="S35" i="34"/>
  <c r="O35" i="34"/>
  <c r="R35" i="34"/>
  <c r="N35" i="34"/>
  <c r="Q35" i="34"/>
  <c r="AB54" i="34"/>
  <c r="S23" i="34"/>
  <c r="O23" i="34"/>
  <c r="R23" i="34"/>
  <c r="N23" i="34"/>
  <c r="Q23" i="34"/>
  <c r="AB50" i="34"/>
  <c r="S19" i="34"/>
  <c r="O19" i="34"/>
  <c r="R19" i="34"/>
  <c r="N19" i="34"/>
  <c r="Q19" i="34"/>
  <c r="AB46" i="34"/>
  <c r="S15" i="34"/>
  <c r="O15" i="34"/>
  <c r="R15" i="34"/>
  <c r="N15" i="34"/>
  <c r="Q15" i="34"/>
  <c r="S11" i="34"/>
  <c r="O11" i="34"/>
  <c r="R11" i="34"/>
  <c r="N11" i="34"/>
  <c r="Q11" i="34"/>
  <c r="S7" i="34"/>
  <c r="O7" i="34"/>
  <c r="R7" i="34"/>
  <c r="N7" i="34"/>
  <c r="Q7" i="34"/>
  <c r="AB70" i="34"/>
  <c r="S39" i="34"/>
  <c r="O39" i="34"/>
  <c r="R39" i="34"/>
  <c r="N39" i="34"/>
  <c r="Q39" i="34"/>
  <c r="R39" i="32"/>
  <c r="AB72" i="33"/>
  <c r="N41" i="33"/>
  <c r="N33" i="33"/>
  <c r="R45" i="32"/>
  <c r="N42" i="33"/>
  <c r="R17" i="33"/>
  <c r="R42" i="32"/>
  <c r="AB57" i="32"/>
  <c r="Q50" i="34"/>
  <c r="S50" i="34"/>
  <c r="O50" i="34"/>
  <c r="R50" i="34"/>
  <c r="N50" i="34"/>
  <c r="Q46" i="34"/>
  <c r="S46" i="34"/>
  <c r="O46" i="34"/>
  <c r="R46" i="34"/>
  <c r="N46" i="34"/>
  <c r="Q42" i="34"/>
  <c r="S42" i="34"/>
  <c r="O42" i="34"/>
  <c r="R42" i="34"/>
  <c r="N42" i="34"/>
  <c r="AB53" i="34"/>
  <c r="S22" i="34"/>
  <c r="O22" i="34"/>
  <c r="R22" i="34"/>
  <c r="N22" i="34"/>
  <c r="Q22" i="34"/>
  <c r="AB49" i="34"/>
  <c r="S18" i="34"/>
  <c r="O18" i="34"/>
  <c r="R18" i="34"/>
  <c r="N18" i="34"/>
  <c r="Q18" i="34"/>
  <c r="S14" i="34"/>
  <c r="O14" i="34"/>
  <c r="R14" i="34"/>
  <c r="N14" i="34"/>
  <c r="Q14" i="34"/>
  <c r="S10" i="34"/>
  <c r="O10" i="34"/>
  <c r="R10" i="34"/>
  <c r="N10" i="34"/>
  <c r="Q10" i="34"/>
  <c r="S6" i="34"/>
  <c r="O6" i="34"/>
  <c r="R6" i="34"/>
  <c r="N6" i="34"/>
  <c r="Q6" i="34"/>
  <c r="AB69" i="34"/>
  <c r="S38" i="34"/>
  <c r="O38" i="34"/>
  <c r="R38" i="34"/>
  <c r="N38" i="34"/>
  <c r="Q38" i="34"/>
  <c r="AB57" i="34"/>
  <c r="R26" i="34"/>
  <c r="Q26" i="34"/>
  <c r="O26" i="34"/>
  <c r="S26" i="34"/>
  <c r="N26" i="34"/>
  <c r="Q49" i="34"/>
  <c r="S49" i="34"/>
  <c r="O49" i="34"/>
  <c r="R49" i="34"/>
  <c r="N49" i="34"/>
  <c r="Q45" i="34"/>
  <c r="S45" i="34"/>
  <c r="O45" i="34"/>
  <c r="R45" i="34"/>
  <c r="N45" i="34"/>
  <c r="Q41" i="34"/>
  <c r="AB72" i="34"/>
  <c r="S41" i="34"/>
  <c r="O41" i="34"/>
  <c r="R41" i="34"/>
  <c r="N41" i="34"/>
  <c r="AB67" i="34"/>
  <c r="S36" i="34"/>
  <c r="O36" i="34"/>
  <c r="R36" i="34"/>
  <c r="N36" i="34"/>
  <c r="Q36" i="34"/>
  <c r="AB65" i="34"/>
  <c r="S34" i="34"/>
  <c r="O34" i="34"/>
  <c r="R34" i="34"/>
  <c r="N34" i="34"/>
  <c r="Q34" i="34"/>
  <c r="AB60" i="34"/>
  <c r="S29" i="34"/>
  <c r="O29" i="34"/>
  <c r="R29" i="34"/>
  <c r="N29" i="34"/>
  <c r="Q29" i="34"/>
  <c r="AB56" i="34"/>
  <c r="S25" i="34"/>
  <c r="O25" i="34"/>
  <c r="R25" i="34"/>
  <c r="N25" i="34"/>
  <c r="Q25" i="34"/>
  <c r="AB52" i="34"/>
  <c r="S21" i="34"/>
  <c r="O21" i="34"/>
  <c r="R21" i="34"/>
  <c r="N21" i="34"/>
  <c r="Q21" i="34"/>
  <c r="AB48" i="34"/>
  <c r="S17" i="34"/>
  <c r="O17" i="34"/>
  <c r="R17" i="34"/>
  <c r="N17" i="34"/>
  <c r="Q17" i="34"/>
  <c r="S13" i="34"/>
  <c r="O13" i="34"/>
  <c r="R13" i="34"/>
  <c r="N13" i="34"/>
  <c r="Q13" i="34"/>
  <c r="S9" i="34"/>
  <c r="O9" i="34"/>
  <c r="R9" i="34"/>
  <c r="N9" i="34"/>
  <c r="Q9" i="34"/>
  <c r="S28" i="32"/>
  <c r="Q28" i="32"/>
  <c r="R27" i="33"/>
  <c r="Q48" i="34"/>
  <c r="S48" i="34"/>
  <c r="O48" i="34"/>
  <c r="R48" i="34"/>
  <c r="N48" i="34"/>
  <c r="Q44" i="34"/>
  <c r="S44" i="34"/>
  <c r="O44" i="34"/>
  <c r="R44" i="34"/>
  <c r="N44" i="34"/>
  <c r="Q40" i="34"/>
  <c r="AB71" i="34"/>
  <c r="S40" i="34"/>
  <c r="O40" i="34"/>
  <c r="R40" i="34"/>
  <c r="N40" i="34"/>
  <c r="AB55" i="34"/>
  <c r="S24" i="34"/>
  <c r="O24" i="34"/>
  <c r="R24" i="34"/>
  <c r="N24" i="34"/>
  <c r="Q24" i="34"/>
  <c r="AB51" i="34"/>
  <c r="S20" i="34"/>
  <c r="O20" i="34"/>
  <c r="R20" i="34"/>
  <c r="N20" i="34"/>
  <c r="Q20" i="34"/>
  <c r="AB47" i="34"/>
  <c r="S16" i="34"/>
  <c r="O16" i="34"/>
  <c r="R16" i="34"/>
  <c r="N16" i="34"/>
  <c r="Q16" i="34"/>
  <c r="S12" i="34"/>
  <c r="O12" i="34"/>
  <c r="R12" i="34"/>
  <c r="N12" i="34"/>
  <c r="Q12" i="34"/>
  <c r="S8" i="34"/>
  <c r="O8" i="34"/>
  <c r="R8" i="34"/>
  <c r="N8" i="34"/>
  <c r="Q8" i="34"/>
  <c r="AB63" i="34"/>
  <c r="S32" i="34"/>
  <c r="O32" i="34"/>
  <c r="R32" i="34"/>
  <c r="N32" i="34"/>
  <c r="Q32" i="34"/>
  <c r="O31" i="33"/>
  <c r="O33" i="31"/>
  <c r="T33" i="31" s="1"/>
  <c r="S25" i="32"/>
  <c r="S32" i="33"/>
  <c r="O32" i="33"/>
  <c r="Q32" i="33"/>
  <c r="R32" i="33"/>
  <c r="AB63" i="33"/>
  <c r="N32" i="33"/>
  <c r="P32" i="33" s="1"/>
  <c r="S6" i="32"/>
  <c r="S24" i="33"/>
  <c r="O24" i="33"/>
  <c r="R24" i="33"/>
  <c r="AB55" i="33"/>
  <c r="Q24" i="33"/>
  <c r="N24" i="33"/>
  <c r="P24" i="33" s="1"/>
  <c r="N27" i="31"/>
  <c r="S33" i="31"/>
  <c r="Q9" i="31"/>
  <c r="Q26" i="31"/>
  <c r="S30" i="31"/>
  <c r="N26" i="32"/>
  <c r="O24" i="32"/>
  <c r="R25" i="32"/>
  <c r="AB56" i="32"/>
  <c r="N12" i="32"/>
  <c r="R6" i="32"/>
  <c r="N11" i="32"/>
  <c r="S27" i="32"/>
  <c r="Q39" i="33"/>
  <c r="S39" i="33"/>
  <c r="O39" i="33"/>
  <c r="N39" i="33"/>
  <c r="AB70" i="33"/>
  <c r="R39" i="33"/>
  <c r="N30" i="31"/>
  <c r="AB47" i="33"/>
  <c r="S16" i="33"/>
  <c r="O16" i="33"/>
  <c r="R16" i="33"/>
  <c r="Q16" i="33"/>
  <c r="N16" i="33"/>
  <c r="S37" i="33"/>
  <c r="O37" i="33"/>
  <c r="N37" i="33"/>
  <c r="R37" i="33"/>
  <c r="AB68" i="33"/>
  <c r="Q37" i="33"/>
  <c r="S36" i="33"/>
  <c r="O36" i="33"/>
  <c r="Q36" i="33"/>
  <c r="N36" i="33"/>
  <c r="AB67" i="33"/>
  <c r="R36" i="33"/>
  <c r="S29" i="33"/>
  <c r="O29" i="33"/>
  <c r="Q29" i="33"/>
  <c r="R29" i="33"/>
  <c r="AB60" i="33"/>
  <c r="N29" i="33"/>
  <c r="P29" i="33" s="1"/>
  <c r="AB64" i="31"/>
  <c r="N7" i="31"/>
  <c r="P7" i="31" s="1"/>
  <c r="N26" i="31"/>
  <c r="P26" i="31" s="1"/>
  <c r="AB57" i="31"/>
  <c r="O30" i="31"/>
  <c r="N25" i="32"/>
  <c r="Q12" i="32"/>
  <c r="S24" i="32"/>
  <c r="O11" i="32"/>
  <c r="N6" i="32"/>
  <c r="O12" i="32"/>
  <c r="AB58" i="32"/>
  <c r="S38" i="33"/>
  <c r="O38" i="33"/>
  <c r="N38" i="33"/>
  <c r="R38" i="33"/>
  <c r="AB69" i="33"/>
  <c r="Q38" i="33"/>
  <c r="S22" i="33"/>
  <c r="O22" i="33"/>
  <c r="AB53" i="33"/>
  <c r="N22" i="33"/>
  <c r="R22" i="33"/>
  <c r="Q22" i="33"/>
  <c r="AB49" i="33"/>
  <c r="S18" i="33"/>
  <c r="O18" i="33"/>
  <c r="N18" i="33"/>
  <c r="R18" i="33"/>
  <c r="Q18" i="33"/>
  <c r="S14" i="33"/>
  <c r="O14" i="33"/>
  <c r="N14" i="33"/>
  <c r="R14" i="33"/>
  <c r="Q14" i="33"/>
  <c r="S20" i="33"/>
  <c r="O20" i="33"/>
  <c r="R20" i="33"/>
  <c r="AB51" i="33"/>
  <c r="Q20" i="33"/>
  <c r="N20" i="33"/>
  <c r="P20" i="33" s="1"/>
  <c r="AB67" i="32"/>
  <c r="S36" i="32"/>
  <c r="O36" i="32"/>
  <c r="Q36" i="32"/>
  <c r="N36" i="32"/>
  <c r="R36" i="32"/>
  <c r="R27" i="32"/>
  <c r="O27" i="32"/>
  <c r="Q26" i="32"/>
  <c r="AB60" i="32"/>
  <c r="S29" i="32"/>
  <c r="O29" i="32"/>
  <c r="Q29" i="32"/>
  <c r="N29" i="32"/>
  <c r="R29" i="32"/>
  <c r="AB65" i="32"/>
  <c r="S34" i="32"/>
  <c r="O34" i="32"/>
  <c r="Q34" i="32"/>
  <c r="R34" i="32"/>
  <c r="N34" i="32"/>
  <c r="AB58" i="31"/>
  <c r="R27" i="31"/>
  <c r="O26" i="32"/>
  <c r="Q12" i="30"/>
  <c r="N31" i="30"/>
  <c r="S13" i="32"/>
  <c r="O13" i="32"/>
  <c r="R13" i="32"/>
  <c r="N13" i="32"/>
  <c r="Q13" i="32"/>
  <c r="S9" i="32"/>
  <c r="O9" i="32"/>
  <c r="R9" i="32"/>
  <c r="N9" i="32"/>
  <c r="Q9" i="32"/>
  <c r="AB49" i="32"/>
  <c r="S18" i="32"/>
  <c r="O18" i="32"/>
  <c r="Q18" i="32"/>
  <c r="N18" i="32"/>
  <c r="R18" i="32"/>
  <c r="N27" i="32"/>
  <c r="AB48" i="32"/>
  <c r="S17" i="32"/>
  <c r="O17" i="32"/>
  <c r="R17" i="32"/>
  <c r="N17" i="32"/>
  <c r="Q17" i="32"/>
  <c r="S10" i="32"/>
  <c r="O10" i="32"/>
  <c r="N10" i="32"/>
  <c r="Q10" i="32"/>
  <c r="R10" i="32"/>
  <c r="AB69" i="32"/>
  <c r="S38" i="32"/>
  <c r="O38" i="32"/>
  <c r="Q38" i="32"/>
  <c r="N38" i="32"/>
  <c r="R38" i="32"/>
  <c r="S14" i="32"/>
  <c r="O14" i="32"/>
  <c r="N14" i="32"/>
  <c r="Q14" i="32"/>
  <c r="R14" i="32"/>
  <c r="S47" i="31"/>
  <c r="O47" i="31"/>
  <c r="R47" i="31"/>
  <c r="N47" i="31"/>
  <c r="Q47" i="31"/>
  <c r="S45" i="31"/>
  <c r="O45" i="31"/>
  <c r="R45" i="31"/>
  <c r="N45" i="31"/>
  <c r="Q45" i="31"/>
  <c r="S28" i="31"/>
  <c r="O28" i="31"/>
  <c r="R28" i="31"/>
  <c r="AB59" i="31"/>
  <c r="Q28" i="31"/>
  <c r="N28" i="31"/>
  <c r="S23" i="31"/>
  <c r="O23" i="31"/>
  <c r="AB54" i="31"/>
  <c r="R23" i="31"/>
  <c r="N23" i="31"/>
  <c r="Q23" i="31"/>
  <c r="AB50" i="31"/>
  <c r="S19" i="31"/>
  <c r="O19" i="31"/>
  <c r="R19" i="31"/>
  <c r="N19" i="31"/>
  <c r="Q19" i="31"/>
  <c r="AB46" i="31"/>
  <c r="S15" i="31"/>
  <c r="O15" i="31"/>
  <c r="R15" i="31"/>
  <c r="N15" i="31"/>
  <c r="Q15" i="31"/>
  <c r="S11" i="31"/>
  <c r="O11" i="31"/>
  <c r="R11" i="31"/>
  <c r="N11" i="31"/>
  <c r="Q11" i="31"/>
  <c r="S6" i="31"/>
  <c r="S36" i="31"/>
  <c r="O36" i="31"/>
  <c r="R36" i="31"/>
  <c r="N36" i="31"/>
  <c r="Q36" i="31"/>
  <c r="AB67" i="31"/>
  <c r="S41" i="31"/>
  <c r="O41" i="31"/>
  <c r="R41" i="31"/>
  <c r="N41" i="31"/>
  <c r="AB72" i="31"/>
  <c r="Q41" i="31"/>
  <c r="S35" i="31"/>
  <c r="O35" i="31"/>
  <c r="R35" i="31"/>
  <c r="N35" i="31"/>
  <c r="AB66" i="31"/>
  <c r="Q35" i="31"/>
  <c r="S29" i="31"/>
  <c r="O29" i="31"/>
  <c r="R29" i="31"/>
  <c r="N29" i="31"/>
  <c r="AB60" i="31"/>
  <c r="Q29" i="31"/>
  <c r="N6" i="31"/>
  <c r="O6" i="31"/>
  <c r="S25" i="31"/>
  <c r="O25" i="31"/>
  <c r="AB56" i="31"/>
  <c r="R25" i="31"/>
  <c r="N25" i="31"/>
  <c r="Q25" i="31"/>
  <c r="S21" i="31"/>
  <c r="O21" i="31"/>
  <c r="AB52" i="31"/>
  <c r="R21" i="31"/>
  <c r="N21" i="31"/>
  <c r="Q21" i="31"/>
  <c r="AB48" i="31"/>
  <c r="S17" i="31"/>
  <c r="O17" i="31"/>
  <c r="R17" i="31"/>
  <c r="N17" i="31"/>
  <c r="Q17" i="31"/>
  <c r="S13" i="31"/>
  <c r="O13" i="31"/>
  <c r="R13" i="31"/>
  <c r="N13" i="31"/>
  <c r="Q13" i="31"/>
  <c r="R8" i="31"/>
  <c r="Q6" i="31"/>
  <c r="S34" i="31"/>
  <c r="O34" i="31"/>
  <c r="R34" i="31"/>
  <c r="N34" i="31"/>
  <c r="Q34" i="31"/>
  <c r="AB65" i="31"/>
  <c r="S37" i="31"/>
  <c r="O37" i="31"/>
  <c r="R37" i="31"/>
  <c r="N37" i="31"/>
  <c r="AB68" i="31"/>
  <c r="Q37" i="31"/>
  <c r="S50" i="31"/>
  <c r="O50" i="31"/>
  <c r="R50" i="31"/>
  <c r="N50" i="31"/>
  <c r="Q50" i="31"/>
  <c r="S40" i="31"/>
  <c r="O40" i="31"/>
  <c r="R40" i="31"/>
  <c r="N40" i="31"/>
  <c r="AB71" i="31"/>
  <c r="Q40" i="31"/>
  <c r="S20" i="31"/>
  <c r="O20" i="31"/>
  <c r="AB51" i="31"/>
  <c r="R20" i="31"/>
  <c r="N20" i="31"/>
  <c r="Q20" i="31"/>
  <c r="R6" i="31"/>
  <c r="S39" i="31"/>
  <c r="O39" i="31"/>
  <c r="R39" i="31"/>
  <c r="N39" i="31"/>
  <c r="AB70" i="31"/>
  <c r="Q39" i="31"/>
  <c r="AB49" i="31"/>
  <c r="S18" i="31"/>
  <c r="O18" i="31"/>
  <c r="R18" i="31"/>
  <c r="N18" i="31"/>
  <c r="Q18" i="31"/>
  <c r="S14" i="31"/>
  <c r="O14" i="31"/>
  <c r="R14" i="31"/>
  <c r="N14" i="31"/>
  <c r="Q14" i="31"/>
  <c r="S49" i="31"/>
  <c r="O49" i="31"/>
  <c r="R49" i="31"/>
  <c r="N49" i="31"/>
  <c r="Q49" i="31"/>
  <c r="S42" i="31"/>
  <c r="O42" i="31"/>
  <c r="R42" i="31"/>
  <c r="N42" i="31"/>
  <c r="Q42" i="31"/>
  <c r="S24" i="31"/>
  <c r="O24" i="31"/>
  <c r="AB55" i="31"/>
  <c r="R24" i="31"/>
  <c r="N24" i="31"/>
  <c r="Q24" i="31"/>
  <c r="S12" i="31"/>
  <c r="O12" i="31"/>
  <c r="R12" i="31"/>
  <c r="N12" i="31"/>
  <c r="Q12" i="31"/>
  <c r="S46" i="31"/>
  <c r="O46" i="31"/>
  <c r="R46" i="31"/>
  <c r="N46" i="31"/>
  <c r="Q46" i="31"/>
  <c r="S44" i="31"/>
  <c r="O44" i="31"/>
  <c r="R44" i="31"/>
  <c r="N44" i="31"/>
  <c r="Q44" i="31"/>
  <c r="S32" i="31"/>
  <c r="O32" i="31"/>
  <c r="R32" i="31"/>
  <c r="N32" i="31"/>
  <c r="AB63" i="31"/>
  <c r="Q32" i="31"/>
  <c r="S43" i="31"/>
  <c r="O43" i="31"/>
  <c r="R43" i="31"/>
  <c r="N43" i="31"/>
  <c r="Q43" i="31"/>
  <c r="S8" i="31"/>
  <c r="Q8" i="31"/>
  <c r="AB47" i="31"/>
  <c r="S16" i="31"/>
  <c r="O16" i="31"/>
  <c r="R16" i="31"/>
  <c r="N16" i="31"/>
  <c r="Q16" i="31"/>
  <c r="S48" i="31"/>
  <c r="O48" i="31"/>
  <c r="R48" i="31"/>
  <c r="N48" i="31"/>
  <c r="Q48" i="31"/>
  <c r="S38" i="31"/>
  <c r="O38" i="31"/>
  <c r="R38" i="31"/>
  <c r="N38" i="31"/>
  <c r="AB69" i="31"/>
  <c r="Q38" i="31"/>
  <c r="N8" i="31"/>
  <c r="P8" i="31" s="1"/>
  <c r="S7" i="31"/>
  <c r="S22" i="31"/>
  <c r="O22" i="31"/>
  <c r="AB53" i="31"/>
  <c r="R22" i="31"/>
  <c r="N22" i="31"/>
  <c r="Q22" i="31"/>
  <c r="S10" i="31"/>
  <c r="O10" i="31"/>
  <c r="R10" i="31"/>
  <c r="N10" i="31"/>
  <c r="Q10" i="31"/>
  <c r="Q7" i="31"/>
  <c r="R39" i="28"/>
  <c r="Q13" i="29"/>
  <c r="N11" i="26"/>
  <c r="Q11" i="26"/>
  <c r="O28" i="28"/>
  <c r="S18" i="29"/>
  <c r="AB52" i="30"/>
  <c r="R31" i="27"/>
  <c r="O19" i="30"/>
  <c r="R49" i="28"/>
  <c r="Q28" i="28"/>
  <c r="N21" i="30"/>
  <c r="T21" i="30" s="1"/>
  <c r="Q43" i="30"/>
  <c r="O14" i="29"/>
  <c r="T14" i="29" s="1"/>
  <c r="N49" i="29"/>
  <c r="S11" i="26"/>
  <c r="R41" i="28"/>
  <c r="O18" i="29"/>
  <c r="T18" i="29" s="1"/>
  <c r="R28" i="28"/>
  <c r="O49" i="29"/>
  <c r="O40" i="28"/>
  <c r="T40" i="28" s="1"/>
  <c r="N27" i="28"/>
  <c r="AB64" i="25"/>
  <c r="Q48" i="29"/>
  <c r="N47" i="29"/>
  <c r="Q35" i="23"/>
  <c r="O11" i="27"/>
  <c r="Q49" i="28"/>
  <c r="AB56" i="28"/>
  <c r="AB61" i="27"/>
  <c r="S48" i="30"/>
  <c r="N39" i="28"/>
  <c r="AB62" i="30"/>
  <c r="S41" i="27"/>
  <c r="AB70" i="28"/>
  <c r="S29" i="29"/>
  <c r="O34" i="29"/>
  <c r="Q25" i="30"/>
  <c r="O39" i="28"/>
  <c r="R41" i="26"/>
  <c r="Q44" i="29"/>
  <c r="N34" i="29"/>
  <c r="Q38" i="26"/>
  <c r="S39" i="28"/>
  <c r="O27" i="28"/>
  <c r="AB51" i="29"/>
  <c r="Q24" i="29"/>
  <c r="R11" i="29"/>
  <c r="R43" i="30"/>
  <c r="S48" i="28"/>
  <c r="N50" i="30"/>
  <c r="N23" i="30"/>
  <c r="T23" i="30" s="1"/>
  <c r="R22" i="29"/>
  <c r="Q33" i="30"/>
  <c r="R29" i="29"/>
  <c r="R45" i="28"/>
  <c r="Q48" i="30"/>
  <c r="R8" i="30"/>
  <c r="R13" i="30"/>
  <c r="O43" i="28"/>
  <c r="S38" i="25"/>
  <c r="O31" i="26"/>
  <c r="Q31" i="26"/>
  <c r="R43" i="27"/>
  <c r="O49" i="28"/>
  <c r="R29" i="28"/>
  <c r="S28" i="28"/>
  <c r="N28" i="28"/>
  <c r="R18" i="29"/>
  <c r="AB49" i="29"/>
  <c r="R49" i="29"/>
  <c r="Q49" i="29"/>
  <c r="O17" i="29"/>
  <c r="T17" i="29" s="1"/>
  <c r="R44" i="30"/>
  <c r="R30" i="30"/>
  <c r="S21" i="30"/>
  <c r="Q21" i="30"/>
  <c r="AB46" i="30"/>
  <c r="R22" i="24"/>
  <c r="Q46" i="27"/>
  <c r="Q18" i="29"/>
  <c r="Q8" i="29"/>
  <c r="N40" i="30"/>
  <c r="R21" i="30"/>
  <c r="R10" i="30"/>
  <c r="Q15" i="30"/>
  <c r="R45" i="30"/>
  <c r="Q46" i="23"/>
  <c r="AB48" i="23"/>
  <c r="O12" i="24"/>
  <c r="T12" i="24" s="1"/>
  <c r="S28" i="26"/>
  <c r="O12" i="29"/>
  <c r="O21" i="29"/>
  <c r="R28" i="26"/>
  <c r="R34" i="27"/>
  <c r="AB71" i="30"/>
  <c r="N47" i="30"/>
  <c r="T47" i="30" s="1"/>
  <c r="S37" i="23"/>
  <c r="O22" i="24"/>
  <c r="R7" i="26"/>
  <c r="S29" i="28"/>
  <c r="S26" i="28"/>
  <c r="N45" i="28"/>
  <c r="R45" i="27"/>
  <c r="S8" i="29"/>
  <c r="S6" i="29"/>
  <c r="N49" i="30"/>
  <c r="N20" i="30"/>
  <c r="T20" i="30" s="1"/>
  <c r="N22" i="24"/>
  <c r="N43" i="26"/>
  <c r="AB65" i="27"/>
  <c r="Q29" i="28"/>
  <c r="O37" i="28"/>
  <c r="R8" i="29"/>
  <c r="N27" i="30"/>
  <c r="N19" i="30"/>
  <c r="R37" i="23"/>
  <c r="S22" i="24"/>
  <c r="Q43" i="26"/>
  <c r="Q8" i="27"/>
  <c r="N26" i="28"/>
  <c r="N50" i="28"/>
  <c r="Q37" i="28"/>
  <c r="O50" i="29"/>
  <c r="N8" i="29"/>
  <c r="P8" i="29" s="1"/>
  <c r="R29" i="30"/>
  <c r="R18" i="30"/>
  <c r="N48" i="28"/>
  <c r="AB58" i="30"/>
  <c r="O41" i="27"/>
  <c r="R44" i="29"/>
  <c r="R13" i="29"/>
  <c r="R9" i="30"/>
  <c r="O31" i="30"/>
  <c r="Q13" i="25"/>
  <c r="N46" i="27"/>
  <c r="T46" i="27" s="1"/>
  <c r="AB62" i="28"/>
  <c r="N49" i="28"/>
  <c r="R36" i="28"/>
  <c r="AB60" i="28"/>
  <c r="AB70" i="27"/>
  <c r="S44" i="29"/>
  <c r="AB56" i="29"/>
  <c r="Q6" i="29"/>
  <c r="Q25" i="29"/>
  <c r="S13" i="29"/>
  <c r="S46" i="30"/>
  <c r="O48" i="30"/>
  <c r="P48" i="30" s="1"/>
  <c r="R12" i="30"/>
  <c r="N43" i="30"/>
  <c r="T43" i="30" s="1"/>
  <c r="Q6" i="30"/>
  <c r="AB69" i="30"/>
  <c r="Q31" i="30"/>
  <c r="Q7" i="30"/>
  <c r="S12" i="30"/>
  <c r="Q43" i="28"/>
  <c r="N6" i="30"/>
  <c r="P6" i="30" s="1"/>
  <c r="N14" i="24"/>
  <c r="Q11" i="25"/>
  <c r="N29" i="28"/>
  <c r="T29" i="28" s="1"/>
  <c r="AB71" i="28"/>
  <c r="O44" i="29"/>
  <c r="P44" i="29" s="1"/>
  <c r="Q39" i="29"/>
  <c r="AB57" i="29"/>
  <c r="Q36" i="29"/>
  <c r="O13" i="29"/>
  <c r="T13" i="29" s="1"/>
  <c r="R37" i="30"/>
  <c r="N12" i="30"/>
  <c r="T12" i="30" s="1"/>
  <c r="S6" i="30"/>
  <c r="S28" i="30"/>
  <c r="R6" i="30"/>
  <c r="S31" i="30"/>
  <c r="S28" i="29"/>
  <c r="O33" i="23"/>
  <c r="S19" i="25"/>
  <c r="O13" i="25"/>
  <c r="O26" i="28"/>
  <c r="S50" i="28"/>
  <c r="N38" i="28"/>
  <c r="T38" i="28" s="1"/>
  <c r="R40" i="26"/>
  <c r="S39" i="29"/>
  <c r="N12" i="29"/>
  <c r="N39" i="29"/>
  <c r="P39" i="29" s="1"/>
  <c r="R12" i="29"/>
  <c r="O49" i="30"/>
  <c r="N29" i="30"/>
  <c r="AB51" i="30"/>
  <c r="N18" i="30"/>
  <c r="O13" i="30"/>
  <c r="N41" i="30"/>
  <c r="P41" i="30" s="1"/>
  <c r="Q16" i="29"/>
  <c r="N13" i="30"/>
  <c r="Q47" i="29"/>
  <c r="R46" i="28"/>
  <c r="N30" i="25"/>
  <c r="T30" i="25" s="1"/>
  <c r="R47" i="25"/>
  <c r="S13" i="25"/>
  <c r="N13" i="25"/>
  <c r="O42" i="27"/>
  <c r="T42" i="27" s="1"/>
  <c r="S26" i="26"/>
  <c r="R26" i="28"/>
  <c r="R42" i="27"/>
  <c r="R50" i="28"/>
  <c r="S12" i="29"/>
  <c r="S23" i="29"/>
  <c r="O32" i="30"/>
  <c r="R49" i="30"/>
  <c r="AB60" i="30"/>
  <c r="R20" i="30"/>
  <c r="S13" i="30"/>
  <c r="AB49" i="30"/>
  <c r="AB53" i="29"/>
  <c r="S9" i="29"/>
  <c r="O17" i="26"/>
  <c r="Q42" i="27"/>
  <c r="AB57" i="28"/>
  <c r="O50" i="28"/>
  <c r="Q11" i="28"/>
  <c r="Q28" i="27"/>
  <c r="AB62" i="29"/>
  <c r="AB50" i="29"/>
  <c r="R32" i="30"/>
  <c r="Q49" i="30"/>
  <c r="O29" i="30"/>
  <c r="R24" i="30"/>
  <c r="Q20" i="30"/>
  <c r="N32" i="29"/>
  <c r="Q18" i="30"/>
  <c r="Q29" i="30"/>
  <c r="O18" i="30"/>
  <c r="S20" i="30"/>
  <c r="S31" i="26"/>
  <c r="AB62" i="27"/>
  <c r="Q28" i="26"/>
  <c r="R32" i="27"/>
  <c r="AB58" i="28"/>
  <c r="Q34" i="28"/>
  <c r="R40" i="28"/>
  <c r="N11" i="28"/>
  <c r="P11" i="28" s="1"/>
  <c r="S11" i="28"/>
  <c r="S27" i="28"/>
  <c r="N33" i="28"/>
  <c r="N26" i="27"/>
  <c r="Q43" i="29"/>
  <c r="R7" i="28"/>
  <c r="Q34" i="29"/>
  <c r="AB61" i="29"/>
  <c r="N30" i="29"/>
  <c r="O50" i="27"/>
  <c r="Q19" i="29"/>
  <c r="Q46" i="30"/>
  <c r="N44" i="30"/>
  <c r="T44" i="30" s="1"/>
  <c r="N24" i="30"/>
  <c r="T24" i="30" s="1"/>
  <c r="O7" i="30"/>
  <c r="T7" i="30" s="1"/>
  <c r="O32" i="29"/>
  <c r="Q22" i="30"/>
  <c r="N43" i="29"/>
  <c r="S41" i="30"/>
  <c r="Q41" i="30"/>
  <c r="AB54" i="30"/>
  <c r="R7" i="30"/>
  <c r="N28" i="29"/>
  <c r="S33" i="30"/>
  <c r="R30" i="29"/>
  <c r="R41" i="23"/>
  <c r="AB58" i="23"/>
  <c r="AB60" i="24"/>
  <c r="Q41" i="25"/>
  <c r="N23" i="25"/>
  <c r="R47" i="26"/>
  <c r="O28" i="26"/>
  <c r="N28" i="26"/>
  <c r="O31" i="27"/>
  <c r="N32" i="27"/>
  <c r="S8" i="27"/>
  <c r="Q43" i="27"/>
  <c r="R27" i="28"/>
  <c r="S34" i="28"/>
  <c r="S40" i="28"/>
  <c r="Q40" i="28"/>
  <c r="R11" i="28"/>
  <c r="N31" i="27"/>
  <c r="O30" i="29"/>
  <c r="O43" i="29"/>
  <c r="R34" i="29"/>
  <c r="S34" i="29"/>
  <c r="S17" i="29"/>
  <c r="N46" i="30"/>
  <c r="P46" i="30" s="1"/>
  <c r="R40" i="30"/>
  <c r="Q44" i="30"/>
  <c r="Q24" i="30"/>
  <c r="AB47" i="30"/>
  <c r="S41" i="29"/>
  <c r="S30" i="29"/>
  <c r="S10" i="29"/>
  <c r="N25" i="28"/>
  <c r="R41" i="30"/>
  <c r="R33" i="30"/>
  <c r="R23" i="30"/>
  <c r="N33" i="30"/>
  <c r="T33" i="30" s="1"/>
  <c r="AB64" i="30"/>
  <c r="Q43" i="24"/>
  <c r="N30" i="26"/>
  <c r="P30" i="26" s="1"/>
  <c r="Q31" i="27"/>
  <c r="Q32" i="27"/>
  <c r="R34" i="28"/>
  <c r="S43" i="29"/>
  <c r="R19" i="29"/>
  <c r="R46" i="30"/>
  <c r="S44" i="30"/>
  <c r="AB55" i="30"/>
  <c r="S23" i="30"/>
  <c r="S7" i="30"/>
  <c r="AB72" i="30"/>
  <c r="Q23" i="30"/>
  <c r="R12" i="24"/>
  <c r="Q16" i="24"/>
  <c r="N35" i="25"/>
  <c r="S15" i="25"/>
  <c r="O41" i="26"/>
  <c r="P41" i="26" s="1"/>
  <c r="Q8" i="26"/>
  <c r="S46" i="26"/>
  <c r="AB72" i="26"/>
  <c r="R35" i="28"/>
  <c r="S50" i="29"/>
  <c r="N36" i="29"/>
  <c r="O40" i="30"/>
  <c r="Q40" i="30"/>
  <c r="S42" i="30"/>
  <c r="N41" i="29"/>
  <c r="O10" i="29"/>
  <c r="Q25" i="28"/>
  <c r="N17" i="30"/>
  <c r="T17" i="30" s="1"/>
  <c r="Q14" i="30"/>
  <c r="R27" i="30"/>
  <c r="N11" i="30"/>
  <c r="N37" i="23"/>
  <c r="P37" i="23" s="1"/>
  <c r="O35" i="25"/>
  <c r="R31" i="25"/>
  <c r="R43" i="25"/>
  <c r="Q12" i="24"/>
  <c r="O15" i="25"/>
  <c r="S42" i="26"/>
  <c r="S41" i="26"/>
  <c r="Q29" i="27"/>
  <c r="N35" i="28"/>
  <c r="S45" i="29"/>
  <c r="O36" i="29"/>
  <c r="O27" i="29"/>
  <c r="Q42" i="30"/>
  <c r="S17" i="30"/>
  <c r="N45" i="29"/>
  <c r="AB48" i="30"/>
  <c r="R17" i="30"/>
  <c r="Q38" i="30"/>
  <c r="O27" i="30"/>
  <c r="Q37" i="23"/>
  <c r="R29" i="24"/>
  <c r="Q29" i="24"/>
  <c r="R35" i="25"/>
  <c r="Q42" i="26"/>
  <c r="Q41" i="26"/>
  <c r="R30" i="26"/>
  <c r="Q31" i="28"/>
  <c r="Q45" i="29"/>
  <c r="AB67" i="29"/>
  <c r="R36" i="29"/>
  <c r="R24" i="29"/>
  <c r="R25" i="30"/>
  <c r="Q17" i="30"/>
  <c r="S38" i="30"/>
  <c r="S27" i="30"/>
  <c r="S42" i="29"/>
  <c r="S8" i="30"/>
  <c r="R35" i="23"/>
  <c r="N43" i="24"/>
  <c r="N29" i="24"/>
  <c r="P29" i="24" s="1"/>
  <c r="S25" i="24"/>
  <c r="R45" i="24"/>
  <c r="O41" i="25"/>
  <c r="T41" i="25" s="1"/>
  <c r="Q19" i="25"/>
  <c r="AB66" i="25"/>
  <c r="S27" i="25"/>
  <c r="Q8" i="24"/>
  <c r="S38" i="26"/>
  <c r="O26" i="26"/>
  <c r="O11" i="26"/>
  <c r="S35" i="25"/>
  <c r="N28" i="25"/>
  <c r="R41" i="25"/>
  <c r="O46" i="26"/>
  <c r="S27" i="26"/>
  <c r="S31" i="24"/>
  <c r="AB68" i="27"/>
  <c r="S46" i="27"/>
  <c r="AB61" i="26"/>
  <c r="Q47" i="27"/>
  <c r="O32" i="28"/>
  <c r="R31" i="28"/>
  <c r="S36" i="28"/>
  <c r="Q36" i="28"/>
  <c r="AB65" i="28"/>
  <c r="R43" i="28"/>
  <c r="S11" i="27"/>
  <c r="O35" i="28"/>
  <c r="Q35" i="28"/>
  <c r="Q45" i="27"/>
  <c r="Q15" i="26"/>
  <c r="O41" i="28"/>
  <c r="Q41" i="28"/>
  <c r="Q15" i="28"/>
  <c r="AB64" i="28"/>
  <c r="S19" i="28"/>
  <c r="S48" i="29"/>
  <c r="N48" i="29"/>
  <c r="O45" i="29"/>
  <c r="T45" i="29" s="1"/>
  <c r="R32" i="28"/>
  <c r="R26" i="29"/>
  <c r="Q26" i="29"/>
  <c r="S24" i="29"/>
  <c r="S25" i="29"/>
  <c r="N19" i="29"/>
  <c r="P19" i="29" s="1"/>
  <c r="O6" i="29"/>
  <c r="O23" i="29"/>
  <c r="S19" i="29"/>
  <c r="S23" i="28"/>
  <c r="N34" i="30"/>
  <c r="N40" i="29"/>
  <c r="R42" i="30"/>
  <c r="N30" i="30"/>
  <c r="P30" i="30" s="1"/>
  <c r="R48" i="30"/>
  <c r="R16" i="30"/>
  <c r="N8" i="30"/>
  <c r="P8" i="30" s="1"/>
  <c r="N25" i="30"/>
  <c r="P25" i="30" s="1"/>
  <c r="S10" i="30"/>
  <c r="Q15" i="29"/>
  <c r="R22" i="30"/>
  <c r="N14" i="30"/>
  <c r="N10" i="30"/>
  <c r="P10" i="30" s="1"/>
  <c r="R48" i="28"/>
  <c r="S50" i="30"/>
  <c r="R38" i="30"/>
  <c r="Q32" i="30"/>
  <c r="R15" i="30"/>
  <c r="Q11" i="30"/>
  <c r="N45" i="30"/>
  <c r="T45" i="30" s="1"/>
  <c r="S16" i="30"/>
  <c r="O14" i="30"/>
  <c r="R48" i="25"/>
  <c r="Q28" i="25"/>
  <c r="AB57" i="23"/>
  <c r="O19" i="23"/>
  <c r="R38" i="26"/>
  <c r="O27" i="26"/>
  <c r="T27" i="26" s="1"/>
  <c r="AB69" i="26"/>
  <c r="R12" i="27"/>
  <c r="N46" i="28"/>
  <c r="N36" i="28"/>
  <c r="T36" i="28" s="1"/>
  <c r="R38" i="28"/>
  <c r="N41" i="28"/>
  <c r="Q19" i="28"/>
  <c r="S36" i="27"/>
  <c r="N37" i="26"/>
  <c r="AB48" i="25"/>
  <c r="O40" i="29"/>
  <c r="S47" i="29"/>
  <c r="N6" i="29"/>
  <c r="S7" i="28"/>
  <c r="AB63" i="29"/>
  <c r="S16" i="29"/>
  <c r="N23" i="29"/>
  <c r="S41" i="28"/>
  <c r="AB61" i="30"/>
  <c r="Q16" i="30"/>
  <c r="Q8" i="30"/>
  <c r="S45" i="30"/>
  <c r="AB53" i="30"/>
  <c r="Q10" i="30"/>
  <c r="R21" i="29"/>
  <c r="R50" i="30"/>
  <c r="Q45" i="30"/>
  <c r="Q30" i="30"/>
  <c r="S30" i="30"/>
  <c r="O15" i="24"/>
  <c r="N8" i="24"/>
  <c r="Q24" i="24"/>
  <c r="N47" i="25"/>
  <c r="T47" i="25" s="1"/>
  <c r="O19" i="25"/>
  <c r="R30" i="23"/>
  <c r="O38" i="26"/>
  <c r="T38" i="26" s="1"/>
  <c r="S30" i="26"/>
  <c r="S41" i="25"/>
  <c r="N46" i="26"/>
  <c r="R46" i="27"/>
  <c r="O12" i="27"/>
  <c r="N31" i="28"/>
  <c r="T31" i="28" s="1"/>
  <c r="AB67" i="28"/>
  <c r="N34" i="28"/>
  <c r="P34" i="28" s="1"/>
  <c r="N43" i="28"/>
  <c r="Q38" i="28"/>
  <c r="AB66" i="28"/>
  <c r="N15" i="28"/>
  <c r="T15" i="28" s="1"/>
  <c r="S33" i="28"/>
  <c r="R19" i="28"/>
  <c r="Q50" i="29"/>
  <c r="O48" i="29"/>
  <c r="S40" i="29"/>
  <c r="AB55" i="29"/>
  <c r="O26" i="29"/>
  <c r="T26" i="29" s="1"/>
  <c r="O24" i="29"/>
  <c r="T24" i="29" s="1"/>
  <c r="Q47" i="28"/>
  <c r="O25" i="29"/>
  <c r="AB63" i="30"/>
  <c r="N42" i="30"/>
  <c r="N50" i="29"/>
  <c r="S25" i="30"/>
  <c r="N16" i="30"/>
  <c r="P16" i="30" s="1"/>
  <c r="O11" i="30"/>
  <c r="R36" i="30"/>
  <c r="AB56" i="30"/>
  <c r="N22" i="30"/>
  <c r="S15" i="30"/>
  <c r="S11" i="30"/>
  <c r="O50" i="30"/>
  <c r="N38" i="30"/>
  <c r="N15" i="30"/>
  <c r="T15" i="30" s="1"/>
  <c r="N9" i="29"/>
  <c r="S31" i="28"/>
  <c r="O42" i="29"/>
  <c r="AB68" i="23"/>
  <c r="N10" i="24"/>
  <c r="P10" i="24" s="1"/>
  <c r="R25" i="25"/>
  <c r="O25" i="25"/>
  <c r="R21" i="25"/>
  <c r="Q38" i="23"/>
  <c r="R17" i="25"/>
  <c r="R48" i="26"/>
  <c r="AB52" i="26"/>
  <c r="Q9" i="26"/>
  <c r="Q27" i="26"/>
  <c r="O23" i="24"/>
  <c r="N7" i="27"/>
  <c r="N11" i="25"/>
  <c r="T11" i="25" s="1"/>
  <c r="N41" i="27"/>
  <c r="R33" i="27"/>
  <c r="Q42" i="28"/>
  <c r="S29" i="27"/>
  <c r="O25" i="28"/>
  <c r="AB71" i="26"/>
  <c r="O23" i="28"/>
  <c r="Q27" i="27"/>
  <c r="Q42" i="29"/>
  <c r="S46" i="29"/>
  <c r="Q41" i="29"/>
  <c r="Q29" i="29"/>
  <c r="Q22" i="29"/>
  <c r="S14" i="29"/>
  <c r="Q10" i="29"/>
  <c r="S27" i="29"/>
  <c r="R20" i="29"/>
  <c r="S42" i="27"/>
  <c r="R25" i="29"/>
  <c r="S21" i="29"/>
  <c r="Q9" i="29"/>
  <c r="P18" i="29"/>
  <c r="O11" i="29"/>
  <c r="O34" i="30"/>
  <c r="N32" i="30"/>
  <c r="R47" i="30"/>
  <c r="AB68" i="30"/>
  <c r="S32" i="29"/>
  <c r="AB67" i="30"/>
  <c r="Q9" i="30"/>
  <c r="Q28" i="30"/>
  <c r="S19" i="30"/>
  <c r="R14" i="30"/>
  <c r="R19" i="30"/>
  <c r="R47" i="29"/>
  <c r="O46" i="28"/>
  <c r="O22" i="30"/>
  <c r="S24" i="30"/>
  <c r="Q37" i="30"/>
  <c r="S10" i="24"/>
  <c r="Q25" i="24"/>
  <c r="Q50" i="25"/>
  <c r="Q25" i="25"/>
  <c r="S25" i="25"/>
  <c r="R26" i="25"/>
  <c r="Q17" i="25"/>
  <c r="O48" i="26"/>
  <c r="P48" i="26" s="1"/>
  <c r="N23" i="26"/>
  <c r="N35" i="26"/>
  <c r="AB72" i="27"/>
  <c r="AB64" i="27"/>
  <c r="O47" i="28"/>
  <c r="S25" i="28"/>
  <c r="AB54" i="28"/>
  <c r="R42" i="29"/>
  <c r="Q46" i="29"/>
  <c r="N29" i="29"/>
  <c r="Q14" i="29"/>
  <c r="R10" i="29"/>
  <c r="N33" i="29"/>
  <c r="N42" i="29"/>
  <c r="Q20" i="29"/>
  <c r="Q21" i="29"/>
  <c r="N15" i="29"/>
  <c r="S15" i="29"/>
  <c r="S11" i="29"/>
  <c r="Q47" i="30"/>
  <c r="O37" i="30"/>
  <c r="T37" i="30" s="1"/>
  <c r="S9" i="30"/>
  <c r="N28" i="30"/>
  <c r="AB59" i="30"/>
  <c r="Q19" i="30"/>
  <c r="S37" i="30"/>
  <c r="S47" i="30"/>
  <c r="S39" i="23"/>
  <c r="R49" i="24"/>
  <c r="O17" i="24"/>
  <c r="AB56" i="25"/>
  <c r="R11" i="25"/>
  <c r="O36" i="26"/>
  <c r="T36" i="26" s="1"/>
  <c r="Q48" i="26"/>
  <c r="O23" i="26"/>
  <c r="N9" i="26"/>
  <c r="S50" i="27"/>
  <c r="R41" i="27"/>
  <c r="N36" i="27"/>
  <c r="R37" i="26"/>
  <c r="N17" i="25"/>
  <c r="O41" i="29"/>
  <c r="O29" i="29"/>
  <c r="R14" i="29"/>
  <c r="O7" i="28"/>
  <c r="AB52" i="29"/>
  <c r="N11" i="29"/>
  <c r="AB65" i="30"/>
  <c r="N9" i="30"/>
  <c r="P9" i="30" s="1"/>
  <c r="AB46" i="29"/>
  <c r="O28" i="30"/>
  <c r="AB59" i="29"/>
  <c r="N16" i="29"/>
  <c r="AB46" i="23"/>
  <c r="N17" i="23"/>
  <c r="N40" i="23"/>
  <c r="O24" i="24"/>
  <c r="S17" i="24"/>
  <c r="S12" i="24"/>
  <c r="R24" i="24"/>
  <c r="Q43" i="25"/>
  <c r="O27" i="25"/>
  <c r="Q38" i="25"/>
  <c r="O49" i="25"/>
  <c r="O42" i="26"/>
  <c r="T42" i="26" s="1"/>
  <c r="S47" i="26"/>
  <c r="AB46" i="26"/>
  <c r="N7" i="26"/>
  <c r="AB66" i="26"/>
  <c r="S43" i="26"/>
  <c r="S43" i="25"/>
  <c r="N34" i="27"/>
  <c r="P34" i="27" s="1"/>
  <c r="R11" i="27"/>
  <c r="N43" i="27"/>
  <c r="P43" i="27" s="1"/>
  <c r="S47" i="27"/>
  <c r="O32" i="27"/>
  <c r="N12" i="27"/>
  <c r="R8" i="27"/>
  <c r="S46" i="28"/>
  <c r="Q46" i="28"/>
  <c r="O48" i="28"/>
  <c r="Q48" i="28"/>
  <c r="R44" i="28"/>
  <c r="O47" i="27"/>
  <c r="S38" i="28"/>
  <c r="AB69" i="28"/>
  <c r="N40" i="26"/>
  <c r="N6" i="27"/>
  <c r="S15" i="28"/>
  <c r="AB59" i="27"/>
  <c r="N37" i="28"/>
  <c r="Q33" i="28"/>
  <c r="N19" i="28"/>
  <c r="O19" i="28"/>
  <c r="Q23" i="28"/>
  <c r="N49" i="27"/>
  <c r="O17" i="25"/>
  <c r="R40" i="29"/>
  <c r="O47" i="29"/>
  <c r="O28" i="29"/>
  <c r="S22" i="29"/>
  <c r="AB58" i="29"/>
  <c r="AB54" i="29"/>
  <c r="N27" i="29"/>
  <c r="S26" i="29"/>
  <c r="N22" i="29"/>
  <c r="S20" i="29"/>
  <c r="O16" i="29"/>
  <c r="Q32" i="29"/>
  <c r="R17" i="29"/>
  <c r="AB48" i="29"/>
  <c r="O9" i="29"/>
  <c r="R23" i="29"/>
  <c r="O15" i="29"/>
  <c r="S45" i="28"/>
  <c r="S36" i="30"/>
  <c r="R28" i="29"/>
  <c r="Q34" i="30"/>
  <c r="O36" i="30"/>
  <c r="P36" i="30" s="1"/>
  <c r="N46" i="29"/>
  <c r="P46" i="29" s="1"/>
  <c r="R46" i="29"/>
  <c r="S32" i="28"/>
  <c r="N32" i="28"/>
  <c r="AB70" i="30"/>
  <c r="R39" i="30"/>
  <c r="N39" i="30"/>
  <c r="Q39" i="30"/>
  <c r="S39" i="30"/>
  <c r="O39" i="30"/>
  <c r="S44" i="23"/>
  <c r="O19" i="24"/>
  <c r="R9" i="27"/>
  <c r="Q39" i="27"/>
  <c r="AB58" i="27"/>
  <c r="N46" i="25"/>
  <c r="AB49" i="24"/>
  <c r="R23" i="28"/>
  <c r="N29" i="27"/>
  <c r="T29" i="27" s="1"/>
  <c r="N20" i="29"/>
  <c r="P20" i="29" s="1"/>
  <c r="S41" i="23"/>
  <c r="R15" i="23"/>
  <c r="N44" i="23"/>
  <c r="N39" i="23"/>
  <c r="O21" i="24"/>
  <c r="O13" i="24"/>
  <c r="T13" i="24" s="1"/>
  <c r="S7" i="24"/>
  <c r="Q22" i="24"/>
  <c r="S29" i="24"/>
  <c r="O43" i="25"/>
  <c r="T43" i="25" s="1"/>
  <c r="AB57" i="25"/>
  <c r="R42" i="26"/>
  <c r="S47" i="25"/>
  <c r="O7" i="26"/>
  <c r="R45" i="25"/>
  <c r="N32" i="25"/>
  <c r="O8" i="26"/>
  <c r="O43" i="26"/>
  <c r="R21" i="26"/>
  <c r="Q7" i="26"/>
  <c r="AB67" i="27"/>
  <c r="AB60" i="27"/>
  <c r="N11" i="27"/>
  <c r="O49" i="26"/>
  <c r="S43" i="27"/>
  <c r="N47" i="27"/>
  <c r="N45" i="27"/>
  <c r="AB63" i="27"/>
  <c r="O8" i="27"/>
  <c r="P8" i="27" s="1"/>
  <c r="O45" i="26"/>
  <c r="AB63" i="28"/>
  <c r="O44" i="28"/>
  <c r="P44" i="28" s="1"/>
  <c r="S15" i="26"/>
  <c r="AB46" i="28"/>
  <c r="R37" i="28"/>
  <c r="O33" i="28"/>
  <c r="Q40" i="29"/>
  <c r="Q28" i="29"/>
  <c r="O22" i="29"/>
  <c r="Q7" i="28"/>
  <c r="Q27" i="29"/>
  <c r="R16" i="29"/>
  <c r="AB47" i="29"/>
  <c r="R32" i="29"/>
  <c r="Q17" i="29"/>
  <c r="R9" i="29"/>
  <c r="R15" i="29"/>
  <c r="R34" i="30"/>
  <c r="AB70" i="29"/>
  <c r="R39" i="29"/>
  <c r="AB72" i="29"/>
  <c r="R41" i="29"/>
  <c r="N10" i="29"/>
  <c r="R25" i="28"/>
  <c r="Q36" i="30"/>
  <c r="N21" i="29"/>
  <c r="AB57" i="30"/>
  <c r="O26" i="30"/>
  <c r="Q26" i="30"/>
  <c r="N26" i="30"/>
  <c r="S26" i="30"/>
  <c r="R26" i="30"/>
  <c r="AB66" i="30"/>
  <c r="R35" i="30"/>
  <c r="N35" i="30"/>
  <c r="Q35" i="30"/>
  <c r="S35" i="30"/>
  <c r="O35" i="30"/>
  <c r="O49" i="23"/>
  <c r="O31" i="23"/>
  <c r="Q27" i="23"/>
  <c r="O28" i="23"/>
  <c r="T28" i="23" s="1"/>
  <c r="S49" i="24"/>
  <c r="Q31" i="24"/>
  <c r="O14" i="24"/>
  <c r="Q45" i="24"/>
  <c r="AB69" i="25"/>
  <c r="Q10" i="24"/>
  <c r="Q36" i="26"/>
  <c r="S45" i="26"/>
  <c r="N15" i="26"/>
  <c r="S50" i="25"/>
  <c r="N39" i="27"/>
  <c r="N30" i="27"/>
  <c r="Q49" i="27"/>
  <c r="AB71" i="27"/>
  <c r="S46" i="25"/>
  <c r="N27" i="27"/>
  <c r="AB57" i="27"/>
  <c r="O48" i="27"/>
  <c r="S39" i="27"/>
  <c r="S30" i="27"/>
  <c r="N42" i="28"/>
  <c r="P42" i="28" s="1"/>
  <c r="N47" i="28"/>
  <c r="O6" i="28"/>
  <c r="N44" i="27"/>
  <c r="S37" i="29"/>
  <c r="O37" i="29"/>
  <c r="R37" i="29"/>
  <c r="AB68" i="29"/>
  <c r="Q37" i="29"/>
  <c r="N37" i="29"/>
  <c r="T37" i="29" s="1"/>
  <c r="O33" i="29"/>
  <c r="S31" i="29"/>
  <c r="AB64" i="29"/>
  <c r="S44" i="28"/>
  <c r="N49" i="23"/>
  <c r="AB72" i="23"/>
  <c r="Q41" i="23"/>
  <c r="Q33" i="23"/>
  <c r="Q40" i="23"/>
  <c r="O27" i="23"/>
  <c r="P27" i="23" s="1"/>
  <c r="R17" i="23"/>
  <c r="N49" i="24"/>
  <c r="T49" i="24" s="1"/>
  <c r="Q49" i="24"/>
  <c r="N26" i="24"/>
  <c r="S13" i="24"/>
  <c r="O11" i="24"/>
  <c r="N45" i="24"/>
  <c r="P45" i="24" s="1"/>
  <c r="O41" i="24"/>
  <c r="R21" i="24"/>
  <c r="R14" i="24"/>
  <c r="R10" i="24"/>
  <c r="Q14" i="24"/>
  <c r="N50" i="25"/>
  <c r="O45" i="25"/>
  <c r="T45" i="25" s="1"/>
  <c r="AB72" i="25"/>
  <c r="O48" i="25"/>
  <c r="N29" i="25"/>
  <c r="R28" i="25"/>
  <c r="R38" i="25"/>
  <c r="N33" i="25"/>
  <c r="S11" i="25"/>
  <c r="S17" i="25"/>
  <c r="Q8" i="23"/>
  <c r="R36" i="26"/>
  <c r="R44" i="26"/>
  <c r="Q30" i="26"/>
  <c r="R23" i="26"/>
  <c r="R19" i="26"/>
  <c r="R15" i="26"/>
  <c r="O50" i="25"/>
  <c r="Q9" i="24"/>
  <c r="Q46" i="26"/>
  <c r="O9" i="26"/>
  <c r="N50" i="27"/>
  <c r="R30" i="27"/>
  <c r="O44" i="27"/>
  <c r="Q40" i="27"/>
  <c r="O28" i="27"/>
  <c r="O45" i="27"/>
  <c r="N33" i="27"/>
  <c r="R29" i="27"/>
  <c r="O7" i="27"/>
  <c r="S27" i="27"/>
  <c r="R48" i="27"/>
  <c r="AB67" i="26"/>
  <c r="N39" i="26"/>
  <c r="S45" i="27"/>
  <c r="O33" i="27"/>
  <c r="O27" i="27"/>
  <c r="S12" i="27"/>
  <c r="O45" i="28"/>
  <c r="Q44" i="28"/>
  <c r="R42" i="28"/>
  <c r="R47" i="28"/>
  <c r="S40" i="26"/>
  <c r="N6" i="24"/>
  <c r="R6" i="27"/>
  <c r="R15" i="28"/>
  <c r="AB68" i="28"/>
  <c r="N23" i="28"/>
  <c r="N7" i="28"/>
  <c r="O39" i="27"/>
  <c r="S35" i="29"/>
  <c r="O35" i="29"/>
  <c r="R35" i="29"/>
  <c r="Q35" i="29"/>
  <c r="AB66" i="29"/>
  <c r="N35" i="29"/>
  <c r="Q33" i="29"/>
  <c r="Q31" i="29"/>
  <c r="S42" i="28"/>
  <c r="N40" i="27"/>
  <c r="S38" i="29"/>
  <c r="O38" i="29"/>
  <c r="R38" i="29"/>
  <c r="Q38" i="29"/>
  <c r="N38" i="29"/>
  <c r="AB69" i="29"/>
  <c r="N41" i="23"/>
  <c r="P41" i="23" s="1"/>
  <c r="R11" i="23"/>
  <c r="Q17" i="23"/>
  <c r="R27" i="23"/>
  <c r="O17" i="23"/>
  <c r="Q30" i="23"/>
  <c r="O18" i="24"/>
  <c r="S14" i="24"/>
  <c r="S45" i="24"/>
  <c r="N18" i="24"/>
  <c r="S27" i="23"/>
  <c r="O38" i="25"/>
  <c r="T38" i="25" s="1"/>
  <c r="R48" i="23"/>
  <c r="O38" i="23"/>
  <c r="R42" i="24"/>
  <c r="O50" i="26"/>
  <c r="S36" i="26"/>
  <c r="N31" i="26"/>
  <c r="S48" i="26"/>
  <c r="Q23" i="26"/>
  <c r="S23" i="26"/>
  <c r="O15" i="26"/>
  <c r="S9" i="26"/>
  <c r="S23" i="24"/>
  <c r="Q50" i="27"/>
  <c r="S34" i="27"/>
  <c r="O30" i="27"/>
  <c r="Q44" i="27"/>
  <c r="O40" i="27"/>
  <c r="R7" i="27"/>
  <c r="R31" i="26"/>
  <c r="R27" i="27"/>
  <c r="N48" i="27"/>
  <c r="Q48" i="27"/>
  <c r="R50" i="27"/>
  <c r="Q34" i="27"/>
  <c r="Q33" i="27"/>
  <c r="S47" i="28"/>
  <c r="S40" i="27"/>
  <c r="S44" i="27"/>
  <c r="AB68" i="26"/>
  <c r="R33" i="29"/>
  <c r="R31" i="29"/>
  <c r="Q7" i="29"/>
  <c r="S7" i="29"/>
  <c r="O7" i="29"/>
  <c r="N7" i="29"/>
  <c r="R7" i="29"/>
  <c r="N31" i="29"/>
  <c r="P31" i="29" s="1"/>
  <c r="S49" i="23"/>
  <c r="R49" i="23"/>
  <c r="R31" i="23"/>
  <c r="N11" i="23"/>
  <c r="S21" i="24"/>
  <c r="S18" i="24"/>
  <c r="S15" i="24"/>
  <c r="R18" i="24"/>
  <c r="Q18" i="24"/>
  <c r="Q46" i="25"/>
  <c r="Q21" i="25"/>
  <c r="Q42" i="25"/>
  <c r="S21" i="25"/>
  <c r="O21" i="25"/>
  <c r="O42" i="25"/>
  <c r="T42" i="25" s="1"/>
  <c r="Q33" i="25"/>
  <c r="N19" i="25"/>
  <c r="Q37" i="26"/>
  <c r="Q44" i="26"/>
  <c r="Q40" i="26"/>
  <c r="Q26" i="26"/>
  <c r="N19" i="26"/>
  <c r="S13" i="26"/>
  <c r="AB52" i="24"/>
  <c r="Q13" i="26"/>
  <c r="N26" i="26"/>
  <c r="AB48" i="26"/>
  <c r="R13" i="26"/>
  <c r="R40" i="25"/>
  <c r="Q13" i="24"/>
  <c r="R37" i="27"/>
  <c r="R26" i="27"/>
  <c r="N9" i="27"/>
  <c r="R10" i="27"/>
  <c r="O6" i="27"/>
  <c r="S26" i="27"/>
  <c r="O26" i="27"/>
  <c r="AB53" i="28"/>
  <c r="S22" i="28"/>
  <c r="O22" i="28"/>
  <c r="N22" i="28"/>
  <c r="R22" i="28"/>
  <c r="Q22" i="28"/>
  <c r="S10" i="28"/>
  <c r="O10" i="28"/>
  <c r="N10" i="28"/>
  <c r="R10" i="28"/>
  <c r="Q10" i="28"/>
  <c r="S8" i="28"/>
  <c r="O8" i="28"/>
  <c r="Q8" i="28"/>
  <c r="R8" i="28"/>
  <c r="N8" i="28"/>
  <c r="AB51" i="28"/>
  <c r="S20" i="28"/>
  <c r="O20" i="28"/>
  <c r="Q20" i="28"/>
  <c r="R20" i="28"/>
  <c r="N20" i="28"/>
  <c r="O49" i="27"/>
  <c r="R39" i="27"/>
  <c r="S9" i="28"/>
  <c r="O9" i="28"/>
  <c r="N9" i="28"/>
  <c r="Q9" i="28"/>
  <c r="R9" i="28"/>
  <c r="S18" i="28"/>
  <c r="O18" i="28"/>
  <c r="N18" i="28"/>
  <c r="AB49" i="28"/>
  <c r="R18" i="28"/>
  <c r="Q18" i="28"/>
  <c r="N37" i="27"/>
  <c r="T37" i="27" s="1"/>
  <c r="S37" i="27"/>
  <c r="O48" i="23"/>
  <c r="Q39" i="23"/>
  <c r="O15" i="23"/>
  <c r="Q11" i="23"/>
  <c r="S8" i="23"/>
  <c r="O50" i="24"/>
  <c r="S19" i="24"/>
  <c r="S6" i="24"/>
  <c r="N24" i="24"/>
  <c r="N21" i="24"/>
  <c r="R13" i="24"/>
  <c r="R6" i="24"/>
  <c r="Q47" i="25"/>
  <c r="Q45" i="25"/>
  <c r="Q27" i="25"/>
  <c r="S42" i="25"/>
  <c r="AB50" i="25"/>
  <c r="N21" i="25"/>
  <c r="R46" i="25"/>
  <c r="S33" i="25"/>
  <c r="AB54" i="25"/>
  <c r="AB69" i="23"/>
  <c r="Q42" i="24"/>
  <c r="Q6" i="24"/>
  <c r="S50" i="26"/>
  <c r="O37" i="26"/>
  <c r="O44" i="26"/>
  <c r="P44" i="26" s="1"/>
  <c r="O40" i="26"/>
  <c r="AB50" i="26"/>
  <c r="Q17" i="26"/>
  <c r="R27" i="26"/>
  <c r="N17" i="26"/>
  <c r="O13" i="26"/>
  <c r="P13" i="26" s="1"/>
  <c r="Q37" i="27"/>
  <c r="Q26" i="27"/>
  <c r="N50" i="26"/>
  <c r="O10" i="27"/>
  <c r="S19" i="26"/>
  <c r="S17" i="28"/>
  <c r="O17" i="28"/>
  <c r="N17" i="28"/>
  <c r="Q17" i="28"/>
  <c r="AB48" i="28"/>
  <c r="R17" i="28"/>
  <c r="S30" i="28"/>
  <c r="O30" i="28"/>
  <c r="AB61" i="28"/>
  <c r="R30" i="28"/>
  <c r="N30" i="28"/>
  <c r="Q30" i="28"/>
  <c r="S14" i="28"/>
  <c r="O14" i="28"/>
  <c r="N14" i="28"/>
  <c r="R14" i="28"/>
  <c r="Q14" i="28"/>
  <c r="Q6" i="28"/>
  <c r="AB55" i="28"/>
  <c r="Q24" i="28"/>
  <c r="S24" i="28"/>
  <c r="O24" i="28"/>
  <c r="R24" i="28"/>
  <c r="N24" i="28"/>
  <c r="S16" i="28"/>
  <c r="O16" i="28"/>
  <c r="Q16" i="28"/>
  <c r="AB47" i="28"/>
  <c r="R16" i="28"/>
  <c r="N16" i="28"/>
  <c r="P16" i="28" s="1"/>
  <c r="R36" i="27"/>
  <c r="Q36" i="27"/>
  <c r="O36" i="27"/>
  <c r="S6" i="28"/>
  <c r="AB52" i="28"/>
  <c r="S21" i="28"/>
  <c r="O21" i="28"/>
  <c r="N21" i="28"/>
  <c r="Q21" i="28"/>
  <c r="R21" i="28"/>
  <c r="Q6" i="27"/>
  <c r="S6" i="27"/>
  <c r="S47" i="23"/>
  <c r="R23" i="23"/>
  <c r="N15" i="23"/>
  <c r="O11" i="23"/>
  <c r="Q44" i="23"/>
  <c r="R13" i="23"/>
  <c r="S24" i="24"/>
  <c r="O9" i="24"/>
  <c r="O6" i="24"/>
  <c r="S47" i="24"/>
  <c r="N15" i="24"/>
  <c r="S15" i="23"/>
  <c r="O46" i="25"/>
  <c r="AB58" i="25"/>
  <c r="Q23" i="25"/>
  <c r="R42" i="25"/>
  <c r="S23" i="25"/>
  <c r="O23" i="25"/>
  <c r="N27" i="25"/>
  <c r="O33" i="25"/>
  <c r="Q50" i="26"/>
  <c r="S37" i="26"/>
  <c r="S44" i="26"/>
  <c r="R26" i="26"/>
  <c r="O19" i="26"/>
  <c r="AB63" i="25"/>
  <c r="AB58" i="26"/>
  <c r="O16" i="26"/>
  <c r="N8" i="26"/>
  <c r="R17" i="26"/>
  <c r="N10" i="27"/>
  <c r="Q39" i="26"/>
  <c r="S13" i="28"/>
  <c r="O13" i="28"/>
  <c r="N13" i="28"/>
  <c r="Q13" i="28"/>
  <c r="R13" i="28"/>
  <c r="S7" i="27"/>
  <c r="S10" i="27"/>
  <c r="S12" i="28"/>
  <c r="O12" i="28"/>
  <c r="Q12" i="28"/>
  <c r="R12" i="28"/>
  <c r="N12" i="28"/>
  <c r="S28" i="27"/>
  <c r="R28" i="27"/>
  <c r="N28" i="27"/>
  <c r="N6" i="28"/>
  <c r="S49" i="27"/>
  <c r="R49" i="27"/>
  <c r="N46" i="23"/>
  <c r="T46" i="23" s="1"/>
  <c r="Q28" i="23"/>
  <c r="N19" i="23"/>
  <c r="R38" i="23"/>
  <c r="R21" i="23"/>
  <c r="S26" i="24"/>
  <c r="N42" i="24"/>
  <c r="N31" i="23"/>
  <c r="Q31" i="23"/>
  <c r="AB62" i="23"/>
  <c r="R10" i="23"/>
  <c r="S10" i="23"/>
  <c r="R26" i="24"/>
  <c r="AB66" i="23"/>
  <c r="O35" i="23"/>
  <c r="S44" i="24"/>
  <c r="O44" i="24"/>
  <c r="R12" i="25"/>
  <c r="N10" i="26"/>
  <c r="AB51" i="27"/>
  <c r="S20" i="27"/>
  <c r="O20" i="27"/>
  <c r="R20" i="27"/>
  <c r="N20" i="27"/>
  <c r="Q20" i="27"/>
  <c r="Q45" i="26"/>
  <c r="R45" i="26"/>
  <c r="S24" i="25"/>
  <c r="N24" i="25"/>
  <c r="AB55" i="25"/>
  <c r="S20" i="25"/>
  <c r="AB51" i="25"/>
  <c r="O24" i="25"/>
  <c r="P24" i="25" s="1"/>
  <c r="N12" i="25"/>
  <c r="R33" i="24"/>
  <c r="N33" i="24"/>
  <c r="O33" i="24"/>
  <c r="AB64" i="24"/>
  <c r="N14" i="26"/>
  <c r="N44" i="25"/>
  <c r="O44" i="25"/>
  <c r="S44" i="25"/>
  <c r="AB54" i="24"/>
  <c r="Q23" i="24"/>
  <c r="R23" i="24"/>
  <c r="R9" i="24"/>
  <c r="N9" i="24"/>
  <c r="S49" i="26"/>
  <c r="Q49" i="26"/>
  <c r="R49" i="26"/>
  <c r="AB69" i="27"/>
  <c r="O38" i="27"/>
  <c r="S38" i="27"/>
  <c r="N38" i="27"/>
  <c r="R38" i="27"/>
  <c r="Q38" i="27"/>
  <c r="AB55" i="27"/>
  <c r="S24" i="27"/>
  <c r="O24" i="27"/>
  <c r="R24" i="27"/>
  <c r="N24" i="27"/>
  <c r="Q24" i="27"/>
  <c r="S14" i="27"/>
  <c r="O14" i="27"/>
  <c r="R14" i="27"/>
  <c r="N14" i="27"/>
  <c r="Q14" i="27"/>
  <c r="S33" i="26"/>
  <c r="N33" i="26"/>
  <c r="Q33" i="26"/>
  <c r="AB64" i="26"/>
  <c r="R33" i="26"/>
  <c r="N25" i="23"/>
  <c r="R40" i="23"/>
  <c r="O40" i="23"/>
  <c r="N23" i="24"/>
  <c r="O26" i="24"/>
  <c r="N43" i="23"/>
  <c r="Q43" i="23"/>
  <c r="Q44" i="25"/>
  <c r="Q20" i="25"/>
  <c r="Q29" i="25"/>
  <c r="O29" i="25"/>
  <c r="S29" i="25"/>
  <c r="R29" i="25"/>
  <c r="N9" i="25"/>
  <c r="P9" i="25" s="1"/>
  <c r="S9" i="25"/>
  <c r="R9" i="25"/>
  <c r="AB46" i="24"/>
  <c r="R15" i="24"/>
  <c r="AB51" i="26"/>
  <c r="N6" i="26"/>
  <c r="S6" i="26"/>
  <c r="AB68" i="25"/>
  <c r="N37" i="25"/>
  <c r="Q20" i="24"/>
  <c r="AB51" i="24"/>
  <c r="N20" i="24"/>
  <c r="S20" i="24"/>
  <c r="O20" i="24"/>
  <c r="S33" i="23"/>
  <c r="N33" i="23"/>
  <c r="AB64" i="23"/>
  <c r="AB62" i="24"/>
  <c r="N31" i="24"/>
  <c r="O31" i="24"/>
  <c r="AB54" i="27"/>
  <c r="S23" i="27"/>
  <c r="O23" i="27"/>
  <c r="R23" i="27"/>
  <c r="N23" i="27"/>
  <c r="Q23" i="27"/>
  <c r="S19" i="27"/>
  <c r="O19" i="27"/>
  <c r="R19" i="27"/>
  <c r="N19" i="27"/>
  <c r="AB50" i="27"/>
  <c r="Q19" i="27"/>
  <c r="S15" i="27"/>
  <c r="O15" i="27"/>
  <c r="R15" i="27"/>
  <c r="N15" i="27"/>
  <c r="Q15" i="27"/>
  <c r="AB46" i="27"/>
  <c r="N47" i="26"/>
  <c r="P47" i="26" s="1"/>
  <c r="Q47" i="26"/>
  <c r="R35" i="26"/>
  <c r="O35" i="26"/>
  <c r="S35" i="26"/>
  <c r="N31" i="25"/>
  <c r="AB62" i="25"/>
  <c r="O31" i="25"/>
  <c r="S31" i="25"/>
  <c r="R15" i="25"/>
  <c r="N15" i="25"/>
  <c r="AB46" i="25"/>
  <c r="N16" i="24"/>
  <c r="S16" i="24"/>
  <c r="AB47" i="24"/>
  <c r="O16" i="24"/>
  <c r="S46" i="23"/>
  <c r="R46" i="23"/>
  <c r="Q26" i="24"/>
  <c r="N20" i="25"/>
  <c r="N48" i="23"/>
  <c r="S48" i="23"/>
  <c r="S38" i="23"/>
  <c r="N38" i="23"/>
  <c r="O42" i="24"/>
  <c r="S42" i="24"/>
  <c r="Q46" i="24"/>
  <c r="O46" i="24"/>
  <c r="S46" i="24"/>
  <c r="Q11" i="24"/>
  <c r="N11" i="24"/>
  <c r="O33" i="26"/>
  <c r="N49" i="26"/>
  <c r="AB70" i="26"/>
  <c r="R39" i="26"/>
  <c r="O39" i="26"/>
  <c r="S39" i="26"/>
  <c r="S21" i="26"/>
  <c r="Q21" i="26"/>
  <c r="O21" i="26"/>
  <c r="T21" i="26" s="1"/>
  <c r="N48" i="25"/>
  <c r="S48" i="25"/>
  <c r="AB59" i="25"/>
  <c r="O28" i="25"/>
  <c r="O43" i="24"/>
  <c r="S43" i="24"/>
  <c r="S8" i="24"/>
  <c r="O8" i="24"/>
  <c r="N8" i="23"/>
  <c r="AB56" i="27"/>
  <c r="S25" i="27"/>
  <c r="O25" i="27"/>
  <c r="R25" i="27"/>
  <c r="N25" i="27"/>
  <c r="Q25" i="27"/>
  <c r="AB52" i="27"/>
  <c r="S21" i="27"/>
  <c r="O21" i="27"/>
  <c r="R21" i="27"/>
  <c r="N21" i="27"/>
  <c r="Q21" i="27"/>
  <c r="AB48" i="27"/>
  <c r="S17" i="27"/>
  <c r="O17" i="27"/>
  <c r="R17" i="27"/>
  <c r="N17" i="27"/>
  <c r="Q17" i="27"/>
  <c r="S13" i="27"/>
  <c r="O13" i="27"/>
  <c r="R13" i="27"/>
  <c r="N13" i="27"/>
  <c r="Q13" i="27"/>
  <c r="O9" i="27"/>
  <c r="S9" i="27"/>
  <c r="N45" i="26"/>
  <c r="N30" i="23"/>
  <c r="Q28" i="24"/>
  <c r="Q40" i="25"/>
  <c r="AB53" i="27"/>
  <c r="S22" i="27"/>
  <c r="O22" i="27"/>
  <c r="R22" i="27"/>
  <c r="N22" i="27"/>
  <c r="Q22" i="27"/>
  <c r="S18" i="27"/>
  <c r="O18" i="27"/>
  <c r="R18" i="27"/>
  <c r="N18" i="27"/>
  <c r="Q18" i="27"/>
  <c r="AB49" i="27"/>
  <c r="AB66" i="27"/>
  <c r="Q35" i="27"/>
  <c r="O35" i="27"/>
  <c r="S35" i="27"/>
  <c r="R35" i="27"/>
  <c r="N35" i="27"/>
  <c r="S16" i="27"/>
  <c r="O16" i="27"/>
  <c r="AB47" i="27"/>
  <c r="R16" i="27"/>
  <c r="N16" i="27"/>
  <c r="Q16" i="27"/>
  <c r="Q30" i="24"/>
  <c r="O30" i="24"/>
  <c r="T30" i="24" s="1"/>
  <c r="R45" i="23"/>
  <c r="N35" i="23"/>
  <c r="R25" i="23"/>
  <c r="AB52" i="23"/>
  <c r="O9" i="23"/>
  <c r="R42" i="23"/>
  <c r="Q42" i="23"/>
  <c r="N7" i="23"/>
  <c r="S7" i="23"/>
  <c r="AB61" i="23"/>
  <c r="O48" i="24"/>
  <c r="Q19" i="23"/>
  <c r="S21" i="23"/>
  <c r="O21" i="23"/>
  <c r="S12" i="26"/>
  <c r="N12" i="26"/>
  <c r="O12" i="26"/>
  <c r="R12" i="26"/>
  <c r="Q12" i="26"/>
  <c r="R22" i="26"/>
  <c r="AB53" i="26"/>
  <c r="N22" i="26"/>
  <c r="Q22" i="26"/>
  <c r="S22" i="26"/>
  <c r="R50" i="23"/>
  <c r="N45" i="23"/>
  <c r="O45" i="23"/>
  <c r="R9" i="23"/>
  <c r="S9" i="23"/>
  <c r="Q47" i="24"/>
  <c r="R47" i="24"/>
  <c r="AB53" i="25"/>
  <c r="R22" i="25"/>
  <c r="AB47" i="25"/>
  <c r="N16" i="25"/>
  <c r="S50" i="24"/>
  <c r="R50" i="24"/>
  <c r="S48" i="24"/>
  <c r="R48" i="24"/>
  <c r="S26" i="23"/>
  <c r="N26" i="23"/>
  <c r="R26" i="23"/>
  <c r="AB50" i="24"/>
  <c r="Q19" i="24"/>
  <c r="N19" i="24"/>
  <c r="R19" i="24"/>
  <c r="N17" i="24"/>
  <c r="R17" i="24"/>
  <c r="AB48" i="24"/>
  <c r="S25" i="26"/>
  <c r="O25" i="26"/>
  <c r="R25" i="26"/>
  <c r="N25" i="26"/>
  <c r="Q25" i="26"/>
  <c r="AB56" i="26"/>
  <c r="O22" i="26"/>
  <c r="N21" i="23"/>
  <c r="N9" i="23"/>
  <c r="Q14" i="25"/>
  <c r="S14" i="25"/>
  <c r="R44" i="24"/>
  <c r="Q44" i="24"/>
  <c r="N44" i="24"/>
  <c r="R8" i="23"/>
  <c r="O8" i="23"/>
  <c r="R14" i="25"/>
  <c r="Q49" i="25"/>
  <c r="N49" i="25"/>
  <c r="S49" i="25"/>
  <c r="R32" i="25"/>
  <c r="Q32" i="25"/>
  <c r="S32" i="25"/>
  <c r="O26" i="25"/>
  <c r="N26" i="25"/>
  <c r="Q26" i="25"/>
  <c r="AB56" i="24"/>
  <c r="N25" i="24"/>
  <c r="T25" i="24" s="1"/>
  <c r="R25" i="24"/>
  <c r="N7" i="24"/>
  <c r="T7" i="24" s="1"/>
  <c r="R7" i="24"/>
  <c r="Q7" i="24"/>
  <c r="O40" i="25"/>
  <c r="S40" i="25"/>
  <c r="AB71" i="25"/>
  <c r="N40" i="25"/>
  <c r="R20" i="26"/>
  <c r="S32" i="26"/>
  <c r="O32" i="26"/>
  <c r="R32" i="26"/>
  <c r="Q32" i="26"/>
  <c r="N32" i="26"/>
  <c r="AB63" i="26"/>
  <c r="R18" i="26"/>
  <c r="O14" i="26"/>
  <c r="O10" i="26"/>
  <c r="O6" i="26"/>
  <c r="S40" i="23"/>
  <c r="N46" i="24"/>
  <c r="R11" i="24"/>
  <c r="O37" i="25"/>
  <c r="S37" i="25"/>
  <c r="Q37" i="25"/>
  <c r="R24" i="25"/>
  <c r="R20" i="25"/>
  <c r="Q48" i="23"/>
  <c r="Q9" i="25"/>
  <c r="S34" i="26"/>
  <c r="O34" i="26"/>
  <c r="N34" i="26"/>
  <c r="R34" i="26"/>
  <c r="AB65" i="26"/>
  <c r="Q34" i="26"/>
  <c r="S8" i="26"/>
  <c r="O32" i="25"/>
  <c r="S29" i="26"/>
  <c r="O29" i="26"/>
  <c r="R29" i="26"/>
  <c r="Q29" i="26"/>
  <c r="AB60" i="26"/>
  <c r="N29" i="26"/>
  <c r="P29" i="26" s="1"/>
  <c r="O20" i="26"/>
  <c r="N16" i="26"/>
  <c r="AB47" i="26"/>
  <c r="O18" i="26"/>
  <c r="R14" i="26"/>
  <c r="R10" i="26"/>
  <c r="R6" i="26"/>
  <c r="S45" i="25"/>
  <c r="R31" i="24"/>
  <c r="N28" i="24"/>
  <c r="Q20" i="26"/>
  <c r="Q16" i="26"/>
  <c r="N20" i="26"/>
  <c r="S18" i="26"/>
  <c r="R16" i="26"/>
  <c r="S14" i="26"/>
  <c r="Q18" i="26"/>
  <c r="Q14" i="26"/>
  <c r="Q10" i="26"/>
  <c r="Q6" i="26"/>
  <c r="S24" i="26"/>
  <c r="O24" i="26"/>
  <c r="R24" i="26"/>
  <c r="N24" i="26"/>
  <c r="Q24" i="26"/>
  <c r="AB55" i="26"/>
  <c r="N18" i="26"/>
  <c r="R6" i="23"/>
  <c r="O50" i="23"/>
  <c r="N47" i="23"/>
  <c r="S43" i="23"/>
  <c r="O39" i="23"/>
  <c r="Q45" i="23"/>
  <c r="O30" i="23"/>
  <c r="N23" i="23"/>
  <c r="O44" i="23"/>
  <c r="S42" i="23"/>
  <c r="Q25" i="23"/>
  <c r="S6" i="23"/>
  <c r="O25" i="23"/>
  <c r="N13" i="23"/>
  <c r="O7" i="23"/>
  <c r="S30" i="23"/>
  <c r="AB59" i="23"/>
  <c r="Q10" i="23"/>
  <c r="Q6" i="23"/>
  <c r="N10" i="23"/>
  <c r="Q7" i="23"/>
  <c r="S33" i="24"/>
  <c r="AB61" i="24"/>
  <c r="AB59" i="24"/>
  <c r="N50" i="24"/>
  <c r="N47" i="24"/>
  <c r="T47" i="24" s="1"/>
  <c r="R41" i="24"/>
  <c r="Q41" i="24"/>
  <c r="N48" i="24"/>
  <c r="Q48" i="24"/>
  <c r="AB61" i="25"/>
  <c r="AB65" i="25"/>
  <c r="S34" i="25"/>
  <c r="N34" i="25"/>
  <c r="O34" i="25"/>
  <c r="R34" i="25"/>
  <c r="Q34" i="25"/>
  <c r="AB70" i="25"/>
  <c r="S39" i="25"/>
  <c r="N39" i="25"/>
  <c r="O39" i="25"/>
  <c r="Q39" i="25"/>
  <c r="R39" i="25"/>
  <c r="Q12" i="25"/>
  <c r="Q24" i="25"/>
  <c r="O20" i="25"/>
  <c r="Q16" i="25"/>
  <c r="O12" i="25"/>
  <c r="N10" i="25"/>
  <c r="O22" i="25"/>
  <c r="S22" i="25"/>
  <c r="O18" i="25"/>
  <c r="S18" i="25"/>
  <c r="R16" i="25"/>
  <c r="N14" i="25"/>
  <c r="P14" i="25" s="1"/>
  <c r="S8" i="25"/>
  <c r="O8" i="25"/>
  <c r="R8" i="25"/>
  <c r="N8" i="25"/>
  <c r="Q8" i="25"/>
  <c r="S6" i="25"/>
  <c r="O6" i="25"/>
  <c r="R6" i="25"/>
  <c r="N6" i="25"/>
  <c r="Q6" i="25"/>
  <c r="O47" i="23"/>
  <c r="N50" i="23"/>
  <c r="R43" i="23"/>
  <c r="AB54" i="23"/>
  <c r="R19" i="23"/>
  <c r="S13" i="23"/>
  <c r="S28" i="23"/>
  <c r="N6" i="23"/>
  <c r="P6" i="23" s="1"/>
  <c r="O28" i="24"/>
  <c r="S41" i="24"/>
  <c r="R28" i="24"/>
  <c r="S23" i="23"/>
  <c r="Q30" i="25"/>
  <c r="S30" i="25"/>
  <c r="AB67" i="25"/>
  <c r="S36" i="25"/>
  <c r="N36" i="25"/>
  <c r="O36" i="25"/>
  <c r="R36" i="25"/>
  <c r="Q36" i="25"/>
  <c r="O10" i="25"/>
  <c r="Q22" i="25"/>
  <c r="Q18" i="25"/>
  <c r="S16" i="25"/>
  <c r="S7" i="25"/>
  <c r="O7" i="25"/>
  <c r="R7" i="25"/>
  <c r="N7" i="25"/>
  <c r="Q7" i="25"/>
  <c r="S19" i="23"/>
  <c r="S10" i="25"/>
  <c r="R18" i="25"/>
  <c r="S50" i="23"/>
  <c r="R47" i="23"/>
  <c r="O43" i="23"/>
  <c r="R39" i="23"/>
  <c r="O23" i="23"/>
  <c r="AB50" i="23"/>
  <c r="O10" i="23"/>
  <c r="O42" i="23"/>
  <c r="T42" i="23" s="1"/>
  <c r="O26" i="23"/>
  <c r="Q26" i="23"/>
  <c r="AB56" i="23"/>
  <c r="O13" i="23"/>
  <c r="R28" i="23"/>
  <c r="Q33" i="24"/>
  <c r="R30" i="24"/>
  <c r="S28" i="24"/>
  <c r="N41" i="24"/>
  <c r="R30" i="25"/>
  <c r="R10" i="25"/>
  <c r="N22" i="25"/>
  <c r="N18" i="25"/>
  <c r="O16" i="25"/>
  <c r="Q10" i="25"/>
  <c r="N14" i="23"/>
  <c r="Q37" i="24"/>
  <c r="AB68" i="24"/>
  <c r="S37" i="24"/>
  <c r="O37" i="24"/>
  <c r="R37" i="24"/>
  <c r="N37" i="24"/>
  <c r="S30" i="24"/>
  <c r="Q40" i="24"/>
  <c r="AB71" i="24"/>
  <c r="S40" i="24"/>
  <c r="O40" i="24"/>
  <c r="R40" i="24"/>
  <c r="N40" i="24"/>
  <c r="Q36" i="24"/>
  <c r="AB67" i="24"/>
  <c r="S36" i="24"/>
  <c r="O36" i="24"/>
  <c r="R36" i="24"/>
  <c r="N36" i="24"/>
  <c r="AB58" i="24"/>
  <c r="S27" i="24"/>
  <c r="O27" i="24"/>
  <c r="Q27" i="24"/>
  <c r="N27" i="24"/>
  <c r="R27" i="24"/>
  <c r="Q12" i="23"/>
  <c r="AB53" i="23"/>
  <c r="Q39" i="24"/>
  <c r="AB70" i="24"/>
  <c r="S39" i="24"/>
  <c r="O39" i="24"/>
  <c r="R39" i="24"/>
  <c r="N39" i="24"/>
  <c r="Q35" i="24"/>
  <c r="AB66" i="24"/>
  <c r="S35" i="24"/>
  <c r="O35" i="24"/>
  <c r="R35" i="24"/>
  <c r="N35" i="24"/>
  <c r="O18" i="23"/>
  <c r="Q38" i="24"/>
  <c r="AB69" i="24"/>
  <c r="S38" i="24"/>
  <c r="O38" i="24"/>
  <c r="R38" i="24"/>
  <c r="N38" i="24"/>
  <c r="Q34" i="24"/>
  <c r="AB65" i="24"/>
  <c r="S34" i="24"/>
  <c r="O34" i="24"/>
  <c r="R34" i="24"/>
  <c r="N34" i="24"/>
  <c r="AB63" i="24"/>
  <c r="S32" i="24"/>
  <c r="O32" i="24"/>
  <c r="R32" i="24"/>
  <c r="N32" i="24"/>
  <c r="Q32" i="24"/>
  <c r="AB55" i="23"/>
  <c r="O16" i="23"/>
  <c r="S29" i="23"/>
  <c r="O29" i="23"/>
  <c r="R29" i="23"/>
  <c r="AB60" i="23"/>
  <c r="N29" i="23"/>
  <c r="Q29" i="23"/>
  <c r="Q22" i="23"/>
  <c r="Q18" i="23"/>
  <c r="Q14" i="23"/>
  <c r="N22" i="23"/>
  <c r="R18" i="23"/>
  <c r="S16" i="23"/>
  <c r="O20" i="23"/>
  <c r="N12" i="23"/>
  <c r="Q24" i="23"/>
  <c r="Q20" i="23"/>
  <c r="Q16" i="23"/>
  <c r="O24" i="23"/>
  <c r="S34" i="23"/>
  <c r="O34" i="23"/>
  <c r="AB65" i="23"/>
  <c r="R34" i="23"/>
  <c r="N34" i="23"/>
  <c r="Q34" i="23"/>
  <c r="S32" i="23"/>
  <c r="O32" i="23"/>
  <c r="R32" i="23"/>
  <c r="AB63" i="23"/>
  <c r="Q32" i="23"/>
  <c r="N32" i="23"/>
  <c r="R22" i="23"/>
  <c r="S20" i="23"/>
  <c r="O14" i="23"/>
  <c r="N20" i="23"/>
  <c r="N24" i="23"/>
  <c r="R20" i="23"/>
  <c r="N16" i="23"/>
  <c r="AB47" i="23"/>
  <c r="R24" i="23"/>
  <c r="S36" i="23"/>
  <c r="O36" i="23"/>
  <c r="R36" i="23"/>
  <c r="AB67" i="23"/>
  <c r="Q36" i="23"/>
  <c r="N36" i="23"/>
  <c r="P36" i="23" s="1"/>
  <c r="O22" i="23"/>
  <c r="N18" i="23"/>
  <c r="AB49" i="23"/>
  <c r="R14" i="23"/>
  <c r="S12" i="23"/>
  <c r="O12" i="23"/>
  <c r="Q12" i="1"/>
  <c r="S9" i="17"/>
  <c r="N11" i="17"/>
  <c r="O9" i="17"/>
  <c r="R9" i="17"/>
  <c r="O25" i="17"/>
  <c r="AB51" i="17"/>
  <c r="N9" i="17"/>
  <c r="O14" i="17"/>
  <c r="N14" i="17"/>
  <c r="N46" i="17"/>
  <c r="Q14" i="17"/>
  <c r="AB64" i="16"/>
  <c r="AB49" i="16"/>
  <c r="N44" i="16"/>
  <c r="AB62" i="17"/>
  <c r="S43" i="16"/>
  <c r="R18" i="17"/>
  <c r="R49" i="17"/>
  <c r="Q33" i="17"/>
  <c r="S46" i="17"/>
  <c r="R41" i="17"/>
  <c r="S39" i="16"/>
  <c r="S18" i="17"/>
  <c r="O18" i="17"/>
  <c r="S7" i="17"/>
  <c r="Q34" i="17"/>
  <c r="AB57" i="17"/>
  <c r="R8" i="17"/>
  <c r="S27" i="17"/>
  <c r="N18" i="17"/>
  <c r="S17" i="17"/>
  <c r="S21" i="17"/>
  <c r="R46" i="16"/>
  <c r="N44" i="17"/>
  <c r="AB49" i="17"/>
  <c r="AB62" i="16"/>
  <c r="AB59" i="16"/>
  <c r="S30" i="16"/>
  <c r="R45" i="16"/>
  <c r="S12" i="17"/>
  <c r="O6" i="17"/>
  <c r="R6" i="17"/>
  <c r="N38" i="16"/>
  <c r="N18" i="16"/>
  <c r="Q39" i="17"/>
  <c r="N21" i="17"/>
  <c r="R16" i="17"/>
  <c r="Q45" i="17"/>
  <c r="S41" i="17"/>
  <c r="O16" i="17"/>
  <c r="Q18" i="16"/>
  <c r="Q38" i="16"/>
  <c r="O48" i="17"/>
  <c r="P48" i="17" s="1"/>
  <c r="O33" i="17"/>
  <c r="T33" i="17" s="1"/>
  <c r="Q8" i="17"/>
  <c r="S41" i="16"/>
  <c r="AB47" i="17"/>
  <c r="S42" i="16"/>
  <c r="O22" i="16"/>
  <c r="O43" i="16"/>
  <c r="P43" i="16" s="1"/>
  <c r="AB69" i="17"/>
  <c r="O13" i="17"/>
  <c r="O8" i="17"/>
  <c r="T8" i="17" s="1"/>
  <c r="AB48" i="17"/>
  <c r="O39" i="17"/>
  <c r="S33" i="17"/>
  <c r="AB52" i="17"/>
  <c r="R17" i="17"/>
  <c r="N13" i="17"/>
  <c r="N7" i="17"/>
  <c r="S31" i="17"/>
  <c r="O45" i="17"/>
  <c r="N48" i="16"/>
  <c r="N41" i="17"/>
  <c r="R41" i="16"/>
  <c r="R49" i="16"/>
  <c r="AB66" i="16"/>
  <c r="O20" i="16"/>
  <c r="O21" i="17"/>
  <c r="S14" i="17"/>
  <c r="Q25" i="17"/>
  <c r="Q44" i="16"/>
  <c r="N22" i="16"/>
  <c r="P22" i="16" s="1"/>
  <c r="N12" i="16"/>
  <c r="S48" i="17"/>
  <c r="R33" i="17"/>
  <c r="Q48" i="17"/>
  <c r="AB64" i="17"/>
  <c r="N16" i="17"/>
  <c r="S47" i="17"/>
  <c r="Q16" i="17"/>
  <c r="Q7" i="17"/>
  <c r="R31" i="17"/>
  <c r="O41" i="17"/>
  <c r="Q41" i="17"/>
  <c r="S45" i="16"/>
  <c r="N31" i="16"/>
  <c r="T31" i="16" s="1"/>
  <c r="O46" i="16"/>
  <c r="Q46" i="16"/>
  <c r="Q43" i="16"/>
  <c r="Q31" i="16"/>
  <c r="Q22" i="16"/>
  <c r="N45" i="16"/>
  <c r="N30" i="16"/>
  <c r="R43" i="16"/>
  <c r="S24" i="16"/>
  <c r="O16" i="16"/>
  <c r="S39" i="17"/>
  <c r="O19" i="17"/>
  <c r="S8" i="17"/>
  <c r="Q50" i="17"/>
  <c r="R48" i="17"/>
  <c r="R43" i="17"/>
  <c r="AB70" i="17"/>
  <c r="R21" i="17"/>
  <c r="N20" i="17"/>
  <c r="T20" i="17" s="1"/>
  <c r="S49" i="17"/>
  <c r="O31" i="17"/>
  <c r="Q17" i="17"/>
  <c r="N49" i="17"/>
  <c r="N31" i="17"/>
  <c r="O17" i="17"/>
  <c r="T17" i="17" s="1"/>
  <c r="Q20" i="17"/>
  <c r="O45" i="16"/>
  <c r="N39" i="17"/>
  <c r="P39" i="17" s="1"/>
  <c r="R19" i="17"/>
  <c r="R28" i="17"/>
  <c r="N46" i="16"/>
  <c r="R31" i="16"/>
  <c r="S49" i="16"/>
  <c r="Q24" i="16"/>
  <c r="S31" i="16"/>
  <c r="Q16" i="16"/>
  <c r="Q42" i="17"/>
  <c r="S20" i="17"/>
  <c r="S13" i="17"/>
  <c r="O7" i="17"/>
  <c r="AB50" i="17"/>
  <c r="R46" i="17"/>
  <c r="N23" i="17"/>
  <c r="R20" i="17"/>
  <c r="N19" i="17"/>
  <c r="R13" i="17"/>
  <c r="N6" i="17"/>
  <c r="AB65" i="17"/>
  <c r="Q19" i="17"/>
  <c r="O49" i="17"/>
  <c r="AB59" i="17"/>
  <c r="S6" i="17"/>
  <c r="Q42" i="16"/>
  <c r="R38" i="16"/>
  <c r="O18" i="16"/>
  <c r="O30" i="16"/>
  <c r="AB61" i="16"/>
  <c r="N42" i="17"/>
  <c r="N38" i="17"/>
  <c r="S11" i="17"/>
  <c r="N25" i="17"/>
  <c r="O34" i="17"/>
  <c r="Q11" i="17"/>
  <c r="N47" i="17"/>
  <c r="N45" i="17"/>
  <c r="O26" i="17"/>
  <c r="R12" i="17"/>
  <c r="Q24" i="17"/>
  <c r="O42" i="16"/>
  <c r="N42" i="16"/>
  <c r="AB69" i="16"/>
  <c r="S18" i="16"/>
  <c r="Q30" i="16"/>
  <c r="R42" i="17"/>
  <c r="R38" i="17"/>
  <c r="O11" i="17"/>
  <c r="T11" i="17" s="1"/>
  <c r="AB56" i="17"/>
  <c r="N15" i="17"/>
  <c r="N12" i="17"/>
  <c r="N34" i="17"/>
  <c r="R47" i="17"/>
  <c r="R45" i="17"/>
  <c r="R26" i="17"/>
  <c r="N36" i="16"/>
  <c r="O38" i="16"/>
  <c r="O42" i="17"/>
  <c r="O12" i="17"/>
  <c r="R25" i="17"/>
  <c r="O47" i="17"/>
  <c r="S26" i="17"/>
  <c r="R47" i="16"/>
  <c r="S28" i="16"/>
  <c r="O48" i="16"/>
  <c r="O12" i="16"/>
  <c r="O36" i="17"/>
  <c r="AB58" i="17"/>
  <c r="N27" i="17"/>
  <c r="R24" i="17"/>
  <c r="O40" i="16"/>
  <c r="T40" i="16" s="1"/>
  <c r="N40" i="17"/>
  <c r="R27" i="17"/>
  <c r="Q15" i="17"/>
  <c r="AB72" i="16"/>
  <c r="Q49" i="16"/>
  <c r="R35" i="16"/>
  <c r="N26" i="17"/>
  <c r="Q40" i="16"/>
  <c r="N28" i="16"/>
  <c r="Q14" i="16"/>
  <c r="N24" i="17"/>
  <c r="N10" i="17"/>
  <c r="T10" i="17" s="1"/>
  <c r="Q40" i="17"/>
  <c r="S24" i="17"/>
  <c r="O15" i="17"/>
  <c r="S15" i="17"/>
  <c r="R12" i="16"/>
  <c r="Q37" i="17"/>
  <c r="O27" i="17"/>
  <c r="O24" i="17"/>
  <c r="AB46" i="17"/>
  <c r="O39" i="16"/>
  <c r="N47" i="16"/>
  <c r="AB71" i="16"/>
  <c r="Q39" i="16"/>
  <c r="AB65" i="16"/>
  <c r="AB58" i="16"/>
  <c r="S14" i="16"/>
  <c r="S27" i="16"/>
  <c r="Q12" i="16"/>
  <c r="S50" i="17"/>
  <c r="O38" i="17"/>
  <c r="Q38" i="17"/>
  <c r="R50" i="17"/>
  <c r="O46" i="17"/>
  <c r="R23" i="17"/>
  <c r="R10" i="17"/>
  <c r="R40" i="16"/>
  <c r="O44" i="17"/>
  <c r="O40" i="17"/>
  <c r="T40" i="17" s="1"/>
  <c r="AB71" i="17"/>
  <c r="R34" i="17"/>
  <c r="Q10" i="17"/>
  <c r="Q28" i="17"/>
  <c r="S28" i="17"/>
  <c r="O44" i="16"/>
  <c r="R27" i="16"/>
  <c r="S22" i="16"/>
  <c r="O23" i="17"/>
  <c r="S10" i="17"/>
  <c r="O50" i="17"/>
  <c r="P50" i="17" s="1"/>
  <c r="AB54" i="17"/>
  <c r="R44" i="17"/>
  <c r="R40" i="17"/>
  <c r="N28" i="17"/>
  <c r="P28" i="17" s="1"/>
  <c r="R36" i="16"/>
  <c r="R44" i="16"/>
  <c r="S23" i="17"/>
  <c r="S40" i="16"/>
  <c r="O34" i="16"/>
  <c r="O27" i="16"/>
  <c r="T27" i="16" s="1"/>
  <c r="Q27" i="16"/>
  <c r="AB53" i="16"/>
  <c r="O14" i="16"/>
  <c r="N14" i="16"/>
  <c r="O37" i="17"/>
  <c r="Q44" i="17"/>
  <c r="AB51" i="16"/>
  <c r="N39" i="16"/>
  <c r="O47" i="16"/>
  <c r="S34" i="16"/>
  <c r="R33" i="16"/>
  <c r="N24" i="16"/>
  <c r="R39" i="16"/>
  <c r="N16" i="16"/>
  <c r="S43" i="17"/>
  <c r="R36" i="17"/>
  <c r="O43" i="17"/>
  <c r="N22" i="17"/>
  <c r="O33" i="16"/>
  <c r="Q47" i="16"/>
  <c r="AB70" i="16"/>
  <c r="R34" i="16"/>
  <c r="Q33" i="16"/>
  <c r="O24" i="16"/>
  <c r="AB47" i="16"/>
  <c r="AB67" i="17"/>
  <c r="O22" i="17"/>
  <c r="N43" i="17"/>
  <c r="AB53" i="17"/>
  <c r="Q50" i="16"/>
  <c r="Q36" i="17"/>
  <c r="N34" i="16"/>
  <c r="N33" i="16"/>
  <c r="R24" i="16"/>
  <c r="R16" i="16"/>
  <c r="N36" i="17"/>
  <c r="R37" i="17"/>
  <c r="R22" i="17"/>
  <c r="R48" i="16"/>
  <c r="S22" i="17"/>
  <c r="S35" i="16"/>
  <c r="Q41" i="16"/>
  <c r="Q48" i="16"/>
  <c r="N49" i="16"/>
  <c r="Q36" i="16"/>
  <c r="AB67" i="16"/>
  <c r="N20" i="16"/>
  <c r="N41" i="16"/>
  <c r="S47" i="16"/>
  <c r="O50" i="16"/>
  <c r="S50" i="16"/>
  <c r="R50" i="16"/>
  <c r="O41" i="16"/>
  <c r="Q35" i="16"/>
  <c r="S48" i="16"/>
  <c r="N35" i="16"/>
  <c r="O49" i="16"/>
  <c r="S36" i="16"/>
  <c r="Q20" i="16"/>
  <c r="S20" i="16"/>
  <c r="N37" i="17"/>
  <c r="AB68" i="17"/>
  <c r="R28" i="16"/>
  <c r="O28" i="16"/>
  <c r="AB66" i="17"/>
  <c r="R35" i="17"/>
  <c r="N35" i="17"/>
  <c r="S35" i="17"/>
  <c r="Q35" i="17"/>
  <c r="O35" i="17"/>
  <c r="AB63" i="17"/>
  <c r="R32" i="17"/>
  <c r="N32" i="17"/>
  <c r="S32" i="17"/>
  <c r="Q32" i="17"/>
  <c r="O32" i="17"/>
  <c r="AB60" i="17"/>
  <c r="R29" i="17"/>
  <c r="N29" i="17"/>
  <c r="S29" i="17"/>
  <c r="Q29" i="17"/>
  <c r="O29" i="17"/>
  <c r="N50" i="16"/>
  <c r="O35" i="16"/>
  <c r="O36" i="16"/>
  <c r="R20" i="16"/>
  <c r="AB61" i="17"/>
  <c r="R30" i="17"/>
  <c r="N30" i="17"/>
  <c r="S30" i="17"/>
  <c r="Q30" i="17"/>
  <c r="O30" i="17"/>
  <c r="AB57" i="16"/>
  <c r="R26" i="16"/>
  <c r="N26" i="16"/>
  <c r="Q26" i="16"/>
  <c r="S26" i="16"/>
  <c r="O26" i="16"/>
  <c r="AB56" i="16"/>
  <c r="Q25" i="16"/>
  <c r="O25" i="16"/>
  <c r="S25" i="16"/>
  <c r="R25" i="16"/>
  <c r="N25" i="16"/>
  <c r="AB54" i="16"/>
  <c r="S23" i="16"/>
  <c r="O23" i="16"/>
  <c r="N23" i="16"/>
  <c r="R23" i="16"/>
  <c r="Q23" i="16"/>
  <c r="S15" i="16"/>
  <c r="O15" i="16"/>
  <c r="N15" i="16"/>
  <c r="R15" i="16"/>
  <c r="AB46" i="16"/>
  <c r="Q15" i="16"/>
  <c r="S13" i="16"/>
  <c r="O13" i="16"/>
  <c r="R13" i="16"/>
  <c r="Q13" i="16"/>
  <c r="N13" i="16"/>
  <c r="O8" i="16"/>
  <c r="S8" i="16"/>
  <c r="R8" i="16"/>
  <c r="N8" i="16"/>
  <c r="Q8" i="16"/>
  <c r="AB52" i="16"/>
  <c r="S21" i="16"/>
  <c r="O21" i="16"/>
  <c r="R21" i="16"/>
  <c r="Q21" i="16"/>
  <c r="N21" i="16"/>
  <c r="S11" i="16"/>
  <c r="O11" i="16"/>
  <c r="R11" i="16"/>
  <c r="N11" i="16"/>
  <c r="Q11" i="16"/>
  <c r="AB60" i="16"/>
  <c r="O29" i="16"/>
  <c r="S29" i="16"/>
  <c r="R29" i="16"/>
  <c r="Q29" i="16"/>
  <c r="N29" i="16"/>
  <c r="AB48" i="16"/>
  <c r="S17" i="16"/>
  <c r="O17" i="16"/>
  <c r="R17" i="16"/>
  <c r="Q17" i="16"/>
  <c r="N17" i="16"/>
  <c r="S9" i="16"/>
  <c r="O9" i="16"/>
  <c r="R9" i="16"/>
  <c r="N9" i="16"/>
  <c r="Q9" i="16"/>
  <c r="Q37" i="16"/>
  <c r="AB68" i="16"/>
  <c r="O37" i="16"/>
  <c r="R37" i="16"/>
  <c r="S37" i="16"/>
  <c r="N37" i="16"/>
  <c r="S7" i="16"/>
  <c r="O7" i="16"/>
  <c r="R7" i="16"/>
  <c r="N7" i="16"/>
  <c r="Q7" i="16"/>
  <c r="S19" i="16"/>
  <c r="O19" i="16"/>
  <c r="AB50" i="16"/>
  <c r="N19" i="16"/>
  <c r="R19" i="16"/>
  <c r="Q19" i="16"/>
  <c r="O10" i="16"/>
  <c r="S10" i="16"/>
  <c r="R10" i="16"/>
  <c r="N10" i="16"/>
  <c r="Q10" i="16"/>
  <c r="O6" i="16"/>
  <c r="S6" i="16"/>
  <c r="R6" i="16"/>
  <c r="N6" i="16"/>
  <c r="Q6" i="16"/>
  <c r="AB63" i="16"/>
  <c r="S32" i="16"/>
  <c r="N32" i="16"/>
  <c r="R32" i="16"/>
  <c r="Q32" i="16"/>
  <c r="O32" i="16"/>
  <c r="AW20" i="1"/>
  <c r="CG19" i="1"/>
  <c r="Q21" i="1"/>
  <c r="Q16" i="1"/>
  <c r="CC17" i="1"/>
  <c r="CC21" i="1"/>
  <c r="Q20" i="1"/>
  <c r="E18" i="2"/>
  <c r="BA18" i="1"/>
  <c r="AU15" i="1"/>
  <c r="AY15" i="1"/>
  <c r="BA21" i="1"/>
  <c r="BA19" i="1"/>
  <c r="BA17" i="1"/>
  <c r="CG17" i="1"/>
  <c r="Y26" i="11"/>
  <c r="Y26" i="22"/>
  <c r="Y26" i="21"/>
  <c r="Y26" i="20"/>
  <c r="Y26" i="19"/>
  <c r="Y26" i="18"/>
  <c r="AV16" i="1"/>
  <c r="Y26" i="12"/>
  <c r="Q19" i="1"/>
  <c r="BA20" i="1"/>
  <c r="AZ15" i="1"/>
  <c r="CG21" i="1"/>
  <c r="Y26" i="13"/>
  <c r="Y26" i="3"/>
  <c r="Y26" i="4"/>
  <c r="Y26" i="5"/>
  <c r="Y26" i="6"/>
  <c r="Y26" i="7"/>
  <c r="Y26" i="8"/>
  <c r="Y26" i="9"/>
  <c r="Y26" i="10"/>
  <c r="Y26" i="14"/>
  <c r="CD14" i="1"/>
  <c r="CD16" i="1"/>
  <c r="CA14" i="1"/>
  <c r="CE14" i="1"/>
  <c r="CA16" i="1"/>
  <c r="CE16" i="1"/>
  <c r="B13" i="21"/>
  <c r="O13" i="21" s="1"/>
  <c r="B44" i="21"/>
  <c r="O44" i="21" s="1"/>
  <c r="C45" i="21"/>
  <c r="R45" i="21" s="1"/>
  <c r="C8" i="22"/>
  <c r="Q8" i="22" s="1"/>
  <c r="C16" i="22"/>
  <c r="B31" i="22"/>
  <c r="AB62" i="22" s="1"/>
  <c r="C16" i="20"/>
  <c r="B27" i="20"/>
  <c r="O27" i="20" s="1"/>
  <c r="B9" i="21"/>
  <c r="N9" i="21" s="1"/>
  <c r="C12" i="22"/>
  <c r="Q12" i="22" s="1"/>
  <c r="C47" i="22"/>
  <c r="S47" i="22" s="1"/>
  <c r="C46" i="18"/>
  <c r="N46" i="18" s="1"/>
  <c r="C23" i="21"/>
  <c r="Q23" i="21" s="1"/>
  <c r="C40" i="21"/>
  <c r="Q40" i="21" s="1"/>
  <c r="C25" i="20"/>
  <c r="AB56" i="20" s="1"/>
  <c r="B7" i="21"/>
  <c r="O7" i="21" s="1"/>
  <c r="C6" i="22"/>
  <c r="S6" i="22" s="1"/>
  <c r="C14" i="22"/>
  <c r="C20" i="22"/>
  <c r="C32" i="22"/>
  <c r="Q32" i="22" s="1"/>
  <c r="C32" i="18"/>
  <c r="AB63" i="18" s="1"/>
  <c r="B10" i="20"/>
  <c r="R10" i="20" s="1"/>
  <c r="B11" i="21"/>
  <c r="R11" i="21" s="1"/>
  <c r="C35" i="21"/>
  <c r="Q35" i="21" s="1"/>
  <c r="B36" i="21"/>
  <c r="O36" i="21" s="1"/>
  <c r="C37" i="21"/>
  <c r="R37" i="21" s="1"/>
  <c r="C38" i="21"/>
  <c r="O38" i="21" s="1"/>
  <c r="B39" i="21"/>
  <c r="O39" i="21" s="1"/>
  <c r="C10" i="22"/>
  <c r="N10" i="22" s="1"/>
  <c r="C18" i="22"/>
  <c r="C23" i="22"/>
  <c r="S23" i="22" s="1"/>
  <c r="C50" i="21"/>
  <c r="S50" i="21" s="1"/>
  <c r="C19" i="20"/>
  <c r="C50" i="20"/>
  <c r="S50" i="20" s="1"/>
  <c r="B8" i="21"/>
  <c r="S8" i="21" s="1"/>
  <c r="B12" i="21"/>
  <c r="N12" i="21" s="1"/>
  <c r="C19" i="21"/>
  <c r="C34" i="21"/>
  <c r="AB65" i="21" s="1"/>
  <c r="C7" i="22"/>
  <c r="N7" i="22" s="1"/>
  <c r="C11" i="22"/>
  <c r="O11" i="22" s="1"/>
  <c r="C15" i="22"/>
  <c r="C19" i="22"/>
  <c r="C22" i="22"/>
  <c r="S22" i="22" s="1"/>
  <c r="C49" i="22"/>
  <c r="Q49" i="22" s="1"/>
  <c r="C47" i="19"/>
  <c r="N47" i="19" s="1"/>
  <c r="C8" i="20"/>
  <c r="S8" i="20" s="1"/>
  <c r="C11" i="20"/>
  <c r="S11" i="20" s="1"/>
  <c r="B6" i="21"/>
  <c r="O6" i="21" s="1"/>
  <c r="B10" i="21"/>
  <c r="N10" i="21" s="1"/>
  <c r="C9" i="22"/>
  <c r="N9" i="22" s="1"/>
  <c r="C13" i="22"/>
  <c r="N13" i="22" s="1"/>
  <c r="C17" i="22"/>
  <c r="C34" i="22"/>
  <c r="Q34" i="22" s="1"/>
  <c r="C35" i="22"/>
  <c r="AB66" i="22" s="1"/>
  <c r="C36" i="22"/>
  <c r="N36" i="22" s="1"/>
  <c r="C37" i="22"/>
  <c r="N37" i="22" s="1"/>
  <c r="C38" i="22"/>
  <c r="S38" i="22" s="1"/>
  <c r="C39" i="22"/>
  <c r="AB70" i="22" s="1"/>
  <c r="C40" i="22"/>
  <c r="S40" i="22" s="1"/>
  <c r="C45" i="22"/>
  <c r="R45" i="22" s="1"/>
  <c r="C13" i="20"/>
  <c r="Q13" i="20" s="1"/>
  <c r="B18" i="20"/>
  <c r="R18" i="20" s="1"/>
  <c r="C30" i="20"/>
  <c r="Q30" i="20" s="1"/>
  <c r="B31" i="20"/>
  <c r="S31" i="20" s="1"/>
  <c r="C32" i="20"/>
  <c r="Q32" i="20" s="1"/>
  <c r="B33" i="20"/>
  <c r="S33" i="20" s="1"/>
  <c r="C34" i="20"/>
  <c r="S34" i="20" s="1"/>
  <c r="C35" i="20"/>
  <c r="N35" i="20" s="1"/>
  <c r="C36" i="20"/>
  <c r="S36" i="20" s="1"/>
  <c r="C37" i="20"/>
  <c r="N37" i="20" s="1"/>
  <c r="C38" i="20"/>
  <c r="S38" i="20" s="1"/>
  <c r="C39" i="20"/>
  <c r="S39" i="20" s="1"/>
  <c r="C40" i="20"/>
  <c r="S40" i="20" s="1"/>
  <c r="C41" i="20"/>
  <c r="AB72" i="20" s="1"/>
  <c r="C42" i="20"/>
  <c r="Q42" i="20" s="1"/>
  <c r="C46" i="20"/>
  <c r="S46" i="20" s="1"/>
  <c r="C15" i="21"/>
  <c r="C27" i="21"/>
  <c r="R27" i="21" s="1"/>
  <c r="C41" i="21"/>
  <c r="R41" i="21" s="1"/>
  <c r="C42" i="21"/>
  <c r="O42" i="21" s="1"/>
  <c r="B43" i="21"/>
  <c r="O43" i="21" s="1"/>
  <c r="B46" i="21"/>
  <c r="S46" i="21" s="1"/>
  <c r="C47" i="21"/>
  <c r="S47" i="21" s="1"/>
  <c r="B21" i="22"/>
  <c r="R21" i="22" s="1"/>
  <c r="B29" i="22"/>
  <c r="S29" i="22" s="1"/>
  <c r="B33" i="22"/>
  <c r="R33" i="22" s="1"/>
  <c r="C48" i="22"/>
  <c r="R48" i="22" s="1"/>
  <c r="C41" i="22"/>
  <c r="R41" i="22" s="1"/>
  <c r="C42" i="22"/>
  <c r="S42" i="22" s="1"/>
  <c r="C43" i="22"/>
  <c r="N43" i="22" s="1"/>
  <c r="C44" i="22"/>
  <c r="S44" i="22" s="1"/>
  <c r="C46" i="22"/>
  <c r="S46" i="22" s="1"/>
  <c r="C50" i="22"/>
  <c r="Q50" i="22" s="1"/>
  <c r="C24" i="20"/>
  <c r="B24" i="20"/>
  <c r="B26" i="19"/>
  <c r="O26" i="19" s="1"/>
  <c r="C49" i="19"/>
  <c r="Q49" i="19" s="1"/>
  <c r="B6" i="20"/>
  <c r="O6" i="20" s="1"/>
  <c r="B9" i="20"/>
  <c r="Q9" i="20" s="1"/>
  <c r="B14" i="20"/>
  <c r="B17" i="20"/>
  <c r="S17" i="20" s="1"/>
  <c r="B23" i="20"/>
  <c r="Q23" i="20" s="1"/>
  <c r="B21" i="21"/>
  <c r="C21" i="21"/>
  <c r="C26" i="21"/>
  <c r="B26" i="21"/>
  <c r="C29" i="21"/>
  <c r="S29" i="21" s="1"/>
  <c r="B24" i="22"/>
  <c r="C24" i="22"/>
  <c r="C26" i="22"/>
  <c r="B26" i="22"/>
  <c r="B21" i="20"/>
  <c r="C21" i="20"/>
  <c r="B48" i="20"/>
  <c r="C48" i="20"/>
  <c r="B17" i="21"/>
  <c r="C17" i="21"/>
  <c r="B25" i="21"/>
  <c r="C25" i="21"/>
  <c r="B33" i="21"/>
  <c r="C33" i="21"/>
  <c r="C14" i="21"/>
  <c r="B14" i="21"/>
  <c r="C32" i="21"/>
  <c r="R32" i="21" s="1"/>
  <c r="C48" i="21"/>
  <c r="S48" i="21" s="1"/>
  <c r="C49" i="21"/>
  <c r="R49" i="21" s="1"/>
  <c r="R13" i="22"/>
  <c r="B27" i="22"/>
  <c r="C27" i="22"/>
  <c r="B28" i="22"/>
  <c r="C28" i="22"/>
  <c r="B25" i="22"/>
  <c r="C25" i="22"/>
  <c r="C30" i="22"/>
  <c r="B30" i="22"/>
  <c r="C44" i="15"/>
  <c r="O44" i="15" s="1"/>
  <c r="C45" i="15"/>
  <c r="R45" i="15" s="1"/>
  <c r="C49" i="18"/>
  <c r="N49" i="18" s="1"/>
  <c r="C39" i="19"/>
  <c r="Q39" i="19" s="1"/>
  <c r="C40" i="19"/>
  <c r="R40" i="19" s="1"/>
  <c r="C41" i="19"/>
  <c r="Q41" i="19" s="1"/>
  <c r="C42" i="19"/>
  <c r="S42" i="19" s="1"/>
  <c r="C43" i="19"/>
  <c r="N43" i="19" s="1"/>
  <c r="C44" i="19"/>
  <c r="R44" i="19" s="1"/>
  <c r="C45" i="19"/>
  <c r="N45" i="19" s="1"/>
  <c r="C48" i="19"/>
  <c r="S48" i="19" s="1"/>
  <c r="B7" i="20"/>
  <c r="B12" i="20"/>
  <c r="N12" i="20" s="1"/>
  <c r="B15" i="20"/>
  <c r="B20" i="20"/>
  <c r="S20" i="20" s="1"/>
  <c r="B22" i="20"/>
  <c r="AB53" i="20" s="1"/>
  <c r="C43" i="20"/>
  <c r="C44" i="20"/>
  <c r="S44" i="20" s="1"/>
  <c r="C45" i="20"/>
  <c r="R45" i="20" s="1"/>
  <c r="C49" i="20"/>
  <c r="Q49" i="20" s="1"/>
  <c r="B20" i="21"/>
  <c r="C20" i="21"/>
  <c r="B22" i="21"/>
  <c r="C22" i="21"/>
  <c r="B24" i="21"/>
  <c r="C24" i="21"/>
  <c r="B28" i="21"/>
  <c r="C28" i="21"/>
  <c r="B31" i="21"/>
  <c r="C31" i="21"/>
  <c r="B18" i="21"/>
  <c r="C18" i="21"/>
  <c r="C26" i="18"/>
  <c r="R26" i="18" s="1"/>
  <c r="B28" i="18"/>
  <c r="Q28" i="18" s="1"/>
  <c r="C29" i="20"/>
  <c r="Q29" i="20" s="1"/>
  <c r="C47" i="20"/>
  <c r="N47" i="20" s="1"/>
  <c r="B16" i="21"/>
  <c r="C16" i="21"/>
  <c r="C30" i="21"/>
  <c r="B30" i="21"/>
  <c r="B39" i="18"/>
  <c r="C39" i="18"/>
  <c r="B43" i="18"/>
  <c r="C43" i="18"/>
  <c r="C31" i="19"/>
  <c r="B31" i="19"/>
  <c r="B35" i="19"/>
  <c r="C35" i="19"/>
  <c r="B46" i="19"/>
  <c r="C46" i="19"/>
  <c r="C26" i="20"/>
  <c r="B26" i="20"/>
  <c r="B34" i="19"/>
  <c r="C34" i="19"/>
  <c r="B38" i="19"/>
  <c r="C38" i="19"/>
  <c r="B41" i="18"/>
  <c r="C41" i="18"/>
  <c r="B45" i="18"/>
  <c r="C45" i="18"/>
  <c r="C33" i="19"/>
  <c r="B33" i="19"/>
  <c r="B37" i="19"/>
  <c r="C37" i="19"/>
  <c r="C28" i="20"/>
  <c r="B28" i="20"/>
  <c r="B42" i="18"/>
  <c r="C42" i="18"/>
  <c r="B40" i="18"/>
  <c r="C40" i="18"/>
  <c r="B44" i="18"/>
  <c r="C44" i="18"/>
  <c r="B32" i="19"/>
  <c r="C32" i="19"/>
  <c r="B36" i="19"/>
  <c r="C36" i="19"/>
  <c r="B50" i="19"/>
  <c r="C50" i="19"/>
  <c r="C47" i="18"/>
  <c r="Q47" i="18" s="1"/>
  <c r="C50" i="18"/>
  <c r="Q50" i="18" s="1"/>
  <c r="B27" i="19"/>
  <c r="S27" i="19" s="1"/>
  <c r="B28" i="19"/>
  <c r="R28" i="19" s="1"/>
  <c r="C48" i="13"/>
  <c r="Q48" i="13" s="1"/>
  <c r="B14" i="18"/>
  <c r="Q14" i="18" s="1"/>
  <c r="C7" i="19"/>
  <c r="B7" i="19"/>
  <c r="C9" i="19"/>
  <c r="B9" i="19"/>
  <c r="C11" i="19"/>
  <c r="B11" i="19"/>
  <c r="C13" i="19"/>
  <c r="B13" i="19"/>
  <c r="B29" i="19"/>
  <c r="C29" i="19"/>
  <c r="B18" i="18"/>
  <c r="Q18" i="18" s="1"/>
  <c r="B22" i="18"/>
  <c r="R22" i="18" s="1"/>
  <c r="B23" i="18"/>
  <c r="Q23" i="18" s="1"/>
  <c r="B24" i="18"/>
  <c r="AB55" i="18" s="1"/>
  <c r="C34" i="18"/>
  <c r="Q34" i="18" s="1"/>
  <c r="C35" i="18"/>
  <c r="Q35" i="18" s="1"/>
  <c r="C36" i="18"/>
  <c r="R36" i="18" s="1"/>
  <c r="C37" i="18"/>
  <c r="R37" i="18" s="1"/>
  <c r="C38" i="18"/>
  <c r="N38" i="18" s="1"/>
  <c r="C14" i="19"/>
  <c r="B14" i="19"/>
  <c r="C15" i="19"/>
  <c r="B15" i="19"/>
  <c r="C16" i="19"/>
  <c r="B16" i="19"/>
  <c r="C17" i="19"/>
  <c r="B17" i="19"/>
  <c r="C18" i="19"/>
  <c r="B18" i="19"/>
  <c r="C19" i="19"/>
  <c r="B19" i="19"/>
  <c r="C20" i="19"/>
  <c r="B20" i="19"/>
  <c r="C21" i="19"/>
  <c r="B21" i="19"/>
  <c r="C22" i="19"/>
  <c r="B22" i="19"/>
  <c r="C23" i="19"/>
  <c r="B23" i="19"/>
  <c r="C24" i="19"/>
  <c r="B24" i="19"/>
  <c r="C25" i="19"/>
  <c r="B25" i="19"/>
  <c r="B48" i="18"/>
  <c r="C48" i="18"/>
  <c r="B25" i="15"/>
  <c r="S25" i="15" s="1"/>
  <c r="B27" i="15"/>
  <c r="AB58" i="15" s="1"/>
  <c r="C6" i="19"/>
  <c r="B6" i="19"/>
  <c r="C8" i="19"/>
  <c r="B8" i="19"/>
  <c r="C10" i="19"/>
  <c r="B10" i="19"/>
  <c r="C12" i="19"/>
  <c r="B12" i="19"/>
  <c r="C30" i="19"/>
  <c r="B30" i="19"/>
  <c r="C27" i="18"/>
  <c r="B27" i="18"/>
  <c r="C46" i="12"/>
  <c r="R46" i="12" s="1"/>
  <c r="B40" i="15"/>
  <c r="S40" i="15" s="1"/>
  <c r="B6" i="18"/>
  <c r="B7" i="18"/>
  <c r="B8" i="18"/>
  <c r="B9" i="18"/>
  <c r="B10" i="18"/>
  <c r="B11" i="18"/>
  <c r="B15" i="18"/>
  <c r="B19" i="18"/>
  <c r="C29" i="18"/>
  <c r="N29" i="18" s="1"/>
  <c r="C35" i="15"/>
  <c r="N35" i="15" s="1"/>
  <c r="B36" i="15"/>
  <c r="S36" i="15" s="1"/>
  <c r="B37" i="15"/>
  <c r="O37" i="15" s="1"/>
  <c r="B12" i="18"/>
  <c r="B16" i="18"/>
  <c r="B20" i="18"/>
  <c r="B25" i="18"/>
  <c r="B31" i="18"/>
  <c r="C31" i="18"/>
  <c r="B33" i="18"/>
  <c r="C33" i="18"/>
  <c r="B13" i="18"/>
  <c r="B17" i="18"/>
  <c r="B21" i="18"/>
  <c r="C30" i="18"/>
  <c r="B30" i="18"/>
  <c r="C30" i="14"/>
  <c r="Q30" i="14" s="1"/>
  <c r="B21" i="15"/>
  <c r="C34" i="15"/>
  <c r="N34" i="15" s="1"/>
  <c r="C43" i="15"/>
  <c r="S43" i="15" s="1"/>
  <c r="B46" i="15"/>
  <c r="C49" i="15"/>
  <c r="S49" i="15" s="1"/>
  <c r="C50" i="15"/>
  <c r="R50" i="15" s="1"/>
  <c r="C9" i="12"/>
  <c r="O9" i="12" s="1"/>
  <c r="C27" i="14"/>
  <c r="N27" i="14" s="1"/>
  <c r="B47" i="14"/>
  <c r="S47" i="14" s="1"/>
  <c r="B14" i="15"/>
  <c r="O14" i="15" s="1"/>
  <c r="B28" i="15"/>
  <c r="Q28" i="15" s="1"/>
  <c r="B29" i="15"/>
  <c r="R29" i="15" s="1"/>
  <c r="C30" i="15"/>
  <c r="AB61" i="15" s="1"/>
  <c r="B31" i="15"/>
  <c r="Q31" i="15" s="1"/>
  <c r="C32" i="15"/>
  <c r="S32" i="15" s="1"/>
  <c r="B33" i="15"/>
  <c r="N33" i="15" s="1"/>
  <c r="B38" i="15"/>
  <c r="Q38" i="15" s="1"/>
  <c r="B41" i="15"/>
  <c r="R41" i="15" s="1"/>
  <c r="B6" i="12"/>
  <c r="O6" i="12" s="1"/>
  <c r="B18" i="15"/>
  <c r="R18" i="15" s="1"/>
  <c r="B42" i="15"/>
  <c r="N42" i="15" s="1"/>
  <c r="B34" i="14"/>
  <c r="Q34" i="14" s="1"/>
  <c r="B35" i="14"/>
  <c r="AB66" i="14" s="1"/>
  <c r="B36" i="14"/>
  <c r="Q36" i="14" s="1"/>
  <c r="B50" i="14"/>
  <c r="O50" i="14" s="1"/>
  <c r="B13" i="15"/>
  <c r="O13" i="15" s="1"/>
  <c r="B17" i="15"/>
  <c r="B22" i="15"/>
  <c r="S22" i="15" s="1"/>
  <c r="C26" i="15"/>
  <c r="Q26" i="15" s="1"/>
  <c r="B39" i="15"/>
  <c r="B47" i="15"/>
  <c r="O47" i="15" s="1"/>
  <c r="B48" i="15"/>
  <c r="R48" i="15" s="1"/>
  <c r="C28" i="10"/>
  <c r="R28" i="10" s="1"/>
  <c r="C29" i="10"/>
  <c r="Q29" i="10" s="1"/>
  <c r="B6" i="13"/>
  <c r="N6" i="13" s="1"/>
  <c r="B7" i="13"/>
  <c r="N7" i="13" s="1"/>
  <c r="B33" i="13"/>
  <c r="O33" i="13" s="1"/>
  <c r="C34" i="13"/>
  <c r="S34" i="13" s="1"/>
  <c r="B29" i="14"/>
  <c r="AB60" i="14" s="1"/>
  <c r="B46" i="14"/>
  <c r="R46" i="14" s="1"/>
  <c r="C31" i="14"/>
  <c r="B31" i="14"/>
  <c r="C38" i="14"/>
  <c r="B38" i="14"/>
  <c r="C42" i="14"/>
  <c r="B42" i="14"/>
  <c r="C19" i="15"/>
  <c r="B19" i="15"/>
  <c r="B50" i="12"/>
  <c r="C50" i="12"/>
  <c r="C37" i="14"/>
  <c r="B37" i="14"/>
  <c r="C41" i="14"/>
  <c r="B41" i="14"/>
  <c r="C45" i="14"/>
  <c r="B45" i="14"/>
  <c r="B45" i="12"/>
  <c r="C45" i="12"/>
  <c r="C40" i="14"/>
  <c r="B40" i="14"/>
  <c r="C44" i="14"/>
  <c r="B44" i="14"/>
  <c r="C11" i="15"/>
  <c r="B11" i="15"/>
  <c r="B32" i="12"/>
  <c r="C32" i="12"/>
  <c r="C39" i="14"/>
  <c r="B39" i="14"/>
  <c r="C43" i="14"/>
  <c r="B43" i="14"/>
  <c r="C49" i="14"/>
  <c r="B49" i="14"/>
  <c r="C15" i="15"/>
  <c r="B15" i="15"/>
  <c r="C26" i="14"/>
  <c r="AB57" i="14" s="1"/>
  <c r="C33" i="14"/>
  <c r="O33" i="14" s="1"/>
  <c r="C6" i="15"/>
  <c r="R6" i="15" s="1"/>
  <c r="C7" i="15"/>
  <c r="N7" i="15" s="1"/>
  <c r="C8" i="15"/>
  <c r="C9" i="15"/>
  <c r="Q9" i="15" s="1"/>
  <c r="C10" i="15"/>
  <c r="S10" i="15" s="1"/>
  <c r="B23" i="15"/>
  <c r="C6" i="14"/>
  <c r="R6" i="14" s="1"/>
  <c r="B48" i="14"/>
  <c r="O48" i="14" s="1"/>
  <c r="B12" i="15"/>
  <c r="B16" i="15"/>
  <c r="B20" i="15"/>
  <c r="B24" i="15"/>
  <c r="C10" i="12"/>
  <c r="R10" i="12" s="1"/>
  <c r="C13" i="12"/>
  <c r="Q13" i="12" s="1"/>
  <c r="C14" i="12"/>
  <c r="C17" i="12"/>
  <c r="C18" i="12"/>
  <c r="C28" i="13"/>
  <c r="B28" i="13"/>
  <c r="B45" i="13"/>
  <c r="C45" i="13"/>
  <c r="C7" i="14"/>
  <c r="B7" i="14"/>
  <c r="C8" i="14"/>
  <c r="B8" i="14"/>
  <c r="C9" i="14"/>
  <c r="B9" i="14"/>
  <c r="C10" i="14"/>
  <c r="B10" i="14"/>
  <c r="C11" i="14"/>
  <c r="B11" i="14"/>
  <c r="C12" i="14"/>
  <c r="B12" i="14"/>
  <c r="C13" i="14"/>
  <c r="B13" i="14"/>
  <c r="C14" i="14"/>
  <c r="B14" i="14"/>
  <c r="C15" i="14"/>
  <c r="B15" i="14"/>
  <c r="C16" i="14"/>
  <c r="B16" i="14"/>
  <c r="C17" i="14"/>
  <c r="B17" i="14"/>
  <c r="C18" i="14"/>
  <c r="B18" i="14"/>
  <c r="C19" i="14"/>
  <c r="B19" i="14"/>
  <c r="C20" i="14"/>
  <c r="B20" i="14"/>
  <c r="C21" i="14"/>
  <c r="B21" i="14"/>
  <c r="C22" i="14"/>
  <c r="B22" i="14"/>
  <c r="C23" i="14"/>
  <c r="B23" i="14"/>
  <c r="C24" i="14"/>
  <c r="B24" i="14"/>
  <c r="C25" i="14"/>
  <c r="B25" i="14"/>
  <c r="B48" i="8"/>
  <c r="O48" i="8" s="1"/>
  <c r="B11" i="9"/>
  <c r="Q11" i="9" s="1"/>
  <c r="C49" i="9"/>
  <c r="S49" i="9" s="1"/>
  <c r="C6" i="10"/>
  <c r="R6" i="10" s="1"/>
  <c r="B41" i="11"/>
  <c r="AB72" i="11" s="1"/>
  <c r="B42" i="11"/>
  <c r="O42" i="11" s="1"/>
  <c r="B43" i="11"/>
  <c r="R43" i="11" s="1"/>
  <c r="B20" i="12"/>
  <c r="B22" i="12"/>
  <c r="O22" i="12" s="1"/>
  <c r="B24" i="12"/>
  <c r="AB55" i="12" s="1"/>
  <c r="B27" i="12"/>
  <c r="S27" i="12" s="1"/>
  <c r="B28" i="12"/>
  <c r="R28" i="12" s="1"/>
  <c r="C29" i="12"/>
  <c r="N29" i="12" s="1"/>
  <c r="B30" i="12"/>
  <c r="N30" i="12" s="1"/>
  <c r="B49" i="12"/>
  <c r="C49" i="12"/>
  <c r="C26" i="13"/>
  <c r="R26" i="13" s="1"/>
  <c r="C31" i="13"/>
  <c r="B31" i="13"/>
  <c r="C35" i="13"/>
  <c r="C37" i="13"/>
  <c r="N37" i="13" s="1"/>
  <c r="B43" i="13"/>
  <c r="C43" i="13"/>
  <c r="C47" i="13"/>
  <c r="O47" i="13" s="1"/>
  <c r="B50" i="13"/>
  <c r="C50" i="13"/>
  <c r="B44" i="13"/>
  <c r="C44" i="13"/>
  <c r="B11" i="5"/>
  <c r="R11" i="5" s="1"/>
  <c r="C47" i="5"/>
  <c r="O47" i="5" s="1"/>
  <c r="B27" i="13"/>
  <c r="S27" i="13" s="1"/>
  <c r="B30" i="13"/>
  <c r="AB61" i="13" s="1"/>
  <c r="C38" i="13"/>
  <c r="C39" i="13"/>
  <c r="Q39" i="13" s="1"/>
  <c r="C40" i="13"/>
  <c r="O40" i="13" s="1"/>
  <c r="C41" i="13"/>
  <c r="Q41" i="13" s="1"/>
  <c r="B42" i="13"/>
  <c r="C42" i="13"/>
  <c r="C46" i="13"/>
  <c r="O46" i="13" s="1"/>
  <c r="B49" i="13"/>
  <c r="C49" i="13"/>
  <c r="C28" i="14"/>
  <c r="B28" i="14"/>
  <c r="B32" i="14"/>
  <c r="C39" i="10"/>
  <c r="Q39" i="10" s="1"/>
  <c r="C31" i="11"/>
  <c r="S31" i="11" s="1"/>
  <c r="B32" i="11"/>
  <c r="Q32" i="11" s="1"/>
  <c r="C8" i="12"/>
  <c r="R8" i="12" s="1"/>
  <c r="C12" i="12"/>
  <c r="O12" i="12" s="1"/>
  <c r="C16" i="12"/>
  <c r="C21" i="12"/>
  <c r="C25" i="12"/>
  <c r="Q25" i="12" s="1"/>
  <c r="C34" i="12"/>
  <c r="R34" i="12" s="1"/>
  <c r="C35" i="12"/>
  <c r="R35" i="12" s="1"/>
  <c r="C36" i="12"/>
  <c r="Q36" i="12" s="1"/>
  <c r="C37" i="12"/>
  <c r="N37" i="12" s="1"/>
  <c r="C38" i="12"/>
  <c r="R38" i="12" s="1"/>
  <c r="C39" i="12"/>
  <c r="C40" i="12"/>
  <c r="O40" i="12" s="1"/>
  <c r="C41" i="12"/>
  <c r="S41" i="12" s="1"/>
  <c r="C42" i="12"/>
  <c r="R42" i="12" s="1"/>
  <c r="C43" i="12"/>
  <c r="C44" i="12"/>
  <c r="N44" i="12" s="1"/>
  <c r="C32" i="13"/>
  <c r="AB63" i="13" s="1"/>
  <c r="B10" i="13"/>
  <c r="C10" i="13"/>
  <c r="B12" i="13"/>
  <c r="C12" i="13"/>
  <c r="B14" i="13"/>
  <c r="C14" i="13"/>
  <c r="B16" i="13"/>
  <c r="C16" i="13"/>
  <c r="B18" i="13"/>
  <c r="C18" i="13"/>
  <c r="B20" i="13"/>
  <c r="C20" i="13"/>
  <c r="B22" i="13"/>
  <c r="C22" i="13"/>
  <c r="B24" i="13"/>
  <c r="C24" i="13"/>
  <c r="C10" i="10"/>
  <c r="S10" i="10" s="1"/>
  <c r="C27" i="11"/>
  <c r="R27" i="11" s="1"/>
  <c r="B28" i="11"/>
  <c r="AB59" i="11" s="1"/>
  <c r="B30" i="11"/>
  <c r="S30" i="11" s="1"/>
  <c r="B46" i="11"/>
  <c r="S46" i="11" s="1"/>
  <c r="B7" i="12"/>
  <c r="Q7" i="12" s="1"/>
  <c r="B11" i="12"/>
  <c r="B15" i="12"/>
  <c r="Q15" i="12" s="1"/>
  <c r="B19" i="12"/>
  <c r="R19" i="12" s="1"/>
  <c r="B23" i="12"/>
  <c r="N23" i="12" s="1"/>
  <c r="C48" i="12"/>
  <c r="R48" i="12" s="1"/>
  <c r="C8" i="13"/>
  <c r="O8" i="13" s="1"/>
  <c r="B29" i="13"/>
  <c r="C29" i="13"/>
  <c r="B16" i="9"/>
  <c r="R16" i="9" s="1"/>
  <c r="B45" i="10"/>
  <c r="S45" i="10" s="1"/>
  <c r="B34" i="11"/>
  <c r="R34" i="11" s="1"/>
  <c r="B48" i="11"/>
  <c r="R48" i="11" s="1"/>
  <c r="C47" i="12"/>
  <c r="R47" i="12" s="1"/>
  <c r="C9" i="13"/>
  <c r="S9" i="13" s="1"/>
  <c r="B11" i="13"/>
  <c r="C11" i="13"/>
  <c r="B13" i="13"/>
  <c r="C13" i="13"/>
  <c r="B15" i="13"/>
  <c r="C15" i="13"/>
  <c r="B17" i="13"/>
  <c r="C17" i="13"/>
  <c r="B19" i="13"/>
  <c r="C19" i="13"/>
  <c r="B21" i="13"/>
  <c r="C21" i="13"/>
  <c r="B23" i="13"/>
  <c r="C23" i="13"/>
  <c r="B25" i="13"/>
  <c r="C25" i="13"/>
  <c r="C36" i="13"/>
  <c r="C49" i="11"/>
  <c r="B49" i="11"/>
  <c r="C7" i="10"/>
  <c r="Q7" i="10" s="1"/>
  <c r="C11" i="10"/>
  <c r="R11" i="10" s="1"/>
  <c r="B27" i="10"/>
  <c r="R27" i="10" s="1"/>
  <c r="C41" i="10"/>
  <c r="R41" i="10" s="1"/>
  <c r="C44" i="10"/>
  <c r="B11" i="11"/>
  <c r="B50" i="11"/>
  <c r="O50" i="11" s="1"/>
  <c r="B46" i="7"/>
  <c r="O46" i="7" s="1"/>
  <c r="C9" i="10"/>
  <c r="C33" i="10"/>
  <c r="R33" i="10" s="1"/>
  <c r="B47" i="10"/>
  <c r="R47" i="10" s="1"/>
  <c r="B48" i="10"/>
  <c r="S48" i="10" s="1"/>
  <c r="B49" i="10"/>
  <c r="Q49" i="10" s="1"/>
  <c r="B50" i="10"/>
  <c r="S50" i="10" s="1"/>
  <c r="B7" i="11"/>
  <c r="B26" i="11"/>
  <c r="S26" i="11" s="1"/>
  <c r="B33" i="11"/>
  <c r="R33" i="11" s="1"/>
  <c r="C27" i="8"/>
  <c r="O27" i="8" s="1"/>
  <c r="C8" i="10"/>
  <c r="R8" i="10" s="1"/>
  <c r="C16" i="10"/>
  <c r="C22" i="10"/>
  <c r="N22" i="10" s="1"/>
  <c r="B43" i="10"/>
  <c r="O43" i="10" s="1"/>
  <c r="B9" i="11"/>
  <c r="S9" i="11" s="1"/>
  <c r="B35" i="11"/>
  <c r="B36" i="11"/>
  <c r="B37" i="11"/>
  <c r="N37" i="11" s="1"/>
  <c r="B38" i="11"/>
  <c r="N38" i="11" s="1"/>
  <c r="B39" i="11"/>
  <c r="B40" i="11"/>
  <c r="B44" i="11"/>
  <c r="O44" i="11" s="1"/>
  <c r="B45" i="11"/>
  <c r="N45" i="11" s="1"/>
  <c r="B26" i="12"/>
  <c r="B31" i="12"/>
  <c r="C31" i="12"/>
  <c r="B33" i="12"/>
  <c r="C33" i="12"/>
  <c r="B47" i="11"/>
  <c r="N47" i="11" s="1"/>
  <c r="C34" i="4"/>
  <c r="Q34" i="4" s="1"/>
  <c r="B35" i="4"/>
  <c r="Q35" i="4" s="1"/>
  <c r="B29" i="8"/>
  <c r="Q29" i="8" s="1"/>
  <c r="C30" i="8"/>
  <c r="C34" i="9"/>
  <c r="R34" i="9" s="1"/>
  <c r="C12" i="10"/>
  <c r="O12" i="10" s="1"/>
  <c r="C18" i="10"/>
  <c r="C24" i="10"/>
  <c r="B32" i="10"/>
  <c r="S32" i="10" s="1"/>
  <c r="B36" i="10"/>
  <c r="Q36" i="10" s="1"/>
  <c r="B37" i="10"/>
  <c r="Q37" i="10" s="1"/>
  <c r="C38" i="10"/>
  <c r="B8" i="11"/>
  <c r="C33" i="8"/>
  <c r="Q33" i="8" s="1"/>
  <c r="B34" i="8"/>
  <c r="AB65" i="8" s="1"/>
  <c r="B35" i="8"/>
  <c r="N35" i="8" s="1"/>
  <c r="B36" i="8"/>
  <c r="N36" i="8" s="1"/>
  <c r="B37" i="8"/>
  <c r="N37" i="8" s="1"/>
  <c r="B38" i="8"/>
  <c r="AB69" i="8" s="1"/>
  <c r="B39" i="8"/>
  <c r="S39" i="8" s="1"/>
  <c r="B40" i="8"/>
  <c r="Q40" i="8" s="1"/>
  <c r="B41" i="8"/>
  <c r="AB72" i="8" s="1"/>
  <c r="B42" i="8"/>
  <c r="O42" i="8" s="1"/>
  <c r="B43" i="8"/>
  <c r="S43" i="8" s="1"/>
  <c r="B44" i="8"/>
  <c r="O44" i="8" s="1"/>
  <c r="B45" i="8"/>
  <c r="Q45" i="8" s="1"/>
  <c r="B13" i="9"/>
  <c r="B14" i="9"/>
  <c r="S14" i="9" s="1"/>
  <c r="B19" i="9"/>
  <c r="S19" i="9" s="1"/>
  <c r="B20" i="9"/>
  <c r="Q20" i="9" s="1"/>
  <c r="B21" i="9"/>
  <c r="Q21" i="9" s="1"/>
  <c r="B22" i="9"/>
  <c r="S22" i="9" s="1"/>
  <c r="B23" i="9"/>
  <c r="S23" i="9" s="1"/>
  <c r="B24" i="9"/>
  <c r="S24" i="9" s="1"/>
  <c r="B25" i="9"/>
  <c r="Q25" i="9" s="1"/>
  <c r="B31" i="9"/>
  <c r="Q31" i="9" s="1"/>
  <c r="C47" i="9"/>
  <c r="N47" i="9" s="1"/>
  <c r="C50" i="9"/>
  <c r="N50" i="9" s="1"/>
  <c r="C14" i="10"/>
  <c r="C20" i="10"/>
  <c r="B31" i="10"/>
  <c r="S31" i="10" s="1"/>
  <c r="B34" i="10"/>
  <c r="R34" i="10" s="1"/>
  <c r="B35" i="10"/>
  <c r="B40" i="10"/>
  <c r="AB71" i="10" s="1"/>
  <c r="B42" i="10"/>
  <c r="O42" i="10" s="1"/>
  <c r="B6" i="11"/>
  <c r="B10" i="11"/>
  <c r="C29" i="11"/>
  <c r="B29" i="11"/>
  <c r="B46" i="10"/>
  <c r="C46" i="10"/>
  <c r="C12" i="11"/>
  <c r="B12" i="11"/>
  <c r="C13" i="11"/>
  <c r="B13" i="11"/>
  <c r="C14" i="11"/>
  <c r="B14" i="11"/>
  <c r="C15" i="11"/>
  <c r="B15" i="11"/>
  <c r="C16" i="11"/>
  <c r="B16" i="11"/>
  <c r="C17" i="11"/>
  <c r="B17" i="11"/>
  <c r="C18" i="11"/>
  <c r="B18" i="11"/>
  <c r="C19" i="11"/>
  <c r="B19" i="11"/>
  <c r="C20" i="11"/>
  <c r="B20" i="11"/>
  <c r="C21" i="11"/>
  <c r="B21" i="11"/>
  <c r="C22" i="11"/>
  <c r="B22" i="11"/>
  <c r="C23" i="11"/>
  <c r="B23" i="11"/>
  <c r="C24" i="11"/>
  <c r="B24" i="11"/>
  <c r="C25" i="11"/>
  <c r="B25" i="11"/>
  <c r="C26" i="8"/>
  <c r="N26" i="8" s="1"/>
  <c r="B50" i="8"/>
  <c r="N50" i="8" s="1"/>
  <c r="B9" i="9"/>
  <c r="O9" i="9" s="1"/>
  <c r="B12" i="9"/>
  <c r="B17" i="9"/>
  <c r="O17" i="9" s="1"/>
  <c r="B18" i="9"/>
  <c r="S18" i="9" s="1"/>
  <c r="C40" i="9"/>
  <c r="S40" i="9" s="1"/>
  <c r="C41" i="9"/>
  <c r="O41" i="9" s="1"/>
  <c r="C42" i="9"/>
  <c r="S42" i="9" s="1"/>
  <c r="C43" i="9"/>
  <c r="R43" i="9" s="1"/>
  <c r="C44" i="9"/>
  <c r="O44" i="9" s="1"/>
  <c r="C45" i="9"/>
  <c r="N45" i="9" s="1"/>
  <c r="C46" i="9"/>
  <c r="R46" i="9" s="1"/>
  <c r="C13" i="10"/>
  <c r="N13" i="10" s="1"/>
  <c r="C17" i="10"/>
  <c r="C21" i="10"/>
  <c r="C25" i="10"/>
  <c r="C48" i="6"/>
  <c r="O48" i="6" s="1"/>
  <c r="B7" i="7"/>
  <c r="O7" i="7" s="1"/>
  <c r="B29" i="7"/>
  <c r="B30" i="7"/>
  <c r="N30" i="7" s="1"/>
  <c r="B46" i="8"/>
  <c r="R46" i="8" s="1"/>
  <c r="B6" i="9"/>
  <c r="B7" i="9"/>
  <c r="B15" i="9"/>
  <c r="Q15" i="9" s="1"/>
  <c r="B33" i="9"/>
  <c r="N33" i="9" s="1"/>
  <c r="C37" i="9"/>
  <c r="Q37" i="9" s="1"/>
  <c r="C48" i="9"/>
  <c r="N48" i="9" s="1"/>
  <c r="C15" i="10"/>
  <c r="C19" i="10"/>
  <c r="C23" i="10"/>
  <c r="C26" i="10"/>
  <c r="N26" i="10" s="1"/>
  <c r="C30" i="10"/>
  <c r="Q30" i="10" s="1"/>
  <c r="C28" i="4"/>
  <c r="Q28" i="4" s="1"/>
  <c r="C26" i="7"/>
  <c r="S26" i="7" s="1"/>
  <c r="B28" i="8"/>
  <c r="N28" i="8" s="1"/>
  <c r="B31" i="8"/>
  <c r="N31" i="8" s="1"/>
  <c r="B49" i="8"/>
  <c r="N49" i="8" s="1"/>
  <c r="B8" i="9"/>
  <c r="B50" i="7"/>
  <c r="N50" i="7" s="1"/>
  <c r="C27" i="9"/>
  <c r="B27" i="9"/>
  <c r="B38" i="9"/>
  <c r="C38" i="9"/>
  <c r="B37" i="7"/>
  <c r="Q37" i="7" s="1"/>
  <c r="B38" i="7"/>
  <c r="Q38" i="7" s="1"/>
  <c r="B39" i="7"/>
  <c r="B47" i="7"/>
  <c r="B47" i="8"/>
  <c r="B10" i="9"/>
  <c r="B36" i="9"/>
  <c r="C36" i="9"/>
  <c r="C26" i="9"/>
  <c r="Q26" i="9" s="1"/>
  <c r="B28" i="9"/>
  <c r="C29" i="9"/>
  <c r="O29" i="9" s="1"/>
  <c r="C30" i="9"/>
  <c r="C32" i="9"/>
  <c r="R32" i="9" s="1"/>
  <c r="C35" i="9"/>
  <c r="S35" i="9" s="1"/>
  <c r="C39" i="9"/>
  <c r="N39" i="9" s="1"/>
  <c r="C9" i="7"/>
  <c r="B9" i="7"/>
  <c r="C6" i="6"/>
  <c r="B6" i="6"/>
  <c r="C8" i="6"/>
  <c r="B8" i="6"/>
  <c r="C10" i="6"/>
  <c r="B10" i="6"/>
  <c r="C12" i="6"/>
  <c r="B12" i="6"/>
  <c r="B14" i="6"/>
  <c r="C14" i="6"/>
  <c r="C16" i="6"/>
  <c r="B16" i="6"/>
  <c r="B18" i="6"/>
  <c r="C18" i="6"/>
  <c r="C33" i="7"/>
  <c r="B33" i="7"/>
  <c r="C49" i="7"/>
  <c r="B49" i="7"/>
  <c r="B32" i="4"/>
  <c r="C32" i="4"/>
  <c r="B7" i="6"/>
  <c r="C7" i="6"/>
  <c r="B9" i="6"/>
  <c r="C9" i="6"/>
  <c r="B11" i="6"/>
  <c r="C11" i="6"/>
  <c r="C13" i="6"/>
  <c r="B13" i="6"/>
  <c r="B15" i="6"/>
  <c r="C15" i="6"/>
  <c r="C17" i="6"/>
  <c r="B17" i="6"/>
  <c r="C19" i="6"/>
  <c r="B19" i="6"/>
  <c r="B23" i="6"/>
  <c r="C23" i="6"/>
  <c r="B47" i="6"/>
  <c r="C47" i="6"/>
  <c r="B31" i="7"/>
  <c r="C31" i="7"/>
  <c r="C45" i="4"/>
  <c r="B45" i="4"/>
  <c r="B30" i="5"/>
  <c r="C30" i="5"/>
  <c r="B27" i="7"/>
  <c r="C27" i="7"/>
  <c r="B38" i="4"/>
  <c r="N38" i="4" s="1"/>
  <c r="B40" i="4"/>
  <c r="B42" i="4"/>
  <c r="O42" i="4" s="1"/>
  <c r="B49" i="4"/>
  <c r="Q49" i="4" s="1"/>
  <c r="B26" i="5"/>
  <c r="R26" i="5" s="1"/>
  <c r="C20" i="6"/>
  <c r="B21" i="6"/>
  <c r="S21" i="6" s="1"/>
  <c r="C24" i="6"/>
  <c r="AB55" i="6" s="1"/>
  <c r="B25" i="6"/>
  <c r="Q25" i="6" s="1"/>
  <c r="B36" i="7"/>
  <c r="R36" i="7" s="1"/>
  <c r="B40" i="7"/>
  <c r="N40" i="7" s="1"/>
  <c r="B41" i="7"/>
  <c r="N41" i="7" s="1"/>
  <c r="B42" i="7"/>
  <c r="R42" i="7" s="1"/>
  <c r="B43" i="7"/>
  <c r="N43" i="7" s="1"/>
  <c r="B44" i="7"/>
  <c r="S44" i="7" s="1"/>
  <c r="B45" i="7"/>
  <c r="N45" i="7" s="1"/>
  <c r="C48" i="7"/>
  <c r="B48" i="7"/>
  <c r="C6" i="8"/>
  <c r="B6" i="8"/>
  <c r="C8" i="8"/>
  <c r="B8" i="8"/>
  <c r="C10" i="8"/>
  <c r="B10" i="8"/>
  <c r="C50" i="5"/>
  <c r="C7" i="8"/>
  <c r="B7" i="8"/>
  <c r="C9" i="8"/>
  <c r="B9" i="8"/>
  <c r="C11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32" i="8"/>
  <c r="B49" i="6"/>
  <c r="C49" i="6"/>
  <c r="B8" i="4"/>
  <c r="O8" i="4" s="1"/>
  <c r="B9" i="4"/>
  <c r="Q9" i="4" s="1"/>
  <c r="B10" i="4"/>
  <c r="S10" i="4" s="1"/>
  <c r="B11" i="4"/>
  <c r="O11" i="4" s="1"/>
  <c r="B12" i="4"/>
  <c r="N12" i="4" s="1"/>
  <c r="B13" i="4"/>
  <c r="B14" i="4"/>
  <c r="N14" i="4" s="1"/>
  <c r="C15" i="4"/>
  <c r="B48" i="4"/>
  <c r="N48" i="4" s="1"/>
  <c r="B6" i="5"/>
  <c r="R6" i="5" s="1"/>
  <c r="B7" i="5"/>
  <c r="R7" i="5" s="1"/>
  <c r="B10" i="5"/>
  <c r="R10" i="5" s="1"/>
  <c r="C46" i="5"/>
  <c r="B22" i="6"/>
  <c r="B26" i="6"/>
  <c r="B28" i="6"/>
  <c r="R28" i="6" s="1"/>
  <c r="C29" i="6"/>
  <c r="C30" i="6"/>
  <c r="B30" i="6"/>
  <c r="B6" i="7"/>
  <c r="B8" i="7"/>
  <c r="C28" i="7"/>
  <c r="B28" i="7"/>
  <c r="C10" i="7"/>
  <c r="B10" i="7"/>
  <c r="C11" i="7"/>
  <c r="B11" i="7"/>
  <c r="C12" i="7"/>
  <c r="B12" i="7"/>
  <c r="C13" i="7"/>
  <c r="B13" i="7"/>
  <c r="C14" i="7"/>
  <c r="B14" i="7"/>
  <c r="C15" i="7"/>
  <c r="B15" i="7"/>
  <c r="C16" i="7"/>
  <c r="B16" i="7"/>
  <c r="C17" i="7"/>
  <c r="B17" i="7"/>
  <c r="C18" i="7"/>
  <c r="B18" i="7"/>
  <c r="C19" i="7"/>
  <c r="B19" i="7"/>
  <c r="C20" i="7"/>
  <c r="B20" i="7"/>
  <c r="C21" i="7"/>
  <c r="B21" i="7"/>
  <c r="C22" i="7"/>
  <c r="B22" i="7"/>
  <c r="C23" i="7"/>
  <c r="B23" i="7"/>
  <c r="C24" i="7"/>
  <c r="B24" i="7"/>
  <c r="C25" i="7"/>
  <c r="B25" i="7"/>
  <c r="B43" i="4"/>
  <c r="Q43" i="4" s="1"/>
  <c r="B50" i="4"/>
  <c r="R50" i="4" s="1"/>
  <c r="B28" i="5"/>
  <c r="AB59" i="5" s="1"/>
  <c r="C39" i="5"/>
  <c r="C40" i="5"/>
  <c r="S40" i="5" s="1"/>
  <c r="C41" i="5"/>
  <c r="Q41" i="5" s="1"/>
  <c r="C42" i="5"/>
  <c r="S42" i="5" s="1"/>
  <c r="C43" i="5"/>
  <c r="S43" i="5" s="1"/>
  <c r="C44" i="5"/>
  <c r="C48" i="5"/>
  <c r="B33" i="6"/>
  <c r="R33" i="6" s="1"/>
  <c r="C34" i="6"/>
  <c r="R34" i="6" s="1"/>
  <c r="C35" i="6"/>
  <c r="R35" i="6" s="1"/>
  <c r="C36" i="6"/>
  <c r="N36" i="6" s="1"/>
  <c r="C37" i="6"/>
  <c r="R37" i="6" s="1"/>
  <c r="C38" i="6"/>
  <c r="C39" i="6"/>
  <c r="C40" i="6"/>
  <c r="S40" i="6" s="1"/>
  <c r="C41" i="6"/>
  <c r="R41" i="6" s="1"/>
  <c r="C42" i="6"/>
  <c r="C43" i="6"/>
  <c r="C44" i="6"/>
  <c r="S44" i="6" s="1"/>
  <c r="C45" i="6"/>
  <c r="S45" i="6" s="1"/>
  <c r="C46" i="6"/>
  <c r="Q46" i="6" s="1"/>
  <c r="B50" i="6"/>
  <c r="C50" i="6"/>
  <c r="C32" i="7"/>
  <c r="B32" i="7"/>
  <c r="B34" i="7"/>
  <c r="B35" i="7"/>
  <c r="B36" i="5"/>
  <c r="C36" i="5"/>
  <c r="B37" i="5"/>
  <c r="C37" i="5"/>
  <c r="B22" i="4"/>
  <c r="C22" i="4"/>
  <c r="B35" i="5"/>
  <c r="C35" i="5"/>
  <c r="B49" i="5"/>
  <c r="C49" i="5"/>
  <c r="B23" i="4"/>
  <c r="C23" i="4"/>
  <c r="B34" i="5"/>
  <c r="C34" i="5"/>
  <c r="B38" i="5"/>
  <c r="C38" i="5"/>
  <c r="B45" i="5"/>
  <c r="C45" i="5"/>
  <c r="C32" i="6"/>
  <c r="S32" i="6" s="1"/>
  <c r="B27" i="6"/>
  <c r="B31" i="6"/>
  <c r="B14" i="5"/>
  <c r="C14" i="5"/>
  <c r="B16" i="5"/>
  <c r="C16" i="5"/>
  <c r="B6" i="4"/>
  <c r="N6" i="4" s="1"/>
  <c r="C17" i="4"/>
  <c r="C21" i="4"/>
  <c r="B26" i="4"/>
  <c r="Q26" i="4" s="1"/>
  <c r="B29" i="4"/>
  <c r="C33" i="4"/>
  <c r="Q33" i="4" s="1"/>
  <c r="B36" i="4"/>
  <c r="Q36" i="4" s="1"/>
  <c r="B39" i="4"/>
  <c r="R39" i="4" s="1"/>
  <c r="B41" i="4"/>
  <c r="R41" i="4" s="1"/>
  <c r="B46" i="4"/>
  <c r="N46" i="4" s="1"/>
  <c r="B8" i="5"/>
  <c r="C32" i="5"/>
  <c r="B12" i="5"/>
  <c r="C12" i="5"/>
  <c r="B18" i="5"/>
  <c r="C18" i="5"/>
  <c r="B22" i="5"/>
  <c r="C22" i="5"/>
  <c r="B24" i="5"/>
  <c r="C24" i="5"/>
  <c r="C49" i="3"/>
  <c r="R49" i="3" s="1"/>
  <c r="B7" i="4"/>
  <c r="R7" i="4" s="1"/>
  <c r="C18" i="4"/>
  <c r="C19" i="4"/>
  <c r="C27" i="4"/>
  <c r="Q27" i="4" s="1"/>
  <c r="C31" i="4"/>
  <c r="O31" i="4" s="1"/>
  <c r="B37" i="4"/>
  <c r="R37" i="4" s="1"/>
  <c r="B44" i="4"/>
  <c r="S44" i="4" s="1"/>
  <c r="B47" i="4"/>
  <c r="Q47" i="4" s="1"/>
  <c r="B9" i="5"/>
  <c r="B13" i="5"/>
  <c r="C13" i="5"/>
  <c r="B15" i="5"/>
  <c r="C15" i="5"/>
  <c r="B17" i="5"/>
  <c r="C17" i="5"/>
  <c r="B19" i="5"/>
  <c r="C19" i="5"/>
  <c r="B21" i="5"/>
  <c r="C21" i="5"/>
  <c r="B23" i="5"/>
  <c r="C23" i="5"/>
  <c r="B25" i="5"/>
  <c r="C25" i="5"/>
  <c r="B20" i="5"/>
  <c r="C20" i="5"/>
  <c r="B29" i="5"/>
  <c r="C29" i="5"/>
  <c r="C17" i="3"/>
  <c r="C25" i="4"/>
  <c r="Q25" i="4" s="1"/>
  <c r="B33" i="5"/>
  <c r="C33" i="5"/>
  <c r="B27" i="5"/>
  <c r="B31" i="5"/>
  <c r="C34" i="3"/>
  <c r="B34" i="3"/>
  <c r="B25" i="3"/>
  <c r="C25" i="3"/>
  <c r="B20" i="4"/>
  <c r="C20" i="4"/>
  <c r="B18" i="3"/>
  <c r="S18" i="3" s="1"/>
  <c r="C21" i="3"/>
  <c r="C50" i="3"/>
  <c r="B50" i="3"/>
  <c r="B29" i="3"/>
  <c r="C29" i="3"/>
  <c r="C30" i="4"/>
  <c r="B30" i="4"/>
  <c r="C33" i="3"/>
  <c r="N33" i="3" s="1"/>
  <c r="B16" i="4"/>
  <c r="C16" i="4"/>
  <c r="B24" i="4"/>
  <c r="C24" i="4"/>
  <c r="B38" i="3"/>
  <c r="O38" i="3" s="1"/>
  <c r="B22" i="3"/>
  <c r="S22" i="3" s="1"/>
  <c r="C46" i="3"/>
  <c r="N46" i="3" s="1"/>
  <c r="C42" i="3"/>
  <c r="N42" i="3" s="1"/>
  <c r="C30" i="3"/>
  <c r="C26" i="3"/>
  <c r="O26" i="3" s="1"/>
  <c r="C14" i="3"/>
  <c r="C10" i="3"/>
  <c r="C9" i="3"/>
  <c r="C48" i="3"/>
  <c r="N48" i="3" s="1"/>
  <c r="C44" i="3"/>
  <c r="O44" i="3" s="1"/>
  <c r="C40" i="3"/>
  <c r="Q40" i="3" s="1"/>
  <c r="C36" i="3"/>
  <c r="Q36" i="3" s="1"/>
  <c r="C32" i="3"/>
  <c r="R32" i="3" s="1"/>
  <c r="C28" i="3"/>
  <c r="O28" i="3" s="1"/>
  <c r="C24" i="3"/>
  <c r="O24" i="3" s="1"/>
  <c r="C20" i="3"/>
  <c r="C16" i="3"/>
  <c r="C12" i="3"/>
  <c r="C8" i="3"/>
  <c r="C13" i="3"/>
  <c r="C47" i="3"/>
  <c r="C43" i="3"/>
  <c r="C39" i="3"/>
  <c r="C35" i="3"/>
  <c r="C31" i="3"/>
  <c r="C27" i="3"/>
  <c r="C23" i="3"/>
  <c r="C19" i="3"/>
  <c r="C15" i="3"/>
  <c r="C11" i="3"/>
  <c r="C7" i="3"/>
  <c r="B45" i="3"/>
  <c r="N45" i="3" s="1"/>
  <c r="B41" i="3"/>
  <c r="Q41" i="3" s="1"/>
  <c r="B37" i="3"/>
  <c r="Q37" i="3" s="1"/>
  <c r="E10" i="2"/>
  <c r="CD13" i="1"/>
  <c r="CF13" i="1"/>
  <c r="AX13" i="1"/>
  <c r="Q13" i="1"/>
  <c r="AZ13" i="1"/>
  <c r="CA13" i="1"/>
  <c r="AY13" i="1"/>
  <c r="CD12" i="1"/>
  <c r="CF12" i="1"/>
  <c r="CA12" i="1"/>
  <c r="CI22" i="1"/>
  <c r="CI18" i="1"/>
  <c r="CI29" i="1"/>
  <c r="C6" i="3"/>
  <c r="BO15" i="1"/>
  <c r="BP15" i="1"/>
  <c r="BP13" i="1"/>
  <c r="BP7" i="1"/>
  <c r="BP9" i="1"/>
  <c r="BP11" i="1"/>
  <c r="BP14" i="1"/>
  <c r="BP6" i="1"/>
  <c r="CB6" i="1" s="1"/>
  <c r="BP8" i="1"/>
  <c r="BP10" i="1"/>
  <c r="BP12" i="1"/>
  <c r="BP16" i="1"/>
  <c r="CF6" i="1"/>
  <c r="CF7" i="1"/>
  <c r="CF8" i="1"/>
  <c r="CF9" i="1"/>
  <c r="CF10" i="1"/>
  <c r="CF11" i="1"/>
  <c r="CI17" i="1"/>
  <c r="CI21" i="1"/>
  <c r="CI25" i="1"/>
  <c r="CI26" i="1"/>
  <c r="CH27" i="1"/>
  <c r="CD6" i="1"/>
  <c r="CD7" i="1"/>
  <c r="CD8" i="1"/>
  <c r="CD9" i="1"/>
  <c r="CD10" i="1"/>
  <c r="CD11" i="1"/>
  <c r="CI19" i="1"/>
  <c r="CH20" i="1"/>
  <c r="CI23" i="1"/>
  <c r="CH24" i="1"/>
  <c r="CH28" i="1"/>
  <c r="CA6" i="1"/>
  <c r="CA7" i="1"/>
  <c r="CA8" i="1"/>
  <c r="CA9" i="1"/>
  <c r="CA10" i="1"/>
  <c r="CA11" i="1"/>
  <c r="Q6" i="1"/>
  <c r="B8" i="2"/>
  <c r="B52" i="2"/>
  <c r="B50" i="2"/>
  <c r="Q11" i="1"/>
  <c r="Q8" i="1"/>
  <c r="B7" i="2"/>
  <c r="Q9" i="1"/>
  <c r="B51" i="2"/>
  <c r="B5" i="2"/>
  <c r="B49" i="2"/>
  <c r="B48" i="2"/>
  <c r="B47" i="2"/>
  <c r="B46" i="2"/>
  <c r="B45" i="2"/>
  <c r="B44" i="2"/>
  <c r="B43" i="2"/>
  <c r="B42" i="2"/>
  <c r="B41" i="2"/>
  <c r="B40" i="2"/>
  <c r="B39" i="2"/>
  <c r="B38" i="2"/>
  <c r="B37" i="2"/>
  <c r="B36" i="2"/>
  <c r="B35" i="2"/>
  <c r="B34" i="2"/>
  <c r="B33" i="2"/>
  <c r="B32" i="2"/>
  <c r="B31" i="2"/>
  <c r="B30" i="2"/>
  <c r="B29" i="2"/>
  <c r="B28" i="2"/>
  <c r="B27" i="2"/>
  <c r="B26" i="2"/>
  <c r="B25" i="2"/>
  <c r="B24" i="2"/>
  <c r="B23" i="2"/>
  <c r="B22" i="2"/>
  <c r="B21" i="2"/>
  <c r="B20" i="2"/>
  <c r="B19" i="2"/>
  <c r="B18" i="2"/>
  <c r="B17" i="2"/>
  <c r="B16" i="2"/>
  <c r="B15" i="2"/>
  <c r="B14" i="2"/>
  <c r="B13" i="2"/>
  <c r="B12" i="2"/>
  <c r="B11" i="2"/>
  <c r="B10" i="2"/>
  <c r="B6" i="2"/>
  <c r="B9" i="2"/>
  <c r="AE25" i="1"/>
  <c r="AU11" i="1"/>
  <c r="AY7" i="1"/>
  <c r="AU7" i="1"/>
  <c r="AY11" i="1"/>
  <c r="AX11" i="1"/>
  <c r="AZ9" i="1"/>
  <c r="AX7" i="1"/>
  <c r="AY9" i="1"/>
  <c r="AU9" i="1"/>
  <c r="AX6" i="1"/>
  <c r="AU6" i="1"/>
  <c r="Q7" i="1"/>
  <c r="AA25" i="1"/>
  <c r="Z38" i="1" s="1"/>
  <c r="BB24" i="1"/>
  <c r="AC25" i="1"/>
  <c r="Q10" i="1"/>
  <c r="E7" i="2"/>
  <c r="AF25" i="1"/>
  <c r="BC28" i="1"/>
  <c r="BB27" i="1"/>
  <c r="BB26" i="1"/>
  <c r="AD25" i="1"/>
  <c r="BB23" i="1"/>
  <c r="BB21" i="1"/>
  <c r="BB19" i="1"/>
  <c r="BC18" i="1"/>
  <c r="BB17" i="1"/>
  <c r="BB22" i="1"/>
  <c r="E4" i="2"/>
  <c r="Z25" i="1"/>
  <c r="BB20" i="1"/>
  <c r="AZ6" i="1"/>
  <c r="AI16" i="1"/>
  <c r="AI10" i="1"/>
  <c r="AI12" i="1"/>
  <c r="AJ15" i="1"/>
  <c r="AJ9" i="1"/>
  <c r="AI14" i="1"/>
  <c r="AI8" i="1"/>
  <c r="AJ14" i="1"/>
  <c r="AJ8" i="1"/>
  <c r="AJ13" i="1"/>
  <c r="AJ11" i="1"/>
  <c r="AJ7" i="1"/>
  <c r="AJ6" i="1"/>
  <c r="BB29" i="1"/>
  <c r="BB25" i="1"/>
  <c r="T14" i="41" l="1"/>
  <c r="P28" i="31"/>
  <c r="T32" i="29"/>
  <c r="P29" i="16"/>
  <c r="P8" i="67"/>
  <c r="T21" i="70"/>
  <c r="P16" i="53"/>
  <c r="T8" i="67"/>
  <c r="T38" i="66"/>
  <c r="P6" i="68"/>
  <c r="T29" i="54"/>
  <c r="T6" i="68"/>
  <c r="T8" i="61"/>
  <c r="P29" i="68"/>
  <c r="P7" i="65"/>
  <c r="T13" i="69"/>
  <c r="P21" i="69"/>
  <c r="P13" i="69"/>
  <c r="P34" i="66"/>
  <c r="T14" i="56"/>
  <c r="T9" i="69"/>
  <c r="P31" i="69"/>
  <c r="P28" i="55"/>
  <c r="P17" i="68"/>
  <c r="T9" i="64"/>
  <c r="T10" i="53"/>
  <c r="T34" i="64"/>
  <c r="T17" i="60"/>
  <c r="T18" i="68"/>
  <c r="T36" i="66"/>
  <c r="T28" i="69"/>
  <c r="T23" i="70"/>
  <c r="P17" i="59"/>
  <c r="T6" i="67"/>
  <c r="P36" i="66"/>
  <c r="P12" i="68"/>
  <c r="T16" i="69"/>
  <c r="P14" i="67"/>
  <c r="T10" i="61"/>
  <c r="T22" i="58"/>
  <c r="P6" i="70"/>
  <c r="T27" i="66"/>
  <c r="P29" i="61"/>
  <c r="P14" i="69"/>
  <c r="P30" i="68"/>
  <c r="T21" i="69"/>
  <c r="T36" i="59"/>
  <c r="P16" i="58"/>
  <c r="P19" i="58"/>
  <c r="P14" i="60"/>
  <c r="T14" i="69"/>
  <c r="P26" i="53"/>
  <c r="P32" i="65"/>
  <c r="T17" i="69"/>
  <c r="P12" i="62"/>
  <c r="T24" i="69"/>
  <c r="T15" i="60"/>
  <c r="P11" i="69"/>
  <c r="P49" i="56"/>
  <c r="T43" i="60"/>
  <c r="P26" i="64"/>
  <c r="P22" i="70"/>
  <c r="T49" i="64"/>
  <c r="T25" i="61"/>
  <c r="T39" i="54"/>
  <c r="P11" i="68"/>
  <c r="P10" i="53"/>
  <c r="P37" i="66"/>
  <c r="T21" i="58"/>
  <c r="T19" i="68"/>
  <c r="P8" i="68"/>
  <c r="T12" i="63"/>
  <c r="T9" i="70"/>
  <c r="P13" i="56"/>
  <c r="P33" i="59"/>
  <c r="P33" i="62"/>
  <c r="P23" i="66"/>
  <c r="T12" i="62"/>
  <c r="T6" i="69"/>
  <c r="P23" i="69"/>
  <c r="P12" i="66"/>
  <c r="P8" i="69"/>
  <c r="P12" i="63"/>
  <c r="P27" i="66"/>
  <c r="T22" i="68"/>
  <c r="T11" i="68"/>
  <c r="P13" i="68"/>
  <c r="T44" i="69"/>
  <c r="T10" i="69"/>
  <c r="T26" i="66"/>
  <c r="P33" i="60"/>
  <c r="T18" i="69"/>
  <c r="P37" i="65"/>
  <c r="T35" i="58"/>
  <c r="P29" i="65"/>
  <c r="T20" i="70"/>
  <c r="T28" i="68"/>
  <c r="P9" i="69"/>
  <c r="P24" i="64"/>
  <c r="P18" i="65"/>
  <c r="P13" i="66"/>
  <c r="P19" i="70"/>
  <c r="P45" i="69"/>
  <c r="P38" i="69"/>
  <c r="T15" i="67"/>
  <c r="T20" i="68"/>
  <c r="P19" i="62"/>
  <c r="P41" i="64"/>
  <c r="P20" i="68"/>
  <c r="P42" i="64"/>
  <c r="P26" i="63"/>
  <c r="P35" i="66"/>
  <c r="T29" i="61"/>
  <c r="T33" i="60"/>
  <c r="T14" i="67"/>
  <c r="P20" i="66"/>
  <c r="P28" i="69"/>
  <c r="P22" i="58"/>
  <c r="P20" i="54"/>
  <c r="P30" i="61"/>
  <c r="P23" i="58"/>
  <c r="P26" i="66"/>
  <c r="T7" i="57"/>
  <c r="P38" i="66"/>
  <c r="P45" i="66"/>
  <c r="P22" i="69"/>
  <c r="P23" i="70"/>
  <c r="P24" i="70"/>
  <c r="T28" i="66"/>
  <c r="P7" i="62"/>
  <c r="P15" i="69"/>
  <c r="P41" i="59"/>
  <c r="P38" i="60"/>
  <c r="T10" i="68"/>
  <c r="T14" i="68"/>
  <c r="T43" i="66"/>
  <c r="P7" i="70"/>
  <c r="P37" i="69"/>
  <c r="T26" i="63"/>
  <c r="P46" i="66"/>
  <c r="T43" i="62"/>
  <c r="T35" i="66"/>
  <c r="T15" i="69"/>
  <c r="T13" i="66"/>
  <c r="P18" i="69"/>
  <c r="P23" i="68"/>
  <c r="T9" i="68"/>
  <c r="P34" i="64"/>
  <c r="P28" i="66"/>
  <c r="P31" i="66"/>
  <c r="P15" i="68"/>
  <c r="P21" i="70"/>
  <c r="T38" i="69"/>
  <c r="P25" i="65"/>
  <c r="T39" i="68"/>
  <c r="P49" i="65"/>
  <c r="T23" i="68"/>
  <c r="T15" i="70"/>
  <c r="T30" i="58"/>
  <c r="T16" i="65"/>
  <c r="T47" i="68"/>
  <c r="T47" i="65"/>
  <c r="P23" i="56"/>
  <c r="T19" i="69"/>
  <c r="P7" i="69"/>
  <c r="T46" i="59"/>
  <c r="T7" i="68"/>
  <c r="T11" i="62"/>
  <c r="T36" i="69"/>
  <c r="T24" i="63"/>
  <c r="P15" i="65"/>
  <c r="P9" i="68"/>
  <c r="P25" i="68"/>
  <c r="P31" i="70"/>
  <c r="T37" i="69"/>
  <c r="P11" i="66"/>
  <c r="T7" i="67"/>
  <c r="P49" i="64"/>
  <c r="T12" i="69"/>
  <c r="T24" i="66"/>
  <c r="P25" i="61"/>
  <c r="T8" i="69"/>
  <c r="T13" i="62"/>
  <c r="P11" i="64"/>
  <c r="P28" i="58"/>
  <c r="P36" i="60"/>
  <c r="T45" i="65"/>
  <c r="T32" i="68"/>
  <c r="P7" i="68"/>
  <c r="T47" i="66"/>
  <c r="T28" i="70"/>
  <c r="P11" i="70"/>
  <c r="P43" i="68"/>
  <c r="P29" i="69"/>
  <c r="T37" i="60"/>
  <c r="T25" i="62"/>
  <c r="T28" i="63"/>
  <c r="T43" i="64"/>
  <c r="P43" i="66"/>
  <c r="P16" i="68"/>
  <c r="T10" i="66"/>
  <c r="P33" i="69"/>
  <c r="T31" i="69"/>
  <c r="P36" i="69"/>
  <c r="T13" i="70"/>
  <c r="T42" i="64"/>
  <c r="P27" i="68"/>
  <c r="T31" i="70"/>
  <c r="P47" i="70"/>
  <c r="T25" i="70"/>
  <c r="T49" i="56"/>
  <c r="T42" i="69"/>
  <c r="P11" i="65"/>
  <c r="T49" i="66"/>
  <c r="P10" i="60"/>
  <c r="T39" i="62"/>
  <c r="T14" i="63"/>
  <c r="P29" i="64"/>
  <c r="T37" i="65"/>
  <c r="T18" i="63"/>
  <c r="P19" i="69"/>
  <c r="P48" i="68"/>
  <c r="P40" i="68"/>
  <c r="T32" i="67"/>
  <c r="T20" i="69"/>
  <c r="T7" i="69"/>
  <c r="T27" i="68"/>
  <c r="T24" i="70"/>
  <c r="P30" i="70"/>
  <c r="P50" i="69"/>
  <c r="T23" i="56"/>
  <c r="T23" i="62"/>
  <c r="P11" i="62"/>
  <c r="T49" i="65"/>
  <c r="T19" i="64"/>
  <c r="T16" i="66"/>
  <c r="P32" i="57"/>
  <c r="P29" i="70"/>
  <c r="P11" i="63"/>
  <c r="P50" i="58"/>
  <c r="T9" i="66"/>
  <c r="P7" i="66"/>
  <c r="P46" i="64"/>
  <c r="T16" i="64"/>
  <c r="P34" i="69"/>
  <c r="T18" i="62"/>
  <c r="T12" i="66"/>
  <c r="P48" i="66"/>
  <c r="P17" i="69"/>
  <c r="T26" i="68"/>
  <c r="T32" i="70"/>
  <c r="P39" i="54"/>
  <c r="P29" i="67"/>
  <c r="P15" i="67"/>
  <c r="P32" i="69"/>
  <c r="P35" i="58"/>
  <c r="P46" i="59"/>
  <c r="P23" i="63"/>
  <c r="P40" i="64"/>
  <c r="P18" i="62"/>
  <c r="P48" i="57"/>
  <c r="P22" i="66"/>
  <c r="P7" i="67"/>
  <c r="P6" i="62"/>
  <c r="T48" i="66"/>
  <c r="P41" i="68"/>
  <c r="P24" i="68"/>
  <c r="T35" i="68"/>
  <c r="P24" i="66"/>
  <c r="P12" i="69"/>
  <c r="P26" i="68"/>
  <c r="T42" i="66"/>
  <c r="T29" i="70"/>
  <c r="P32" i="70"/>
  <c r="P8" i="70"/>
  <c r="T19" i="54"/>
  <c r="T15" i="68"/>
  <c r="T45" i="69"/>
  <c r="P11" i="61"/>
  <c r="P50" i="53"/>
  <c r="T23" i="65"/>
  <c r="T18" i="58"/>
  <c r="T17" i="66"/>
  <c r="P43" i="69"/>
  <c r="P40" i="66"/>
  <c r="T48" i="65"/>
  <c r="P46" i="68"/>
  <c r="T40" i="68"/>
  <c r="T30" i="69"/>
  <c r="T19" i="70"/>
  <c r="P13" i="70"/>
  <c r="P14" i="70"/>
  <c r="T6" i="57"/>
  <c r="P35" i="69"/>
  <c r="P14" i="65"/>
  <c r="P47" i="64"/>
  <c r="T50" i="70"/>
  <c r="P39" i="70"/>
  <c r="P37" i="70"/>
  <c r="P40" i="70"/>
  <c r="T41" i="69"/>
  <c r="P30" i="65"/>
  <c r="T16" i="56"/>
  <c r="P48" i="69"/>
  <c r="P28" i="68"/>
  <c r="T30" i="70"/>
  <c r="P26" i="69"/>
  <c r="T44" i="56"/>
  <c r="T46" i="69"/>
  <c r="T50" i="69"/>
  <c r="T50" i="58"/>
  <c r="T25" i="69"/>
  <c r="T41" i="70"/>
  <c r="P36" i="70"/>
  <c r="T45" i="70"/>
  <c r="T19" i="65"/>
  <c r="T22" i="61"/>
  <c r="P49" i="69"/>
  <c r="P22" i="61"/>
  <c r="P32" i="61"/>
  <c r="T44" i="64"/>
  <c r="T22" i="63"/>
  <c r="P37" i="54"/>
  <c r="T50" i="65"/>
  <c r="T45" i="64"/>
  <c r="P6" i="66"/>
  <c r="T9" i="60"/>
  <c r="T35" i="64"/>
  <c r="T31" i="68"/>
  <c r="T33" i="68"/>
  <c r="T21" i="66"/>
  <c r="T13" i="68"/>
  <c r="T8" i="66"/>
  <c r="T29" i="62"/>
  <c r="P9" i="63"/>
  <c r="P17" i="62"/>
  <c r="T47" i="69"/>
  <c r="T49" i="69"/>
  <c r="P33" i="70"/>
  <c r="T43" i="70"/>
  <c r="P38" i="70"/>
  <c r="T46" i="70"/>
  <c r="T49" i="70"/>
  <c r="T11" i="69"/>
  <c r="T44" i="70"/>
  <c r="P26" i="70"/>
  <c r="P46" i="69"/>
  <c r="P40" i="69"/>
  <c r="P16" i="70"/>
  <c r="T16" i="70"/>
  <c r="T32" i="69"/>
  <c r="P32" i="56"/>
  <c r="P18" i="58"/>
  <c r="P8" i="63"/>
  <c r="P18" i="61"/>
  <c r="T18" i="64"/>
  <c r="P6" i="61"/>
  <c r="P19" i="65"/>
  <c r="T30" i="63"/>
  <c r="P37" i="64"/>
  <c r="P13" i="67"/>
  <c r="P17" i="64"/>
  <c r="P11" i="67"/>
  <c r="T8" i="68"/>
  <c r="P10" i="66"/>
  <c r="T36" i="68"/>
  <c r="T37" i="56"/>
  <c r="T30" i="61"/>
  <c r="T13" i="65"/>
  <c r="T35" i="65"/>
  <c r="T22" i="65"/>
  <c r="P37" i="67"/>
  <c r="T41" i="67"/>
  <c r="P45" i="67"/>
  <c r="T49" i="67"/>
  <c r="T13" i="54"/>
  <c r="P17" i="63"/>
  <c r="P49" i="68"/>
  <c r="P41" i="66"/>
  <c r="T39" i="64"/>
  <c r="T25" i="67"/>
  <c r="P41" i="69"/>
  <c r="P34" i="70"/>
  <c r="T42" i="70"/>
  <c r="P35" i="70"/>
  <c r="T26" i="69"/>
  <c r="P27" i="70"/>
  <c r="T48" i="70"/>
  <c r="P30" i="69"/>
  <c r="T11" i="64"/>
  <c r="AC25" i="70"/>
  <c r="T34" i="69"/>
  <c r="P42" i="69"/>
  <c r="P33" i="58"/>
  <c r="T37" i="59"/>
  <c r="P15" i="63"/>
  <c r="T24" i="65"/>
  <c r="T28" i="65"/>
  <c r="T12" i="65"/>
  <c r="T30" i="65"/>
  <c r="T24" i="62"/>
  <c r="P49" i="66"/>
  <c r="T36" i="67"/>
  <c r="P40" i="67"/>
  <c r="T44" i="67"/>
  <c r="P48" i="67"/>
  <c r="T35" i="67"/>
  <c r="P39" i="67"/>
  <c r="T43" i="67"/>
  <c r="T18" i="66"/>
  <c r="T15" i="58"/>
  <c r="T13" i="64"/>
  <c r="P25" i="67"/>
  <c r="T35" i="69"/>
  <c r="P22" i="65"/>
  <c r="T39" i="66"/>
  <c r="T33" i="69"/>
  <c r="P42" i="66"/>
  <c r="T33" i="70"/>
  <c r="P43" i="70"/>
  <c r="T34" i="70"/>
  <c r="P42" i="70"/>
  <c r="T37" i="70"/>
  <c r="P49" i="70"/>
  <c r="AB25" i="70"/>
  <c r="P25" i="70"/>
  <c r="T29" i="67"/>
  <c r="P41" i="70"/>
  <c r="P28" i="70"/>
  <c r="P48" i="70"/>
  <c r="P9" i="70"/>
  <c r="T8" i="64"/>
  <c r="T47" i="70"/>
  <c r="T49" i="57"/>
  <c r="T7" i="56"/>
  <c r="T40" i="58"/>
  <c r="T27" i="62"/>
  <c r="T36" i="63"/>
  <c r="P48" i="63"/>
  <c r="T22" i="62"/>
  <c r="T31" i="65"/>
  <c r="P47" i="65"/>
  <c r="P30" i="64"/>
  <c r="P23" i="64"/>
  <c r="P21" i="66"/>
  <c r="T45" i="66"/>
  <c r="T38" i="68"/>
  <c r="P20" i="69"/>
  <c r="T9" i="63"/>
  <c r="P50" i="70"/>
  <c r="T39" i="70"/>
  <c r="T38" i="70"/>
  <c r="P46" i="70"/>
  <c r="T40" i="69"/>
  <c r="T40" i="70"/>
  <c r="AD25" i="70"/>
  <c r="P44" i="70"/>
  <c r="T26" i="70"/>
  <c r="P45" i="70"/>
  <c r="T10" i="70"/>
  <c r="T48" i="69"/>
  <c r="P16" i="56"/>
  <c r="P12" i="70"/>
  <c r="T36" i="70"/>
  <c r="P18" i="60"/>
  <c r="T26" i="58"/>
  <c r="T17" i="62"/>
  <c r="P21" i="63"/>
  <c r="T17" i="63"/>
  <c r="T25" i="65"/>
  <c r="P29" i="56"/>
  <c r="T11" i="65"/>
  <c r="P14" i="61"/>
  <c r="P48" i="64"/>
  <c r="T44" i="68"/>
  <c r="T49" i="68"/>
  <c r="T19" i="66"/>
  <c r="T25" i="66"/>
  <c r="T6" i="63"/>
  <c r="T41" i="64"/>
  <c r="P27" i="69"/>
  <c r="T45" i="62"/>
  <c r="T43" i="69"/>
  <c r="P25" i="69"/>
  <c r="T10" i="67"/>
  <c r="T34" i="68"/>
  <c r="P21" i="62"/>
  <c r="T35" i="70"/>
  <c r="Y25" i="70"/>
  <c r="P17" i="70"/>
  <c r="P17" i="53"/>
  <c r="T25" i="58"/>
  <c r="P21" i="59"/>
  <c r="T21" i="64"/>
  <c r="T47" i="64"/>
  <c r="P40" i="65"/>
  <c r="P9" i="59"/>
  <c r="P44" i="68"/>
  <c r="P45" i="64"/>
  <c r="P34" i="68"/>
  <c r="T16" i="63"/>
  <c r="T27" i="70"/>
  <c r="P29" i="49"/>
  <c r="P31" i="54"/>
  <c r="T12" i="53"/>
  <c r="P41" i="52"/>
  <c r="T10" i="58"/>
  <c r="T14" i="60"/>
  <c r="T29" i="60"/>
  <c r="T8" i="60"/>
  <c r="T14" i="59"/>
  <c r="P39" i="60"/>
  <c r="P28" i="64"/>
  <c r="T20" i="64"/>
  <c r="T14" i="65"/>
  <c r="P8" i="62"/>
  <c r="P47" i="66"/>
  <c r="P39" i="66"/>
  <c r="T23" i="67"/>
  <c r="T13" i="67"/>
  <c r="P34" i="67"/>
  <c r="T38" i="67"/>
  <c r="P42" i="67"/>
  <c r="P20" i="63"/>
  <c r="T41" i="68"/>
  <c r="T50" i="68"/>
  <c r="P33" i="68"/>
  <c r="T46" i="68"/>
  <c r="P23" i="65"/>
  <c r="P44" i="56"/>
  <c r="Z25" i="69"/>
  <c r="AC25" i="69"/>
  <c r="P10" i="67"/>
  <c r="P8" i="66"/>
  <c r="P29" i="62"/>
  <c r="T33" i="66"/>
  <c r="P16" i="64"/>
  <c r="T18" i="65"/>
  <c r="T39" i="69"/>
  <c r="T41" i="65"/>
  <c r="AC25" i="68"/>
  <c r="Y25" i="69"/>
  <c r="P11" i="58"/>
  <c r="P6" i="53"/>
  <c r="P32" i="62"/>
  <c r="P45" i="60"/>
  <c r="P31" i="63"/>
  <c r="P45" i="62"/>
  <c r="P35" i="62"/>
  <c r="P19" i="66"/>
  <c r="T19" i="67"/>
  <c r="P14" i="66"/>
  <c r="T21" i="67"/>
  <c r="P34" i="57"/>
  <c r="P24" i="67"/>
  <c r="P21" i="68"/>
  <c r="AB25" i="69"/>
  <c r="T46" i="64"/>
  <c r="P15" i="66"/>
  <c r="P47" i="69"/>
  <c r="P44" i="69"/>
  <c r="Z25" i="70"/>
  <c r="AD25" i="68"/>
  <c r="T29" i="56"/>
  <c r="T46" i="52"/>
  <c r="P24" i="59"/>
  <c r="P30" i="59"/>
  <c r="P14" i="59"/>
  <c r="T44" i="58"/>
  <c r="T16" i="60"/>
  <c r="P15" i="58"/>
  <c r="T33" i="62"/>
  <c r="P16" i="63"/>
  <c r="P8" i="53"/>
  <c r="T24" i="64"/>
  <c r="T46" i="65"/>
  <c r="P50" i="64"/>
  <c r="P48" i="65"/>
  <c r="P8" i="64"/>
  <c r="T7" i="63"/>
  <c r="T36" i="65"/>
  <c r="P15" i="62"/>
  <c r="P17" i="67"/>
  <c r="T26" i="67"/>
  <c r="P33" i="67"/>
  <c r="P19" i="63"/>
  <c r="P9" i="67"/>
  <c r="P27" i="67"/>
  <c r="T28" i="67"/>
  <c r="T20" i="67"/>
  <c r="P31" i="68"/>
  <c r="T46" i="66"/>
  <c r="Z25" i="66"/>
  <c r="P44" i="66"/>
  <c r="T30" i="67"/>
  <c r="T17" i="68"/>
  <c r="T21" i="68"/>
  <c r="P16" i="67"/>
  <c r="T16" i="67"/>
  <c r="T27" i="69"/>
  <c r="AD25" i="69"/>
  <c r="AB25" i="68"/>
  <c r="T28" i="53"/>
  <c r="T26" i="59"/>
  <c r="T34" i="60"/>
  <c r="P6" i="57"/>
  <c r="T8" i="62"/>
  <c r="T21" i="65"/>
  <c r="T13" i="59"/>
  <c r="P45" i="58"/>
  <c r="T48" i="56"/>
  <c r="T21" i="62"/>
  <c r="T15" i="66"/>
  <c r="P31" i="67"/>
  <c r="T7" i="66"/>
  <c r="P46" i="67"/>
  <c r="T50" i="67"/>
  <c r="T47" i="67"/>
  <c r="T11" i="67"/>
  <c r="P41" i="65"/>
  <c r="T8" i="65"/>
  <c r="T37" i="68"/>
  <c r="P50" i="68"/>
  <c r="T41" i="66"/>
  <c r="P47" i="68"/>
  <c r="P39" i="68"/>
  <c r="P39" i="69"/>
  <c r="T48" i="68"/>
  <c r="P14" i="58"/>
  <c r="T14" i="62"/>
  <c r="T26" i="61"/>
  <c r="P39" i="64"/>
  <c r="T26" i="62"/>
  <c r="P37" i="58"/>
  <c r="P36" i="68"/>
  <c r="T45" i="68"/>
  <c r="Z25" i="68"/>
  <c r="T38" i="57"/>
  <c r="P38" i="68"/>
  <c r="T40" i="66"/>
  <c r="T42" i="67"/>
  <c r="AD25" i="67"/>
  <c r="T6" i="56"/>
  <c r="P30" i="53"/>
  <c r="T32" i="57"/>
  <c r="P38" i="57"/>
  <c r="T27" i="60"/>
  <c r="T34" i="57"/>
  <c r="P9" i="62"/>
  <c r="T6" i="62"/>
  <c r="T49" i="62"/>
  <c r="P18" i="56"/>
  <c r="P17" i="56"/>
  <c r="T22" i="60"/>
  <c r="T35" i="62"/>
  <c r="T9" i="65"/>
  <c r="P10" i="65"/>
  <c r="T10" i="62"/>
  <c r="T20" i="62"/>
  <c r="AD25" i="66"/>
  <c r="T28" i="58"/>
  <c r="T27" i="64"/>
  <c r="P33" i="64"/>
  <c r="T16" i="54"/>
  <c r="T9" i="59"/>
  <c r="T28" i="64"/>
  <c r="AC25" i="67"/>
  <c r="P26" i="67"/>
  <c r="P36" i="67"/>
  <c r="T40" i="67"/>
  <c r="T46" i="67"/>
  <c r="P50" i="67"/>
  <c r="T11" i="60"/>
  <c r="P35" i="67"/>
  <c r="T37" i="67"/>
  <c r="P41" i="67"/>
  <c r="P47" i="67"/>
  <c r="P25" i="66"/>
  <c r="P21" i="67"/>
  <c r="T27" i="67"/>
  <c r="T50" i="66"/>
  <c r="T20" i="63"/>
  <c r="T18" i="67"/>
  <c r="T44" i="66"/>
  <c r="T24" i="68"/>
  <c r="P40" i="53"/>
  <c r="T25" i="57"/>
  <c r="P11" i="59"/>
  <c r="T32" i="63"/>
  <c r="T33" i="63"/>
  <c r="P37" i="63"/>
  <c r="T49" i="63"/>
  <c r="T12" i="60"/>
  <c r="P35" i="64"/>
  <c r="P21" i="65"/>
  <c r="T15" i="62"/>
  <c r="T44" i="57"/>
  <c r="T29" i="66"/>
  <c r="P15" i="64"/>
  <c r="T40" i="65"/>
  <c r="P7" i="63"/>
  <c r="T31" i="67"/>
  <c r="P38" i="67"/>
  <c r="P44" i="67"/>
  <c r="T48" i="67"/>
  <c r="T33" i="67"/>
  <c r="T39" i="67"/>
  <c r="P43" i="67"/>
  <c r="T45" i="67"/>
  <c r="P49" i="67"/>
  <c r="P28" i="67"/>
  <c r="T19" i="63"/>
  <c r="P6" i="63"/>
  <c r="P13" i="64"/>
  <c r="P37" i="68"/>
  <c r="P45" i="68"/>
  <c r="Y25" i="68"/>
  <c r="T42" i="68"/>
  <c r="T12" i="67"/>
  <c r="P12" i="67"/>
  <c r="P17" i="66"/>
  <c r="P9" i="66"/>
  <c r="T28" i="55"/>
  <c r="T45" i="57"/>
  <c r="T6" i="61"/>
  <c r="T37" i="62"/>
  <c r="P24" i="62"/>
  <c r="T20" i="65"/>
  <c r="T27" i="65"/>
  <c r="T17" i="67"/>
  <c r="P22" i="67"/>
  <c r="P19" i="67"/>
  <c r="T34" i="67"/>
  <c r="T30" i="66"/>
  <c r="Z25" i="67"/>
  <c r="T30" i="64"/>
  <c r="P42" i="54"/>
  <c r="P18" i="66"/>
  <c r="P18" i="63"/>
  <c r="P48" i="56"/>
  <c r="T42" i="54"/>
  <c r="P16" i="54"/>
  <c r="T37" i="54"/>
  <c r="T12" i="59"/>
  <c r="T12" i="54"/>
  <c r="P10" i="61"/>
  <c r="T12" i="61"/>
  <c r="T45" i="58"/>
  <c r="P36" i="64"/>
  <c r="T27" i="61"/>
  <c r="T48" i="64"/>
  <c r="P44" i="57"/>
  <c r="P31" i="65"/>
  <c r="P17" i="65"/>
  <c r="T29" i="64"/>
  <c r="P16" i="65"/>
  <c r="T42" i="65"/>
  <c r="T38" i="65"/>
  <c r="T31" i="64"/>
  <c r="AC25" i="66"/>
  <c r="P19" i="64"/>
  <c r="P26" i="65"/>
  <c r="P41" i="58"/>
  <c r="P36" i="65"/>
  <c r="P27" i="65"/>
  <c r="P30" i="63"/>
  <c r="T29" i="65"/>
  <c r="Y25" i="67"/>
  <c r="T22" i="67"/>
  <c r="P23" i="67"/>
  <c r="P9" i="60"/>
  <c r="P30" i="66"/>
  <c r="T9" i="67"/>
  <c r="P18" i="67"/>
  <c r="P8" i="65"/>
  <c r="P20" i="67"/>
  <c r="T33" i="52"/>
  <c r="P44" i="58"/>
  <c r="P7" i="59"/>
  <c r="P17" i="61"/>
  <c r="T25" i="53"/>
  <c r="T19" i="53"/>
  <c r="P22" i="59"/>
  <c r="P9" i="56"/>
  <c r="T6" i="51"/>
  <c r="P38" i="63"/>
  <c r="T42" i="63"/>
  <c r="P8" i="60"/>
  <c r="T29" i="63"/>
  <c r="P23" i="60"/>
  <c r="P16" i="62"/>
  <c r="P11" i="60"/>
  <c r="T34" i="65"/>
  <c r="P43" i="65"/>
  <c r="T32" i="66"/>
  <c r="P33" i="65"/>
  <c r="T44" i="65"/>
  <c r="P10" i="63"/>
  <c r="Y25" i="66"/>
  <c r="P6" i="65"/>
  <c r="P46" i="54"/>
  <c r="P26" i="62"/>
  <c r="T14" i="66"/>
  <c r="T17" i="64"/>
  <c r="P50" i="66"/>
  <c r="AB25" i="67"/>
  <c r="T8" i="51"/>
  <c r="P15" i="56"/>
  <c r="T31" i="58"/>
  <c r="T23" i="58"/>
  <c r="P13" i="59"/>
  <c r="T8" i="56"/>
  <c r="T36" i="60"/>
  <c r="T45" i="59"/>
  <c r="T10" i="59"/>
  <c r="T18" i="56"/>
  <c r="T47" i="60"/>
  <c r="P48" i="60"/>
  <c r="P44" i="54"/>
  <c r="P24" i="58"/>
  <c r="P24" i="65"/>
  <c r="P11" i="56"/>
  <c r="AB25" i="66"/>
  <c r="T22" i="64"/>
  <c r="P22" i="64"/>
  <c r="T48" i="57"/>
  <c r="T34" i="52"/>
  <c r="T38" i="60"/>
  <c r="P12" i="56"/>
  <c r="T10" i="63"/>
  <c r="T16" i="61"/>
  <c r="T19" i="61"/>
  <c r="T33" i="64"/>
  <c r="T37" i="64"/>
  <c r="T39" i="65"/>
  <c r="Y25" i="65"/>
  <c r="T20" i="60"/>
  <c r="P42" i="65"/>
  <c r="T32" i="65"/>
  <c r="P27" i="64"/>
  <c r="T6" i="65"/>
  <c r="P17" i="51"/>
  <c r="P6" i="55"/>
  <c r="T20" i="53"/>
  <c r="P42" i="57"/>
  <c r="P8" i="55"/>
  <c r="P36" i="56"/>
  <c r="T46" i="54"/>
  <c r="P45" i="59"/>
  <c r="T33" i="59"/>
  <c r="P25" i="57"/>
  <c r="P27" i="61"/>
  <c r="P46" i="62"/>
  <c r="P25" i="63"/>
  <c r="T31" i="60"/>
  <c r="T43" i="63"/>
  <c r="P47" i="63"/>
  <c r="P6" i="60"/>
  <c r="P26" i="61"/>
  <c r="AC25" i="64"/>
  <c r="AB25" i="64"/>
  <c r="T27" i="58"/>
  <c r="P39" i="58"/>
  <c r="P38" i="64"/>
  <c r="T20" i="58"/>
  <c r="P39" i="65"/>
  <c r="P28" i="65"/>
  <c r="P50" i="65"/>
  <c r="P20" i="65"/>
  <c r="P29" i="66"/>
  <c r="P32" i="66"/>
  <c r="T26" i="65"/>
  <c r="P44" i="65"/>
  <c r="T22" i="54"/>
  <c r="P35" i="57"/>
  <c r="T22" i="56"/>
  <c r="P13" i="61"/>
  <c r="P42" i="61"/>
  <c r="P30" i="58"/>
  <c r="P44" i="62"/>
  <c r="T27" i="63"/>
  <c r="P37" i="51"/>
  <c r="AD25" i="65"/>
  <c r="AC25" i="65"/>
  <c r="AB25" i="65"/>
  <c r="T41" i="58"/>
  <c r="P12" i="65"/>
  <c r="T10" i="65"/>
  <c r="P7" i="64"/>
  <c r="T12" i="64"/>
  <c r="T37" i="58"/>
  <c r="T42" i="53"/>
  <c r="T11" i="56"/>
  <c r="P25" i="56"/>
  <c r="T39" i="58"/>
  <c r="P20" i="59"/>
  <c r="P49" i="60"/>
  <c r="T43" i="58"/>
  <c r="T47" i="58"/>
  <c r="P20" i="61"/>
  <c r="T41" i="60"/>
  <c r="P20" i="60"/>
  <c r="AD25" i="64"/>
  <c r="T16" i="62"/>
  <c r="P28" i="63"/>
  <c r="P24" i="63"/>
  <c r="P13" i="65"/>
  <c r="T14" i="64"/>
  <c r="P14" i="64"/>
  <c r="P34" i="65"/>
  <c r="P32" i="64"/>
  <c r="T32" i="64"/>
  <c r="P38" i="65"/>
  <c r="P25" i="53"/>
  <c r="T13" i="55"/>
  <c r="P30" i="56"/>
  <c r="P41" i="54"/>
  <c r="T17" i="56"/>
  <c r="P27" i="58"/>
  <c r="P10" i="55"/>
  <c r="P34" i="55"/>
  <c r="T12" i="58"/>
  <c r="T37" i="61"/>
  <c r="P36" i="61"/>
  <c r="T46" i="61"/>
  <c r="T47" i="61"/>
  <c r="T28" i="59"/>
  <c r="P48" i="61"/>
  <c r="P50" i="62"/>
  <c r="P46" i="60"/>
  <c r="T40" i="60"/>
  <c r="AC25" i="63"/>
  <c r="P41" i="63"/>
  <c r="T45" i="63"/>
  <c r="P34" i="63"/>
  <c r="T46" i="63"/>
  <c r="P50" i="63"/>
  <c r="P21" i="60"/>
  <c r="P20" i="62"/>
  <c r="Z25" i="64"/>
  <c r="T8" i="57"/>
  <c r="P20" i="58"/>
  <c r="T31" i="59"/>
  <c r="P46" i="65"/>
  <c r="T50" i="64"/>
  <c r="T10" i="64"/>
  <c r="T43" i="65"/>
  <c r="T17" i="65"/>
  <c r="T42" i="58"/>
  <c r="T25" i="64"/>
  <c r="P25" i="64"/>
  <c r="T7" i="64"/>
  <c r="T8" i="53"/>
  <c r="P6" i="51"/>
  <c r="P12" i="54"/>
  <c r="T17" i="61"/>
  <c r="T21" i="56"/>
  <c r="T50" i="54"/>
  <c r="T15" i="59"/>
  <c r="P28" i="62"/>
  <c r="T42" i="62"/>
  <c r="P19" i="61"/>
  <c r="P35" i="63"/>
  <c r="T39" i="63"/>
  <c r="T41" i="62"/>
  <c r="T48" i="59"/>
  <c r="T30" i="62"/>
  <c r="T47" i="62"/>
  <c r="T40" i="63"/>
  <c r="P44" i="63"/>
  <c r="P29" i="63"/>
  <c r="P9" i="64"/>
  <c r="Y25" i="64"/>
  <c r="T39" i="60"/>
  <c r="Z25" i="65"/>
  <c r="P9" i="65"/>
  <c r="P10" i="62"/>
  <c r="P12" i="64"/>
  <c r="T37" i="63"/>
  <c r="T34" i="63"/>
  <c r="T50" i="63"/>
  <c r="P37" i="62"/>
  <c r="T48" i="51"/>
  <c r="P12" i="53"/>
  <c r="T35" i="56"/>
  <c r="P50" i="54"/>
  <c r="P7" i="53"/>
  <c r="T25" i="55"/>
  <c r="P8" i="57"/>
  <c r="T24" i="58"/>
  <c r="P43" i="58"/>
  <c r="T38" i="52"/>
  <c r="P50" i="59"/>
  <c r="P43" i="60"/>
  <c r="T11" i="59"/>
  <c r="P40" i="60"/>
  <c r="T34" i="61"/>
  <c r="T17" i="59"/>
  <c r="P40" i="56"/>
  <c r="P19" i="53"/>
  <c r="P18" i="59"/>
  <c r="T33" i="61"/>
  <c r="T49" i="61"/>
  <c r="P31" i="61"/>
  <c r="P31" i="59"/>
  <c r="P19" i="56"/>
  <c r="T34" i="58"/>
  <c r="T38" i="58"/>
  <c r="AB25" i="62"/>
  <c r="T36" i="62"/>
  <c r="P47" i="60"/>
  <c r="P12" i="51"/>
  <c r="T34" i="62"/>
  <c r="Y25" i="63"/>
  <c r="P32" i="63"/>
  <c r="P33" i="63"/>
  <c r="T35" i="63"/>
  <c r="P43" i="63"/>
  <c r="P49" i="63"/>
  <c r="P12" i="60"/>
  <c r="T35" i="60"/>
  <c r="T9" i="56"/>
  <c r="P40" i="63"/>
  <c r="P46" i="63"/>
  <c r="T48" i="63"/>
  <c r="T6" i="64"/>
  <c r="T37" i="51"/>
  <c r="T14" i="51"/>
  <c r="P44" i="51"/>
  <c r="P41" i="56"/>
  <c r="P47" i="58"/>
  <c r="P24" i="57"/>
  <c r="T26" i="60"/>
  <c r="T48" i="60"/>
  <c r="P35" i="61"/>
  <c r="P38" i="61"/>
  <c r="T39" i="61"/>
  <c r="P41" i="61"/>
  <c r="T19" i="60"/>
  <c r="Z25" i="63"/>
  <c r="AD25" i="63"/>
  <c r="P39" i="63"/>
  <c r="P45" i="63"/>
  <c r="T47" i="63"/>
  <c r="P36" i="63"/>
  <c r="P42" i="63"/>
  <c r="T44" i="63"/>
  <c r="T31" i="63"/>
  <c r="T23" i="60"/>
  <c r="T13" i="63"/>
  <c r="P6" i="64"/>
  <c r="P34" i="52"/>
  <c r="T26" i="51"/>
  <c r="T50" i="53"/>
  <c r="T32" i="58"/>
  <c r="P42" i="55"/>
  <c r="T17" i="55"/>
  <c r="P34" i="59"/>
  <c r="P9" i="61"/>
  <c r="T33" i="56"/>
  <c r="P16" i="61"/>
  <c r="P27" i="59"/>
  <c r="P6" i="59"/>
  <c r="P42" i="58"/>
  <c r="T44" i="62"/>
  <c r="P38" i="62"/>
  <c r="T50" i="62"/>
  <c r="P40" i="62"/>
  <c r="T20" i="61"/>
  <c r="P48" i="62"/>
  <c r="T46" i="60"/>
  <c r="AB25" i="63"/>
  <c r="T41" i="63"/>
  <c r="T38" i="63"/>
  <c r="T8" i="55"/>
  <c r="T47" i="57"/>
  <c r="T7" i="59"/>
  <c r="P49" i="59"/>
  <c r="T19" i="58"/>
  <c r="P24" i="61"/>
  <c r="P31" i="60"/>
  <c r="T11" i="61"/>
  <c r="T39" i="56"/>
  <c r="T45" i="52"/>
  <c r="T40" i="56"/>
  <c r="P34" i="58"/>
  <c r="AC25" i="62"/>
  <c r="Z25" i="62"/>
  <c r="P44" i="60"/>
  <c r="T8" i="59"/>
  <c r="Y25" i="62"/>
  <c r="P30" i="62"/>
  <c r="T38" i="59"/>
  <c r="P26" i="58"/>
  <c r="P43" i="62"/>
  <c r="P49" i="62"/>
  <c r="P34" i="60"/>
  <c r="T6" i="53"/>
  <c r="T12" i="51"/>
  <c r="P37" i="55"/>
  <c r="T41" i="53"/>
  <c r="T30" i="53"/>
  <c r="T20" i="59"/>
  <c r="P39" i="59"/>
  <c r="T46" i="58"/>
  <c r="P47" i="54"/>
  <c r="AB25" i="61"/>
  <c r="P50" i="60"/>
  <c r="T21" i="61"/>
  <c r="P27" i="60"/>
  <c r="P7" i="61"/>
  <c r="P23" i="61"/>
  <c r="P16" i="59"/>
  <c r="P19" i="60"/>
  <c r="T38" i="62"/>
  <c r="T21" i="60"/>
  <c r="P34" i="62"/>
  <c r="T41" i="59"/>
  <c r="T46" i="62"/>
  <c r="T25" i="63"/>
  <c r="P27" i="63"/>
  <c r="P41" i="62"/>
  <c r="T6" i="60"/>
  <c r="P48" i="59"/>
  <c r="P10" i="59"/>
  <c r="P47" i="62"/>
  <c r="P27" i="62"/>
  <c r="P22" i="60"/>
  <c r="P35" i="54"/>
  <c r="T44" i="54"/>
  <c r="T20" i="55"/>
  <c r="T38" i="55"/>
  <c r="P9" i="53"/>
  <c r="P28" i="59"/>
  <c r="P33" i="56"/>
  <c r="T45" i="61"/>
  <c r="T44" i="61"/>
  <c r="P35" i="60"/>
  <c r="P41" i="60"/>
  <c r="T28" i="61"/>
  <c r="AD25" i="62"/>
  <c r="T32" i="62"/>
  <c r="T22" i="59"/>
  <c r="T18" i="61"/>
  <c r="T40" i="62"/>
  <c r="T31" i="62"/>
  <c r="T23" i="51"/>
  <c r="P42" i="52"/>
  <c r="P33" i="54"/>
  <c r="T12" i="57"/>
  <c r="P16" i="57"/>
  <c r="T20" i="57"/>
  <c r="P37" i="56"/>
  <c r="T37" i="57"/>
  <c r="T44" i="59"/>
  <c r="P35" i="59"/>
  <c r="P42" i="59"/>
  <c r="T16" i="59"/>
  <c r="T28" i="60"/>
  <c r="P30" i="60"/>
  <c r="T43" i="61"/>
  <c r="T13" i="61"/>
  <c r="T24" i="61"/>
  <c r="P44" i="61"/>
  <c r="T50" i="61"/>
  <c r="P42" i="60"/>
  <c r="P46" i="61"/>
  <c r="T23" i="61"/>
  <c r="P19" i="59"/>
  <c r="T48" i="58"/>
  <c r="T7" i="61"/>
  <c r="T45" i="60"/>
  <c r="P49" i="61"/>
  <c r="T28" i="62"/>
  <c r="P36" i="62"/>
  <c r="P38" i="59"/>
  <c r="AC25" i="61"/>
  <c r="T31" i="61"/>
  <c r="T48" i="62"/>
  <c r="T29" i="55"/>
  <c r="P38" i="52"/>
  <c r="P10" i="57"/>
  <c r="P20" i="53"/>
  <c r="T21" i="54"/>
  <c r="P29" i="59"/>
  <c r="T47" i="59"/>
  <c r="P23" i="59"/>
  <c r="P38" i="54"/>
  <c r="T15" i="61"/>
  <c r="T35" i="61"/>
  <c r="P37" i="61"/>
  <c r="P37" i="59"/>
  <c r="P34" i="61"/>
  <c r="T42" i="61"/>
  <c r="P8" i="59"/>
  <c r="P39" i="61"/>
  <c r="P28" i="61"/>
  <c r="T40" i="61"/>
  <c r="T7" i="60"/>
  <c r="T20" i="56"/>
  <c r="P42" i="62"/>
  <c r="T11" i="51"/>
  <c r="P35" i="55"/>
  <c r="P38" i="56"/>
  <c r="T31" i="57"/>
  <c r="P48" i="53"/>
  <c r="T43" i="59"/>
  <c r="T27" i="53"/>
  <c r="P26" i="60"/>
  <c r="T29" i="57"/>
  <c r="T44" i="60"/>
  <c r="T9" i="61"/>
  <c r="P8" i="61"/>
  <c r="T38" i="61"/>
  <c r="T18" i="60"/>
  <c r="P15" i="59"/>
  <c r="T27" i="59"/>
  <c r="T40" i="59"/>
  <c r="P31" i="62"/>
  <c r="T35" i="53"/>
  <c r="P39" i="52"/>
  <c r="P27" i="53"/>
  <c r="P37" i="52"/>
  <c r="P32" i="53"/>
  <c r="T27" i="54"/>
  <c r="P8" i="56"/>
  <c r="T29" i="53"/>
  <c r="T49" i="58"/>
  <c r="T38" i="54"/>
  <c r="P32" i="60"/>
  <c r="P39" i="56"/>
  <c r="Y25" i="60"/>
  <c r="T25" i="60"/>
  <c r="AC25" i="60"/>
  <c r="Y25" i="61"/>
  <c r="Z25" i="61"/>
  <c r="T42" i="60"/>
  <c r="T19" i="59"/>
  <c r="P40" i="59"/>
  <c r="T19" i="56"/>
  <c r="P38" i="58"/>
  <c r="T10" i="52"/>
  <c r="P25" i="54"/>
  <c r="P45" i="52"/>
  <c r="T41" i="54"/>
  <c r="P32" i="55"/>
  <c r="P36" i="55"/>
  <c r="T28" i="56"/>
  <c r="T17" i="54"/>
  <c r="P20" i="56"/>
  <c r="P21" i="56"/>
  <c r="P19" i="57"/>
  <c r="T23" i="57"/>
  <c r="P26" i="57"/>
  <c r="T14" i="54"/>
  <c r="P12" i="59"/>
  <c r="T44" i="51"/>
  <c r="AD25" i="60"/>
  <c r="P43" i="61"/>
  <c r="P45" i="61"/>
  <c r="T36" i="61"/>
  <c r="P15" i="61"/>
  <c r="P50" i="61"/>
  <c r="P47" i="61"/>
  <c r="P26" i="59"/>
  <c r="AD25" i="61"/>
  <c r="P33" i="61"/>
  <c r="T41" i="61"/>
  <c r="T49" i="60"/>
  <c r="P40" i="61"/>
  <c r="T48" i="61"/>
  <c r="T23" i="53"/>
  <c r="T50" i="60"/>
  <c r="P48" i="58"/>
  <c r="P18" i="51"/>
  <c r="P9" i="51"/>
  <c r="T40" i="52"/>
  <c r="T34" i="56"/>
  <c r="P45" i="53"/>
  <c r="P33" i="53"/>
  <c r="P31" i="57"/>
  <c r="P21" i="55"/>
  <c r="T24" i="53"/>
  <c r="T9" i="58"/>
  <c r="T29" i="58"/>
  <c r="T49" i="53"/>
  <c r="AB25" i="60"/>
  <c r="P46" i="55"/>
  <c r="T11" i="58"/>
  <c r="T10" i="56"/>
  <c r="T27" i="55"/>
  <c r="T47" i="54"/>
  <c r="T6" i="59"/>
  <c r="T13" i="60"/>
  <c r="Z25" i="59"/>
  <c r="P12" i="58"/>
  <c r="T30" i="60"/>
  <c r="P25" i="60"/>
  <c r="P50" i="52"/>
  <c r="T11" i="54"/>
  <c r="P44" i="52"/>
  <c r="T15" i="53"/>
  <c r="T42" i="56"/>
  <c r="T38" i="56"/>
  <c r="P17" i="54"/>
  <c r="P49" i="53"/>
  <c r="P13" i="57"/>
  <c r="T17" i="57"/>
  <c r="P21" i="57"/>
  <c r="P27" i="57"/>
  <c r="P24" i="53"/>
  <c r="P9" i="58"/>
  <c r="P27" i="55"/>
  <c r="P29" i="57"/>
  <c r="T29" i="59"/>
  <c r="T21" i="53"/>
  <c r="AB25" i="59"/>
  <c r="P40" i="58"/>
  <c r="T36" i="58"/>
  <c r="P36" i="58"/>
  <c r="T30" i="59"/>
  <c r="P10" i="56"/>
  <c r="P24" i="60"/>
  <c r="AC25" i="59"/>
  <c r="P33" i="51"/>
  <c r="T49" i="52"/>
  <c r="T18" i="54"/>
  <c r="T47" i="52"/>
  <c r="T42" i="55"/>
  <c r="P38" i="53"/>
  <c r="P17" i="55"/>
  <c r="T50" i="57"/>
  <c r="P33" i="57"/>
  <c r="T40" i="54"/>
  <c r="T7" i="58"/>
  <c r="P8" i="58"/>
  <c r="T39" i="57"/>
  <c r="P48" i="52"/>
  <c r="P47" i="59"/>
  <c r="P44" i="59"/>
  <c r="T35" i="59"/>
  <c r="T39" i="59"/>
  <c r="T42" i="59"/>
  <c r="Z25" i="60"/>
  <c r="P28" i="60"/>
  <c r="T50" i="59"/>
  <c r="P38" i="51"/>
  <c r="P30" i="54"/>
  <c r="P36" i="57"/>
  <c r="T46" i="55"/>
  <c r="Y25" i="59"/>
  <c r="T34" i="59"/>
  <c r="T24" i="59"/>
  <c r="AD25" i="59"/>
  <c r="T47" i="56"/>
  <c r="T24" i="60"/>
  <c r="T32" i="60"/>
  <c r="T32" i="52"/>
  <c r="P14" i="53"/>
  <c r="P21" i="53"/>
  <c r="T48" i="53"/>
  <c r="P47" i="51"/>
  <c r="T48" i="52"/>
  <c r="AB25" i="56"/>
  <c r="T34" i="55"/>
  <c r="P50" i="56"/>
  <c r="P41" i="57"/>
  <c r="P40" i="57"/>
  <c r="P9" i="55"/>
  <c r="T11" i="57"/>
  <c r="P15" i="57"/>
  <c r="P28" i="57"/>
  <c r="T18" i="53"/>
  <c r="P43" i="57"/>
  <c r="P7" i="58"/>
  <c r="P13" i="58"/>
  <c r="T13" i="58"/>
  <c r="P49" i="58"/>
  <c r="P25" i="59"/>
  <c r="P32" i="59"/>
  <c r="P17" i="58"/>
  <c r="T17" i="58"/>
  <c r="P48" i="55"/>
  <c r="T40" i="55"/>
  <c r="T49" i="54"/>
  <c r="P46" i="52"/>
  <c r="P47" i="56"/>
  <c r="P14" i="57"/>
  <c r="T18" i="57"/>
  <c r="P22" i="57"/>
  <c r="T30" i="57"/>
  <c r="T33" i="57"/>
  <c r="P9" i="57"/>
  <c r="T9" i="53"/>
  <c r="T6" i="58"/>
  <c r="P32" i="58"/>
  <c r="T8" i="58"/>
  <c r="P43" i="59"/>
  <c r="T10" i="55"/>
  <c r="P21" i="54"/>
  <c r="P18" i="55"/>
  <c r="T42" i="57"/>
  <c r="P37" i="57"/>
  <c r="T46" i="57"/>
  <c r="T45" i="56"/>
  <c r="P14" i="54"/>
  <c r="T25" i="59"/>
  <c r="P49" i="54"/>
  <c r="P26" i="51"/>
  <c r="P39" i="55"/>
  <c r="P41" i="53"/>
  <c r="T50" i="56"/>
  <c r="T43" i="56"/>
  <c r="P46" i="56"/>
  <c r="AB25" i="57"/>
  <c r="AD25" i="57"/>
  <c r="T40" i="57"/>
  <c r="P16" i="55"/>
  <c r="P13" i="53"/>
  <c r="T43" i="57"/>
  <c r="AB25" i="58"/>
  <c r="AD25" i="58"/>
  <c r="P49" i="57"/>
  <c r="T9" i="57"/>
  <c r="P26" i="54"/>
  <c r="Y25" i="58"/>
  <c r="P6" i="58"/>
  <c r="T25" i="56"/>
  <c r="T25" i="52"/>
  <c r="T6" i="54"/>
  <c r="P43" i="52"/>
  <c r="T23" i="54"/>
  <c r="T28" i="54"/>
  <c r="P41" i="55"/>
  <c r="P19" i="55"/>
  <c r="T43" i="55"/>
  <c r="T32" i="55"/>
  <c r="T15" i="55"/>
  <c r="P14" i="55"/>
  <c r="T37" i="55"/>
  <c r="T35" i="55"/>
  <c r="P42" i="56"/>
  <c r="P26" i="56"/>
  <c r="P31" i="56"/>
  <c r="P24" i="54"/>
  <c r="P12" i="57"/>
  <c r="T14" i="57"/>
  <c r="P18" i="57"/>
  <c r="T36" i="57"/>
  <c r="T41" i="57"/>
  <c r="AC25" i="57"/>
  <c r="T13" i="57"/>
  <c r="P17" i="57"/>
  <c r="T19" i="57"/>
  <c r="P23" i="57"/>
  <c r="P46" i="57"/>
  <c r="T27" i="57"/>
  <c r="P47" i="57"/>
  <c r="T28" i="57"/>
  <c r="T31" i="53"/>
  <c r="P43" i="51"/>
  <c r="P29" i="58"/>
  <c r="AC25" i="58"/>
  <c r="T42" i="51"/>
  <c r="T17" i="52"/>
  <c r="P28" i="52"/>
  <c r="P39" i="53"/>
  <c r="P36" i="52"/>
  <c r="P9" i="54"/>
  <c r="T7" i="55"/>
  <c r="T45" i="55"/>
  <c r="T30" i="55"/>
  <c r="T22" i="53"/>
  <c r="T38" i="53"/>
  <c r="T9" i="55"/>
  <c r="P34" i="54"/>
  <c r="P27" i="54"/>
  <c r="P26" i="52"/>
  <c r="P24" i="56"/>
  <c r="T10" i="57"/>
  <c r="T16" i="57"/>
  <c r="P20" i="57"/>
  <c r="T22" i="57"/>
  <c r="P30" i="57"/>
  <c r="P50" i="57"/>
  <c r="T11" i="53"/>
  <c r="P22" i="55"/>
  <c r="Z25" i="57"/>
  <c r="P11" i="57"/>
  <c r="T15" i="57"/>
  <c r="T21" i="57"/>
  <c r="T43" i="54"/>
  <c r="Z25" i="58"/>
  <c r="P39" i="57"/>
  <c r="T41" i="56"/>
  <c r="T26" i="57"/>
  <c r="P16" i="51"/>
  <c r="P14" i="52"/>
  <c r="T43" i="51"/>
  <c r="P18" i="53"/>
  <c r="T26" i="52"/>
  <c r="P8" i="54"/>
  <c r="T7" i="53"/>
  <c r="P7" i="54"/>
  <c r="P36" i="53"/>
  <c r="P33" i="55"/>
  <c r="P50" i="55"/>
  <c r="P15" i="54"/>
  <c r="T26" i="55"/>
  <c r="T44" i="55"/>
  <c r="T35" i="52"/>
  <c r="P15" i="53"/>
  <c r="P49" i="55"/>
  <c r="P45" i="55"/>
  <c r="P15" i="55"/>
  <c r="P23" i="55"/>
  <c r="T26" i="56"/>
  <c r="P43" i="56"/>
  <c r="P37" i="53"/>
  <c r="T31" i="56"/>
  <c r="T12" i="55"/>
  <c r="Z25" i="56"/>
  <c r="T46" i="56"/>
  <c r="Y25" i="57"/>
  <c r="P29" i="53"/>
  <c r="T13" i="53"/>
  <c r="P45" i="56"/>
  <c r="AC25" i="56"/>
  <c r="P40" i="54"/>
  <c r="P27" i="56"/>
  <c r="T45" i="54"/>
  <c r="P11" i="52"/>
  <c r="P19" i="52"/>
  <c r="T20" i="51"/>
  <c r="T13" i="52"/>
  <c r="T10" i="54"/>
  <c r="T41" i="52"/>
  <c r="P42" i="53"/>
  <c r="T44" i="53"/>
  <c r="P11" i="53"/>
  <c r="P19" i="51"/>
  <c r="AC25" i="55"/>
  <c r="P11" i="55"/>
  <c r="AD25" i="55"/>
  <c r="T47" i="55"/>
  <c r="T31" i="55"/>
  <c r="P25" i="55"/>
  <c r="P34" i="56"/>
  <c r="T21" i="55"/>
  <c r="T48" i="54"/>
  <c r="T34" i="54"/>
  <c r="P42" i="51"/>
  <c r="AD25" i="56"/>
  <c r="T33" i="53"/>
  <c r="T22" i="55"/>
  <c r="T30" i="56"/>
  <c r="T13" i="41"/>
  <c r="P31" i="53"/>
  <c r="P43" i="54"/>
  <c r="P45" i="54"/>
  <c r="P46" i="53"/>
  <c r="T16" i="55"/>
  <c r="P24" i="55"/>
  <c r="P23" i="53"/>
  <c r="P28" i="56"/>
  <c r="T27" i="56"/>
  <c r="T36" i="56"/>
  <c r="T24" i="56"/>
  <c r="T34" i="51"/>
  <c r="P22" i="53"/>
  <c r="T45" i="53"/>
  <c r="P32" i="54"/>
  <c r="P44" i="53"/>
  <c r="T39" i="55"/>
  <c r="P43" i="53"/>
  <c r="P45" i="44"/>
  <c r="T41" i="55"/>
  <c r="T19" i="55"/>
  <c r="P43" i="55"/>
  <c r="T24" i="55"/>
  <c r="T36" i="55"/>
  <c r="P12" i="55"/>
  <c r="Y25" i="56"/>
  <c r="AC25" i="53"/>
  <c r="P38" i="55"/>
  <c r="T15" i="52"/>
  <c r="P27" i="51"/>
  <c r="P10" i="54"/>
  <c r="T37" i="53"/>
  <c r="P11" i="54"/>
  <c r="T48" i="55"/>
  <c r="P40" i="55"/>
  <c r="P29" i="55"/>
  <c r="P47" i="55"/>
  <c r="P31" i="55"/>
  <c r="T36" i="54"/>
  <c r="T23" i="55"/>
  <c r="T18" i="55"/>
  <c r="T32" i="53"/>
  <c r="T22" i="51"/>
  <c r="T8" i="54"/>
  <c r="T7" i="51"/>
  <c r="P21" i="51"/>
  <c r="T33" i="55"/>
  <c r="T50" i="55"/>
  <c r="AB25" i="55"/>
  <c r="T11" i="55"/>
  <c r="P45" i="51"/>
  <c r="P48" i="54"/>
  <c r="P13" i="55"/>
  <c r="P44" i="55"/>
  <c r="T32" i="51"/>
  <c r="T11" i="52"/>
  <c r="T8" i="52"/>
  <c r="P12" i="52"/>
  <c r="T27" i="52"/>
  <c r="P49" i="51"/>
  <c r="P41" i="51"/>
  <c r="AC25" i="54"/>
  <c r="P47" i="53"/>
  <c r="T43" i="53"/>
  <c r="P36" i="54"/>
  <c r="T9" i="54"/>
  <c r="P19" i="54"/>
  <c r="P26" i="55"/>
  <c r="T49" i="55"/>
  <c r="Z25" i="55"/>
  <c r="P46" i="51"/>
  <c r="P7" i="52"/>
  <c r="T36" i="51"/>
  <c r="P13" i="52"/>
  <c r="T35" i="51"/>
  <c r="AB25" i="54"/>
  <c r="T7" i="54"/>
  <c r="T40" i="53"/>
  <c r="T9" i="51"/>
  <c r="T15" i="54"/>
  <c r="T45" i="51"/>
  <c r="P13" i="51"/>
  <c r="T13" i="51"/>
  <c r="T46" i="53"/>
  <c r="T45" i="44"/>
  <c r="P7" i="51"/>
  <c r="AD25" i="53"/>
  <c r="AB25" i="53"/>
  <c r="Y25" i="55"/>
  <c r="P7" i="55"/>
  <c r="P24" i="51"/>
  <c r="T46" i="51"/>
  <c r="T6" i="52"/>
  <c r="P10" i="52"/>
  <c r="T30" i="51"/>
  <c r="T41" i="51"/>
  <c r="Y25" i="54"/>
  <c r="T32" i="54"/>
  <c r="T39" i="53"/>
  <c r="T21" i="51"/>
  <c r="P49" i="52"/>
  <c r="T47" i="53"/>
  <c r="T29" i="51"/>
  <c r="T19" i="52"/>
  <c r="T16" i="52"/>
  <c r="P24" i="52"/>
  <c r="P9" i="52"/>
  <c r="T23" i="52"/>
  <c r="P35" i="51"/>
  <c r="P14" i="51"/>
  <c r="Y25" i="53"/>
  <c r="P22" i="51"/>
  <c r="P6" i="54"/>
  <c r="Z25" i="54"/>
  <c r="P34" i="53"/>
  <c r="T31" i="32"/>
  <c r="T22" i="52"/>
  <c r="P18" i="52"/>
  <c r="T30" i="52"/>
  <c r="T21" i="52"/>
  <c r="Z25" i="53"/>
  <c r="AD25" i="54"/>
  <c r="T36" i="53"/>
  <c r="T7" i="52"/>
  <c r="P29" i="52"/>
  <c r="P16" i="52"/>
  <c r="T20" i="52"/>
  <c r="P27" i="52"/>
  <c r="T50" i="51"/>
  <c r="T18" i="52"/>
  <c r="P15" i="51"/>
  <c r="T47" i="51"/>
  <c r="P23" i="52"/>
  <c r="T28" i="52"/>
  <c r="P8" i="51"/>
  <c r="P28" i="51"/>
  <c r="P31" i="51"/>
  <c r="P15" i="52"/>
  <c r="P8" i="52"/>
  <c r="P22" i="52"/>
  <c r="T24" i="52"/>
  <c r="P32" i="52"/>
  <c r="P30" i="52"/>
  <c r="T27" i="51"/>
  <c r="P39" i="51"/>
  <c r="P25" i="51"/>
  <c r="P30" i="51"/>
  <c r="P31" i="52"/>
  <c r="AB25" i="51"/>
  <c r="AD25" i="51"/>
  <c r="T10" i="51"/>
  <c r="P10" i="51"/>
  <c r="T29" i="52"/>
  <c r="T12" i="52"/>
  <c r="P6" i="52"/>
  <c r="AB25" i="52"/>
  <c r="T14" i="52"/>
  <c r="T9" i="52"/>
  <c r="P40" i="51"/>
  <c r="T40" i="51"/>
  <c r="P17" i="52"/>
  <c r="AC25" i="51"/>
  <c r="T31" i="51"/>
  <c r="T15" i="51"/>
  <c r="Z25" i="52"/>
  <c r="P20" i="52"/>
  <c r="Y25" i="52"/>
  <c r="AD25" i="52"/>
  <c r="P25" i="52"/>
  <c r="P21" i="52"/>
  <c r="T18" i="51"/>
  <c r="T39" i="48"/>
  <c r="P21" i="48"/>
  <c r="T28" i="51"/>
  <c r="P32" i="51"/>
  <c r="P23" i="51"/>
  <c r="Z25" i="51"/>
  <c r="P29" i="51"/>
  <c r="T39" i="51"/>
  <c r="AC25" i="52"/>
  <c r="P36" i="51"/>
  <c r="P47" i="46"/>
  <c r="T25" i="51"/>
  <c r="T36" i="49"/>
  <c r="T24" i="51"/>
  <c r="Y25" i="51"/>
  <c r="T38" i="50"/>
  <c r="T43" i="49"/>
  <c r="T47" i="50"/>
  <c r="T33" i="46"/>
  <c r="P9" i="46"/>
  <c r="P33" i="46"/>
  <c r="T19" i="47"/>
  <c r="T9" i="45"/>
  <c r="T49" i="44"/>
  <c r="P19" i="48"/>
  <c r="T46" i="49"/>
  <c r="P14" i="46"/>
  <c r="P20" i="48"/>
  <c r="P43" i="49"/>
  <c r="T49" i="50"/>
  <c r="P21" i="46"/>
  <c r="P30" i="41"/>
  <c r="T35" i="49"/>
  <c r="P50" i="49"/>
  <c r="T42" i="49"/>
  <c r="T20" i="48"/>
  <c r="T35" i="50"/>
  <c r="T45" i="49"/>
  <c r="T28" i="50"/>
  <c r="T43" i="48"/>
  <c r="P30" i="49"/>
  <c r="P17" i="41"/>
  <c r="P42" i="49"/>
  <c r="T41" i="46"/>
  <c r="T7" i="48"/>
  <c r="T23" i="48"/>
  <c r="P36" i="48"/>
  <c r="P23" i="48"/>
  <c r="P19" i="47"/>
  <c r="T50" i="49"/>
  <c r="T36" i="48"/>
  <c r="P34" i="45"/>
  <c r="T26" i="47"/>
  <c r="T40" i="50"/>
  <c r="P35" i="49"/>
  <c r="T28" i="49"/>
  <c r="P25" i="46"/>
  <c r="P47" i="50"/>
  <c r="P26" i="45"/>
  <c r="T47" i="46"/>
  <c r="P43" i="46"/>
  <c r="P46" i="45"/>
  <c r="T42" i="50"/>
  <c r="P28" i="50"/>
  <c r="T25" i="46"/>
  <c r="P49" i="49"/>
  <c r="P39" i="46"/>
  <c r="T8" i="41"/>
  <c r="P42" i="46"/>
  <c r="T6" i="50"/>
  <c r="T40" i="49"/>
  <c r="T26" i="49"/>
  <c r="T30" i="46"/>
  <c r="T43" i="46"/>
  <c r="T45" i="48"/>
  <c r="T48" i="50"/>
  <c r="T47" i="48"/>
  <c r="T44" i="50"/>
  <c r="T30" i="41"/>
  <c r="P50" i="50"/>
  <c r="T21" i="46"/>
  <c r="T31" i="49"/>
  <c r="P18" i="46"/>
  <c r="T29" i="48"/>
  <c r="P28" i="47"/>
  <c r="P37" i="44"/>
  <c r="T50" i="44"/>
  <c r="P48" i="46"/>
  <c r="P20" i="44"/>
  <c r="T19" i="48"/>
  <c r="P40" i="48"/>
  <c r="P36" i="50"/>
  <c r="T49" i="49"/>
  <c r="T18" i="46"/>
  <c r="P31" i="49"/>
  <c r="T46" i="50"/>
  <c r="T24" i="46"/>
  <c r="P45" i="50"/>
  <c r="P23" i="46"/>
  <c r="T34" i="45"/>
  <c r="T34" i="46"/>
  <c r="T36" i="46"/>
  <c r="T45" i="46"/>
  <c r="P41" i="48"/>
  <c r="T33" i="42"/>
  <c r="T29" i="46"/>
  <c r="P26" i="49"/>
  <c r="T32" i="49"/>
  <c r="P34" i="48"/>
  <c r="P42" i="48"/>
  <c r="T48" i="49"/>
  <c r="T37" i="49"/>
  <c r="P48" i="50"/>
  <c r="P43" i="50"/>
  <c r="T49" i="48"/>
  <c r="P19" i="49"/>
  <c r="P37" i="49"/>
  <c r="P12" i="50"/>
  <c r="P23" i="50"/>
  <c r="P29" i="50"/>
  <c r="P49" i="48"/>
  <c r="P13" i="50"/>
  <c r="T28" i="48"/>
  <c r="T25" i="48"/>
  <c r="P27" i="49"/>
  <c r="P40" i="49"/>
  <c r="T31" i="50"/>
  <c r="P48" i="49"/>
  <c r="P6" i="50"/>
  <c r="T34" i="48"/>
  <c r="T9" i="44"/>
  <c r="P13" i="45"/>
  <c r="T21" i="42"/>
  <c r="T14" i="49"/>
  <c r="P22" i="49"/>
  <c r="P10" i="50"/>
  <c r="T9" i="50"/>
  <c r="P17" i="46"/>
  <c r="T43" i="50"/>
  <c r="T48" i="45"/>
  <c r="T30" i="43"/>
  <c r="P33" i="44"/>
  <c r="T17" i="46"/>
  <c r="T11" i="50"/>
  <c r="P22" i="46"/>
  <c r="T42" i="48"/>
  <c r="T28" i="47"/>
  <c r="T15" i="46"/>
  <c r="T44" i="41"/>
  <c r="P46" i="46"/>
  <c r="P8" i="48"/>
  <c r="T23" i="47"/>
  <c r="P25" i="48"/>
  <c r="P7" i="48"/>
  <c r="P23" i="45"/>
  <c r="P38" i="45"/>
  <c r="P45" i="42"/>
  <c r="P18" i="44"/>
  <c r="P26" i="48"/>
  <c r="T24" i="47"/>
  <c r="P38" i="50"/>
  <c r="P28" i="48"/>
  <c r="T27" i="49"/>
  <c r="T26" i="45"/>
  <c r="T44" i="45"/>
  <c r="T26" i="46"/>
  <c r="T12" i="49"/>
  <c r="P13" i="49"/>
  <c r="P9" i="50"/>
  <c r="P21" i="50"/>
  <c r="T25" i="50"/>
  <c r="P29" i="48"/>
  <c r="T33" i="49"/>
  <c r="P36" i="46"/>
  <c r="P31" i="43"/>
  <c r="P8" i="47"/>
  <c r="T36" i="50"/>
  <c r="T9" i="49"/>
  <c r="T30" i="50"/>
  <c r="T22" i="46"/>
  <c r="P44" i="49"/>
  <c r="T17" i="42"/>
  <c r="P18" i="48"/>
  <c r="P36" i="49"/>
  <c r="P29" i="46"/>
  <c r="T47" i="44"/>
  <c r="P8" i="41"/>
  <c r="T21" i="47"/>
  <c r="P12" i="46"/>
  <c r="P27" i="48"/>
  <c r="P10" i="47"/>
  <c r="T12" i="48"/>
  <c r="T10" i="49"/>
  <c r="P28" i="49"/>
  <c r="T27" i="50"/>
  <c r="T8" i="50"/>
  <c r="T32" i="50"/>
  <c r="T44" i="49"/>
  <c r="T25" i="41"/>
  <c r="P19" i="46"/>
  <c r="P24" i="46"/>
  <c r="P47" i="44"/>
  <c r="P27" i="47"/>
  <c r="P6" i="46"/>
  <c r="T11" i="48"/>
  <c r="P20" i="46"/>
  <c r="P20" i="49"/>
  <c r="T42" i="46"/>
  <c r="T8" i="47"/>
  <c r="T37" i="50"/>
  <c r="P16" i="50"/>
  <c r="P9" i="49"/>
  <c r="T39" i="49"/>
  <c r="T33" i="50"/>
  <c r="T49" i="46"/>
  <c r="P32" i="49"/>
  <c r="P47" i="48"/>
  <c r="T8" i="44"/>
  <c r="T13" i="48"/>
  <c r="P38" i="44"/>
  <c r="Y25" i="50"/>
  <c r="T47" i="49"/>
  <c r="T12" i="50"/>
  <c r="P15" i="50"/>
  <c r="T19" i="50"/>
  <c r="P25" i="50"/>
  <c r="P30" i="50"/>
  <c r="T39" i="50"/>
  <c r="P11" i="49"/>
  <c r="T48" i="41"/>
  <c r="T31" i="46"/>
  <c r="P32" i="45"/>
  <c r="P27" i="43"/>
  <c r="T16" i="44"/>
  <c r="T17" i="47"/>
  <c r="P39" i="48"/>
  <c r="T20" i="44"/>
  <c r="T6" i="49"/>
  <c r="T16" i="49"/>
  <c r="T24" i="48"/>
  <c r="P33" i="49"/>
  <c r="P38" i="49"/>
  <c r="T21" i="48"/>
  <c r="Z25" i="50"/>
  <c r="P38" i="46"/>
  <c r="T40" i="48"/>
  <c r="P22" i="50"/>
  <c r="P11" i="50"/>
  <c r="T15" i="50"/>
  <c r="P19" i="50"/>
  <c r="T34" i="50"/>
  <c r="P39" i="49"/>
  <c r="P31" i="50"/>
  <c r="T31" i="47"/>
  <c r="P13" i="46"/>
  <c r="T35" i="48"/>
  <c r="P33" i="50"/>
  <c r="P39" i="50"/>
  <c r="P30" i="48"/>
  <c r="P44" i="42"/>
  <c r="P11" i="44"/>
  <c r="P15" i="44"/>
  <c r="P10" i="44"/>
  <c r="P49" i="46"/>
  <c r="T45" i="42"/>
  <c r="P33" i="42"/>
  <c r="T23" i="49"/>
  <c r="T24" i="49"/>
  <c r="T8" i="49"/>
  <c r="T18" i="50"/>
  <c r="P46" i="41"/>
  <c r="P14" i="41"/>
  <c r="T12" i="45"/>
  <c r="T40" i="45"/>
  <c r="T48" i="47"/>
  <c r="T36" i="47"/>
  <c r="T18" i="47"/>
  <c r="T22" i="48"/>
  <c r="P12" i="49"/>
  <c r="T18" i="49"/>
  <c r="T10" i="46"/>
  <c r="P26" i="47"/>
  <c r="P24" i="47"/>
  <c r="T14" i="50"/>
  <c r="T23" i="50"/>
  <c r="P24" i="50"/>
  <c r="P17" i="50"/>
  <c r="T26" i="50"/>
  <c r="P26" i="50"/>
  <c r="T20" i="49"/>
  <c r="P36" i="45"/>
  <c r="P35" i="48"/>
  <c r="P17" i="49"/>
  <c r="P18" i="49"/>
  <c r="T38" i="46"/>
  <c r="P45" i="46"/>
  <c r="AB25" i="50"/>
  <c r="P9" i="47"/>
  <c r="P34" i="50"/>
  <c r="T22" i="50"/>
  <c r="P7" i="49"/>
  <c r="P20" i="50"/>
  <c r="AD25" i="50"/>
  <c r="T13" i="50"/>
  <c r="T17" i="50"/>
  <c r="T33" i="44"/>
  <c r="P40" i="46"/>
  <c r="T17" i="48"/>
  <c r="T21" i="49"/>
  <c r="AC25" i="50"/>
  <c r="P18" i="50"/>
  <c r="P37" i="50"/>
  <c r="T8" i="48"/>
  <c r="P25" i="44"/>
  <c r="T7" i="43"/>
  <c r="T36" i="44"/>
  <c r="P18" i="47"/>
  <c r="T48" i="42"/>
  <c r="T47" i="45"/>
  <c r="P24" i="48"/>
  <c r="T31" i="43"/>
  <c r="T25" i="49"/>
  <c r="T30" i="47"/>
  <c r="P15" i="47"/>
  <c r="T38" i="44"/>
  <c r="T7" i="50"/>
  <c r="T38" i="49"/>
  <c r="P8" i="50"/>
  <c r="T21" i="50"/>
  <c r="T11" i="49"/>
  <c r="T37" i="48"/>
  <c r="P37" i="48"/>
  <c r="P41" i="49"/>
  <c r="P31" i="47"/>
  <c r="T45" i="41"/>
  <c r="T10" i="43"/>
  <c r="P13" i="42"/>
  <c r="T47" i="41"/>
  <c r="T8" i="45"/>
  <c r="P29" i="42"/>
  <c r="P41" i="46"/>
  <c r="T30" i="45"/>
  <c r="T33" i="47"/>
  <c r="T43" i="47"/>
  <c r="T14" i="46"/>
  <c r="T50" i="46"/>
  <c r="T50" i="45"/>
  <c r="P12" i="44"/>
  <c r="P49" i="45"/>
  <c r="T13" i="46"/>
  <c r="P10" i="48"/>
  <c r="P44" i="41"/>
  <c r="T31" i="48"/>
  <c r="P15" i="49"/>
  <c r="P23" i="49"/>
  <c r="P24" i="49"/>
  <c r="T50" i="48"/>
  <c r="P21" i="49"/>
  <c r="T22" i="49"/>
  <c r="P20" i="47"/>
  <c r="P10" i="46"/>
  <c r="P7" i="50"/>
  <c r="P27" i="50"/>
  <c r="P14" i="50"/>
  <c r="T29" i="50"/>
  <c r="T41" i="48"/>
  <c r="T30" i="48"/>
  <c r="T10" i="50"/>
  <c r="T16" i="50"/>
  <c r="T20" i="50"/>
  <c r="T24" i="50"/>
  <c r="P47" i="49"/>
  <c r="T6" i="44"/>
  <c r="T46" i="45"/>
  <c r="T41" i="42"/>
  <c r="T27" i="42"/>
  <c r="P11" i="47"/>
  <c r="P25" i="49"/>
  <c r="AC25" i="49"/>
  <c r="T28" i="46"/>
  <c r="T38" i="48"/>
  <c r="AD25" i="49"/>
  <c r="P8" i="49"/>
  <c r="T12" i="41"/>
  <c r="P36" i="42"/>
  <c r="T18" i="42"/>
  <c r="T31" i="41"/>
  <c r="T46" i="44"/>
  <c r="P11" i="45"/>
  <c r="P44" i="46"/>
  <c r="T13" i="47"/>
  <c r="P33" i="47"/>
  <c r="T47" i="47"/>
  <c r="P26" i="44"/>
  <c r="P39" i="47"/>
  <c r="T50" i="47"/>
  <c r="P47" i="45"/>
  <c r="T29" i="47"/>
  <c r="T38" i="47"/>
  <c r="P40" i="47"/>
  <c r="T15" i="48"/>
  <c r="T33" i="48"/>
  <c r="P9" i="48"/>
  <c r="T15" i="47"/>
  <c r="P11" i="46"/>
  <c r="P12" i="48"/>
  <c r="T48" i="48"/>
  <c r="P14" i="49"/>
  <c r="T46" i="46"/>
  <c r="P34" i="49"/>
  <c r="T7" i="47"/>
  <c r="T16" i="46"/>
  <c r="T18" i="48"/>
  <c r="T50" i="41"/>
  <c r="T22" i="41"/>
  <c r="T26" i="41"/>
  <c r="T37" i="41"/>
  <c r="P31" i="42"/>
  <c r="P11" i="42"/>
  <c r="T40" i="42"/>
  <c r="P47" i="41"/>
  <c r="T20" i="45"/>
  <c r="T28" i="45"/>
  <c r="P45" i="47"/>
  <c r="P50" i="47"/>
  <c r="P8" i="43"/>
  <c r="T35" i="47"/>
  <c r="P44" i="47"/>
  <c r="T37" i="45"/>
  <c r="T6" i="46"/>
  <c r="P8" i="44"/>
  <c r="P11" i="48"/>
  <c r="T27" i="48"/>
  <c r="T12" i="46"/>
  <c r="P18" i="45"/>
  <c r="T10" i="48"/>
  <c r="T7" i="45"/>
  <c r="T11" i="47"/>
  <c r="T15" i="49"/>
  <c r="T19" i="49"/>
  <c r="T13" i="49"/>
  <c r="T17" i="49"/>
  <c r="AB25" i="49"/>
  <c r="T29" i="49"/>
  <c r="P45" i="48"/>
  <c r="P23" i="41"/>
  <c r="T37" i="42"/>
  <c r="P33" i="45"/>
  <c r="P32" i="44"/>
  <c r="P16" i="46"/>
  <c r="T10" i="42"/>
  <c r="T49" i="42"/>
  <c r="T26" i="44"/>
  <c r="P36" i="47"/>
  <c r="P15" i="46"/>
  <c r="P41" i="44"/>
  <c r="T34" i="47"/>
  <c r="T20" i="47"/>
  <c r="P14" i="47"/>
  <c r="P42" i="47"/>
  <c r="P49" i="47"/>
  <c r="T15" i="44"/>
  <c r="P14" i="48"/>
  <c r="AD25" i="47"/>
  <c r="T20" i="46"/>
  <c r="T9" i="48"/>
  <c r="P6" i="47"/>
  <c r="P50" i="48"/>
  <c r="T12" i="47"/>
  <c r="P40" i="44"/>
  <c r="Y25" i="49"/>
  <c r="P6" i="49"/>
  <c r="P16" i="49"/>
  <c r="P7" i="47"/>
  <c r="T44" i="48"/>
  <c r="P44" i="48"/>
  <c r="P28" i="46"/>
  <c r="Z25" i="49"/>
  <c r="T46" i="48"/>
  <c r="P46" i="48"/>
  <c r="T28" i="43"/>
  <c r="T25" i="44"/>
  <c r="P23" i="44"/>
  <c r="P21" i="45"/>
  <c r="T44" i="44"/>
  <c r="P30" i="47"/>
  <c r="T41" i="45"/>
  <c r="T25" i="47"/>
  <c r="T11" i="46"/>
  <c r="P16" i="47"/>
  <c r="P46" i="42"/>
  <c r="T32" i="48"/>
  <c r="P16" i="48"/>
  <c r="T16" i="48"/>
  <c r="P31" i="48"/>
  <c r="P45" i="45"/>
  <c r="P22" i="48"/>
  <c r="P48" i="48"/>
  <c r="Y25" i="48"/>
  <c r="P30" i="46"/>
  <c r="T17" i="41"/>
  <c r="P38" i="41"/>
  <c r="P17" i="43"/>
  <c r="T24" i="43"/>
  <c r="P12" i="42"/>
  <c r="T11" i="44"/>
  <c r="T46" i="42"/>
  <c r="T32" i="45"/>
  <c r="T8" i="43"/>
  <c r="P37" i="46"/>
  <c r="P7" i="45"/>
  <c r="P43" i="44"/>
  <c r="P35" i="46"/>
  <c r="T6" i="45"/>
  <c r="T6" i="47"/>
  <c r="P21" i="47"/>
  <c r="T27" i="47"/>
  <c r="P34" i="47"/>
  <c r="P47" i="47"/>
  <c r="T18" i="44"/>
  <c r="P37" i="47"/>
  <c r="P41" i="47"/>
  <c r="P43" i="47"/>
  <c r="T23" i="45"/>
  <c r="P29" i="47"/>
  <c r="P35" i="47"/>
  <c r="T32" i="47"/>
  <c r="P13" i="48"/>
  <c r="P17" i="48"/>
  <c r="AB25" i="48"/>
  <c r="Z25" i="48"/>
  <c r="P15" i="48"/>
  <c r="P21" i="42"/>
  <c r="T40" i="44"/>
  <c r="T18" i="45"/>
  <c r="P12" i="47"/>
  <c r="P32" i="48"/>
  <c r="T10" i="47"/>
  <c r="T22" i="47"/>
  <c r="T14" i="48"/>
  <c r="P19" i="41"/>
  <c r="P23" i="43"/>
  <c r="P21" i="41"/>
  <c r="P48" i="42"/>
  <c r="AC25" i="47"/>
  <c r="Y25" i="47"/>
  <c r="P26" i="46"/>
  <c r="T14" i="45"/>
  <c r="T30" i="44"/>
  <c r="P17" i="47"/>
  <c r="T43" i="45"/>
  <c r="P25" i="47"/>
  <c r="AC25" i="48"/>
  <c r="AD25" i="48"/>
  <c r="T16" i="47"/>
  <c r="T45" i="45"/>
  <c r="T11" i="42"/>
  <c r="P13" i="44"/>
  <c r="T43" i="42"/>
  <c r="P6" i="42"/>
  <c r="P19" i="44"/>
  <c r="T9" i="42"/>
  <c r="T25" i="42"/>
  <c r="T17" i="44"/>
  <c r="P24" i="45"/>
  <c r="T21" i="45"/>
  <c r="T17" i="45"/>
  <c r="T33" i="45"/>
  <c r="P50" i="44"/>
  <c r="P6" i="43"/>
  <c r="P39" i="45"/>
  <c r="T49" i="45"/>
  <c r="T46" i="47"/>
  <c r="P48" i="47"/>
  <c r="AB25" i="47"/>
  <c r="T14" i="47"/>
  <c r="P38" i="47"/>
  <c r="T40" i="47"/>
  <c r="T44" i="47"/>
  <c r="P6" i="48"/>
  <c r="T6" i="48"/>
  <c r="AB25" i="46"/>
  <c r="P19" i="42"/>
  <c r="P14" i="43"/>
  <c r="P42" i="43"/>
  <c r="T45" i="43"/>
  <c r="P41" i="42"/>
  <c r="P34" i="43"/>
  <c r="Y25" i="44"/>
  <c r="AB25" i="45"/>
  <c r="T16" i="45"/>
  <c r="P29" i="45"/>
  <c r="P42" i="45"/>
  <c r="P9" i="44"/>
  <c r="P31" i="46"/>
  <c r="P15" i="45"/>
  <c r="P16" i="44"/>
  <c r="T44" i="46"/>
  <c r="T7" i="42"/>
  <c r="T27" i="46"/>
  <c r="P42" i="44"/>
  <c r="T41" i="44"/>
  <c r="P50" i="46"/>
  <c r="P50" i="45"/>
  <c r="T45" i="47"/>
  <c r="T49" i="47"/>
  <c r="Z25" i="47"/>
  <c r="T39" i="41"/>
  <c r="T30" i="42"/>
  <c r="P49" i="42"/>
  <c r="P39" i="44"/>
  <c r="P40" i="45"/>
  <c r="T12" i="44"/>
  <c r="P41" i="45"/>
  <c r="P50" i="42"/>
  <c r="P48" i="44"/>
  <c r="P27" i="42"/>
  <c r="AC25" i="46"/>
  <c r="P46" i="47"/>
  <c r="P14" i="45"/>
  <c r="P43" i="45"/>
  <c r="T37" i="47"/>
  <c r="T39" i="47"/>
  <c r="T41" i="47"/>
  <c r="T42" i="47"/>
  <c r="P32" i="47"/>
  <c r="P34" i="46"/>
  <c r="T35" i="46"/>
  <c r="P34" i="42"/>
  <c r="T46" i="41"/>
  <c r="P21" i="43"/>
  <c r="P20" i="43"/>
  <c r="P22" i="44"/>
  <c r="T14" i="44"/>
  <c r="P21" i="44"/>
  <c r="P20" i="45"/>
  <c r="T25" i="45"/>
  <c r="T43" i="44"/>
  <c r="P27" i="45"/>
  <c r="T37" i="46"/>
  <c r="T11" i="45"/>
  <c r="T40" i="46"/>
  <c r="P13" i="47"/>
  <c r="P30" i="44"/>
  <c r="P20" i="42"/>
  <c r="P37" i="43"/>
  <c r="T49" i="43"/>
  <c r="T48" i="43"/>
  <c r="P20" i="41"/>
  <c r="P43" i="41"/>
  <c r="P13" i="43"/>
  <c r="T17" i="43"/>
  <c r="P43" i="43"/>
  <c r="T47" i="43"/>
  <c r="T44" i="43"/>
  <c r="T35" i="41"/>
  <c r="P24" i="44"/>
  <c r="P35" i="45"/>
  <c r="T31" i="45"/>
  <c r="P28" i="45"/>
  <c r="Z25" i="45"/>
  <c r="T15" i="45"/>
  <c r="P7" i="43"/>
  <c r="P37" i="42"/>
  <c r="T8" i="46"/>
  <c r="T19" i="45"/>
  <c r="P19" i="45"/>
  <c r="T27" i="43"/>
  <c r="P7" i="42"/>
  <c r="T7" i="46"/>
  <c r="T14" i="42"/>
  <c r="T9" i="41"/>
  <c r="T48" i="44"/>
  <c r="P17" i="45"/>
  <c r="P17" i="44"/>
  <c r="T47" i="42"/>
  <c r="T27" i="45"/>
  <c r="AD25" i="46"/>
  <c r="T32" i="46"/>
  <c r="Z25" i="46"/>
  <c r="Y25" i="46"/>
  <c r="P27" i="46"/>
  <c r="T39" i="45"/>
  <c r="T22" i="45"/>
  <c r="T6" i="41"/>
  <c r="P23" i="42"/>
  <c r="T50" i="42"/>
  <c r="T39" i="43"/>
  <c r="P42" i="41"/>
  <c r="P26" i="43"/>
  <c r="P25" i="42"/>
  <c r="P24" i="43"/>
  <c r="P29" i="43"/>
  <c r="P19" i="43"/>
  <c r="T28" i="42"/>
  <c r="P49" i="41"/>
  <c r="P38" i="43"/>
  <c r="T50" i="43"/>
  <c r="P24" i="41"/>
  <c r="T33" i="43"/>
  <c r="P8" i="45"/>
  <c r="T24" i="45"/>
  <c r="AD25" i="45"/>
  <c r="P12" i="45"/>
  <c r="P16" i="45"/>
  <c r="T35" i="44"/>
  <c r="P35" i="44"/>
  <c r="P10" i="42"/>
  <c r="P29" i="44"/>
  <c r="AB25" i="44"/>
  <c r="T23" i="44"/>
  <c r="T41" i="41"/>
  <c r="P16" i="41"/>
  <c r="T29" i="41"/>
  <c r="P50" i="41"/>
  <c r="P39" i="42"/>
  <c r="T14" i="43"/>
  <c r="T42" i="43"/>
  <c r="P40" i="43"/>
  <c r="T46" i="43"/>
  <c r="P47" i="42"/>
  <c r="T23" i="43"/>
  <c r="P32" i="43"/>
  <c r="T29" i="43"/>
  <c r="T35" i="42"/>
  <c r="P16" i="43"/>
  <c r="P6" i="44"/>
  <c r="P34" i="44"/>
  <c r="T21" i="44"/>
  <c r="P27" i="44"/>
  <c r="T29" i="42"/>
  <c r="AC25" i="45"/>
  <c r="P32" i="42"/>
  <c r="T6" i="43"/>
  <c r="P25" i="43"/>
  <c r="T21" i="43"/>
  <c r="T34" i="43"/>
  <c r="P35" i="41"/>
  <c r="T10" i="45"/>
  <c r="P10" i="45"/>
  <c r="P49" i="44"/>
  <c r="P44" i="44"/>
  <c r="T28" i="44"/>
  <c r="AC25" i="44"/>
  <c r="P15" i="42"/>
  <c r="P30" i="42"/>
  <c r="T7" i="41"/>
  <c r="T36" i="42"/>
  <c r="P18" i="43"/>
  <c r="T25" i="43"/>
  <c r="P35" i="43"/>
  <c r="P12" i="43"/>
  <c r="AD25" i="44"/>
  <c r="Y25" i="45"/>
  <c r="P6" i="45"/>
  <c r="P7" i="44"/>
  <c r="T7" i="44"/>
  <c r="P46" i="43"/>
  <c r="AC25" i="43"/>
  <c r="P28" i="44"/>
  <c r="P33" i="43"/>
  <c r="T23" i="41"/>
  <c r="Z25" i="43"/>
  <c r="T35" i="43"/>
  <c r="P32" i="41"/>
  <c r="T27" i="41"/>
  <c r="T16" i="42"/>
  <c r="T23" i="42"/>
  <c r="P9" i="42"/>
  <c r="P24" i="42"/>
  <c r="T22" i="43"/>
  <c r="T26" i="42"/>
  <c r="P41" i="43"/>
  <c r="P40" i="42"/>
  <c r="T13" i="43"/>
  <c r="T36" i="43"/>
  <c r="P37" i="41"/>
  <c r="T43" i="43"/>
  <c r="P11" i="43"/>
  <c r="P47" i="43"/>
  <c r="T12" i="43"/>
  <c r="P14" i="44"/>
  <c r="T42" i="42"/>
  <c r="T15" i="41"/>
  <c r="Z25" i="44"/>
  <c r="T31" i="44"/>
  <c r="AD25" i="42"/>
  <c r="P28" i="41"/>
  <c r="T33" i="41"/>
  <c r="P9" i="43"/>
  <c r="T32" i="43"/>
  <c r="T38" i="43"/>
  <c r="P50" i="43"/>
  <c r="T24" i="41"/>
  <c r="P10" i="43"/>
  <c r="T18" i="43"/>
  <c r="T37" i="43"/>
  <c r="T40" i="43"/>
  <c r="P18" i="41"/>
  <c r="P15" i="43"/>
  <c r="T16" i="43"/>
  <c r="AC25" i="42"/>
  <c r="P48" i="43"/>
  <c r="Y25" i="43"/>
  <c r="AD25" i="41"/>
  <c r="T18" i="41"/>
  <c r="P7" i="41"/>
  <c r="P38" i="42"/>
  <c r="P18" i="42"/>
  <c r="P39" i="43"/>
  <c r="P22" i="43"/>
  <c r="AB25" i="43"/>
  <c r="P45" i="43"/>
  <c r="P49" i="43"/>
  <c r="T41" i="43"/>
  <c r="P36" i="43"/>
  <c r="P8" i="42"/>
  <c r="T42" i="41"/>
  <c r="T20" i="43"/>
  <c r="P44" i="43"/>
  <c r="T9" i="43"/>
  <c r="T34" i="41"/>
  <c r="T20" i="42"/>
  <c r="P22" i="42"/>
  <c r="T11" i="43"/>
  <c r="T15" i="43"/>
  <c r="T19" i="43"/>
  <c r="P28" i="42"/>
  <c r="AB25" i="41"/>
  <c r="T15" i="42"/>
  <c r="AC25" i="41"/>
  <c r="AB25" i="42"/>
  <c r="P11" i="41"/>
  <c r="T49" i="41"/>
  <c r="AD25" i="43"/>
  <c r="T31" i="42"/>
  <c r="T38" i="42"/>
  <c r="P10" i="41"/>
  <c r="P6" i="41"/>
  <c r="T32" i="41"/>
  <c r="Y25" i="41"/>
  <c r="Z25" i="42"/>
  <c r="T22" i="42"/>
  <c r="T19" i="42"/>
  <c r="P29" i="41"/>
  <c r="T38" i="41"/>
  <c r="Y25" i="42"/>
  <c r="T24" i="42"/>
  <c r="T34" i="42"/>
  <c r="P40" i="41"/>
  <c r="T40" i="41"/>
  <c r="P41" i="41"/>
  <c r="P48" i="41"/>
  <c r="T36" i="41"/>
  <c r="P34" i="41"/>
  <c r="T11" i="41"/>
  <c r="P14" i="42"/>
  <c r="P12" i="41"/>
  <c r="P33" i="41"/>
  <c r="T39" i="42"/>
  <c r="P36" i="41"/>
  <c r="Z25" i="41"/>
  <c r="P27" i="41"/>
  <c r="P26" i="40"/>
  <c r="P27" i="40"/>
  <c r="P7" i="39"/>
  <c r="T9" i="40"/>
  <c r="P50" i="36"/>
  <c r="T7" i="40"/>
  <c r="P37" i="40"/>
  <c r="P12" i="39"/>
  <c r="T27" i="36"/>
  <c r="T30" i="39"/>
  <c r="T41" i="40"/>
  <c r="T31" i="40"/>
  <c r="P33" i="38"/>
  <c r="T21" i="37"/>
  <c r="T21" i="36"/>
  <c r="T50" i="33"/>
  <c r="P40" i="32"/>
  <c r="P21" i="36"/>
  <c r="P23" i="33"/>
  <c r="T49" i="40"/>
  <c r="T43" i="40"/>
  <c r="P18" i="37"/>
  <c r="P31" i="36"/>
  <c r="T44" i="40"/>
  <c r="T48" i="40"/>
  <c r="T28" i="40"/>
  <c r="P21" i="39"/>
  <c r="P40" i="33"/>
  <c r="T33" i="38"/>
  <c r="T40" i="33"/>
  <c r="T8" i="33"/>
  <c r="T32" i="32"/>
  <c r="T26" i="38"/>
  <c r="P38" i="40"/>
  <c r="T19" i="40"/>
  <c r="T34" i="33"/>
  <c r="P31" i="40"/>
  <c r="P49" i="32"/>
  <c r="T8" i="36"/>
  <c r="T22" i="39"/>
  <c r="T9" i="39"/>
  <c r="P11" i="39"/>
  <c r="P37" i="36"/>
  <c r="T21" i="39"/>
  <c r="P28" i="40"/>
  <c r="P31" i="39"/>
  <c r="T35" i="40"/>
  <c r="T23" i="37"/>
  <c r="P40" i="40"/>
  <c r="T42" i="40"/>
  <c r="T12" i="33"/>
  <c r="T49" i="33"/>
  <c r="P35" i="32"/>
  <c r="P17" i="39"/>
  <c r="T33" i="36"/>
  <c r="P39" i="36"/>
  <c r="T22" i="37"/>
  <c r="T15" i="36"/>
  <c r="P18" i="39"/>
  <c r="T32" i="37"/>
  <c r="P47" i="36"/>
  <c r="P22" i="37"/>
  <c r="T39" i="36"/>
  <c r="P26" i="35"/>
  <c r="T17" i="37"/>
  <c r="P6" i="40"/>
  <c r="P39" i="40"/>
  <c r="P15" i="39"/>
  <c r="P14" i="39"/>
  <c r="T30" i="40"/>
  <c r="T13" i="36"/>
  <c r="T46" i="32"/>
  <c r="T26" i="39"/>
  <c r="T50" i="32"/>
  <c r="P28" i="33"/>
  <c r="T45" i="36"/>
  <c r="P16" i="40"/>
  <c r="T17" i="36"/>
  <c r="T19" i="36"/>
  <c r="T25" i="39"/>
  <c r="P48" i="32"/>
  <c r="P10" i="39"/>
  <c r="T17" i="39"/>
  <c r="P31" i="31"/>
  <c r="T47" i="36"/>
  <c r="P48" i="36"/>
  <c r="P18" i="33"/>
  <c r="T35" i="33"/>
  <c r="P19" i="36"/>
  <c r="P41" i="32"/>
  <c r="T31" i="38"/>
  <c r="P35" i="40"/>
  <c r="P30" i="40"/>
  <c r="P33" i="40"/>
  <c r="T9" i="37"/>
  <c r="P30" i="39"/>
  <c r="T41" i="36"/>
  <c r="P35" i="39"/>
  <c r="T33" i="39"/>
  <c r="P23" i="36"/>
  <c r="T14" i="39"/>
  <c r="T38" i="40"/>
  <c r="P36" i="40"/>
  <c r="T37" i="40"/>
  <c r="P23" i="39"/>
  <c r="P19" i="40"/>
  <c r="P16" i="39"/>
  <c r="T21" i="32"/>
  <c r="T37" i="32"/>
  <c r="T23" i="36"/>
  <c r="T33" i="33"/>
  <c r="T41" i="38"/>
  <c r="P45" i="38"/>
  <c r="P11" i="33"/>
  <c r="T32" i="39"/>
  <c r="P41" i="39"/>
  <c r="T49" i="39"/>
  <c r="P20" i="40"/>
  <c r="P24" i="40"/>
  <c r="T31" i="35"/>
  <c r="P14" i="37"/>
  <c r="T16" i="40"/>
  <c r="T50" i="40"/>
  <c r="P17" i="40"/>
  <c r="T41" i="32"/>
  <c r="P45" i="36"/>
  <c r="P45" i="32"/>
  <c r="T20" i="32"/>
  <c r="T34" i="39"/>
  <c r="P46" i="39"/>
  <c r="P13" i="40"/>
  <c r="T25" i="36"/>
  <c r="T6" i="36"/>
  <c r="P30" i="33"/>
  <c r="P46" i="32"/>
  <c r="P31" i="37"/>
  <c r="P26" i="39"/>
  <c r="P13" i="39"/>
  <c r="P15" i="37"/>
  <c r="P34" i="33"/>
  <c r="T37" i="36"/>
  <c r="P30" i="36"/>
  <c r="P47" i="40"/>
  <c r="P45" i="40"/>
  <c r="P44" i="40"/>
  <c r="T19" i="37"/>
  <c r="T17" i="40"/>
  <c r="P12" i="37"/>
  <c r="T33" i="40"/>
  <c r="T8" i="39"/>
  <c r="P38" i="33"/>
  <c r="P23" i="32"/>
  <c r="T14" i="36"/>
  <c r="P6" i="36"/>
  <c r="P35" i="38"/>
  <c r="T36" i="39"/>
  <c r="T13" i="39"/>
  <c r="P19" i="39"/>
  <c r="T14" i="40"/>
  <c r="P32" i="37"/>
  <c r="P43" i="40"/>
  <c r="T18" i="38"/>
  <c r="P21" i="37"/>
  <c r="T15" i="37"/>
  <c r="P25" i="36"/>
  <c r="P15" i="40"/>
  <c r="P19" i="37"/>
  <c r="T32" i="40"/>
  <c r="P8" i="40"/>
  <c r="P27" i="35"/>
  <c r="P37" i="32"/>
  <c r="T31" i="39"/>
  <c r="P28" i="38"/>
  <c r="T42" i="32"/>
  <c r="T12" i="37"/>
  <c r="P8" i="39"/>
  <c r="T27" i="39"/>
  <c r="P34" i="40"/>
  <c r="P12" i="40"/>
  <c r="P6" i="39"/>
  <c r="T24" i="39"/>
  <c r="T24" i="37"/>
  <c r="P46" i="40"/>
  <c r="P20" i="39"/>
  <c r="P11" i="40"/>
  <c r="T6" i="34"/>
  <c r="T14" i="34"/>
  <c r="P25" i="35"/>
  <c r="P22" i="38"/>
  <c r="P46" i="38"/>
  <c r="T44" i="38"/>
  <c r="P8" i="38"/>
  <c r="P48" i="39"/>
  <c r="P45" i="39"/>
  <c r="P22" i="32"/>
  <c r="T21" i="33"/>
  <c r="P35" i="35"/>
  <c r="T28" i="33"/>
  <c r="P27" i="33"/>
  <c r="T28" i="36"/>
  <c r="P11" i="38"/>
  <c r="T47" i="38"/>
  <c r="T32" i="38"/>
  <c r="P38" i="38"/>
  <c r="P48" i="38"/>
  <c r="T16" i="32"/>
  <c r="T8" i="32"/>
  <c r="T43" i="32"/>
  <c r="T44" i="39"/>
  <c r="P31" i="38"/>
  <c r="P29" i="40"/>
  <c r="P25" i="39"/>
  <c r="P10" i="40"/>
  <c r="T21" i="40"/>
  <c r="T25" i="40"/>
  <c r="T11" i="37"/>
  <c r="P9" i="33"/>
  <c r="T41" i="33"/>
  <c r="P18" i="36"/>
  <c r="T28" i="34"/>
  <c r="P15" i="36"/>
  <c r="P26" i="38"/>
  <c r="T39" i="32"/>
  <c r="P16" i="38"/>
  <c r="P9" i="36"/>
  <c r="P50" i="40"/>
  <c r="T46" i="40"/>
  <c r="T15" i="40"/>
  <c r="T30" i="38"/>
  <c r="P8" i="37"/>
  <c r="Y25" i="40"/>
  <c r="T11" i="34"/>
  <c r="P28" i="35"/>
  <c r="T45" i="32"/>
  <c r="T9" i="36"/>
  <c r="T42" i="37"/>
  <c r="P40" i="37"/>
  <c r="P28" i="37"/>
  <c r="P13" i="38"/>
  <c r="T14" i="37"/>
  <c r="P39" i="39"/>
  <c r="T47" i="39"/>
  <c r="P28" i="34"/>
  <c r="T40" i="39"/>
  <c r="P11" i="37"/>
  <c r="P43" i="32"/>
  <c r="P22" i="40"/>
  <c r="T29" i="40"/>
  <c r="P32" i="40"/>
  <c r="T8" i="40"/>
  <c r="T18" i="39"/>
  <c r="T23" i="40"/>
  <c r="T10" i="40"/>
  <c r="T11" i="40"/>
  <c r="T34" i="40"/>
  <c r="T20" i="39"/>
  <c r="T19" i="39"/>
  <c r="AC25" i="40"/>
  <c r="P32" i="32"/>
  <c r="T9" i="33"/>
  <c r="P27" i="31"/>
  <c r="T42" i="33"/>
  <c r="P7" i="38"/>
  <c r="T7" i="36"/>
  <c r="T30" i="36"/>
  <c r="P13" i="33"/>
  <c r="P8" i="32"/>
  <c r="T16" i="39"/>
  <c r="AD25" i="40"/>
  <c r="T40" i="35"/>
  <c r="P13" i="35"/>
  <c r="P39" i="35"/>
  <c r="P14" i="35"/>
  <c r="T22" i="35"/>
  <c r="T38" i="35"/>
  <c r="T41" i="35"/>
  <c r="P11" i="35"/>
  <c r="T42" i="35"/>
  <c r="T17" i="33"/>
  <c r="P15" i="32"/>
  <c r="P39" i="32"/>
  <c r="T49" i="37"/>
  <c r="T31" i="36"/>
  <c r="T34" i="37"/>
  <c r="T46" i="37"/>
  <c r="T39" i="38"/>
  <c r="P43" i="38"/>
  <c r="T43" i="39"/>
  <c r="T8" i="37"/>
  <c r="P37" i="39"/>
  <c r="T41" i="39"/>
  <c r="P38" i="39"/>
  <c r="T50" i="39"/>
  <c r="P29" i="37"/>
  <c r="P6" i="32"/>
  <c r="T16" i="33"/>
  <c r="P16" i="32"/>
  <c r="P20" i="32"/>
  <c r="P26" i="34"/>
  <c r="P16" i="36"/>
  <c r="T48" i="37"/>
  <c r="T10" i="38"/>
  <c r="T42" i="38"/>
  <c r="P50" i="38"/>
  <c r="T13" i="33"/>
  <c r="T34" i="38"/>
  <c r="P36" i="38"/>
  <c r="P37" i="38"/>
  <c r="AC25" i="39"/>
  <c r="AD25" i="39"/>
  <c r="T39" i="39"/>
  <c r="P43" i="39"/>
  <c r="P40" i="39"/>
  <c r="T37" i="39"/>
  <c r="P26" i="36"/>
  <c r="T38" i="39"/>
  <c r="P50" i="39"/>
  <c r="T20" i="40"/>
  <c r="T22" i="40"/>
  <c r="T24" i="40"/>
  <c r="P30" i="38"/>
  <c r="T29" i="37"/>
  <c r="P22" i="39"/>
  <c r="P13" i="37"/>
  <c r="T13" i="37"/>
  <c r="Z25" i="40"/>
  <c r="T18" i="40"/>
  <c r="P21" i="40"/>
  <c r="P23" i="40"/>
  <c r="P25" i="40"/>
  <c r="P21" i="32"/>
  <c r="P22" i="33"/>
  <c r="P42" i="33"/>
  <c r="T19" i="34"/>
  <c r="T21" i="35"/>
  <c r="T44" i="35"/>
  <c r="T27" i="35"/>
  <c r="P9" i="31"/>
  <c r="T29" i="36"/>
  <c r="T45" i="37"/>
  <c r="T39" i="37"/>
  <c r="P47" i="37"/>
  <c r="P35" i="37"/>
  <c r="T37" i="37"/>
  <c r="P38" i="37"/>
  <c r="T44" i="37"/>
  <c r="P11" i="36"/>
  <c r="P14" i="38"/>
  <c r="T7" i="38"/>
  <c r="P25" i="38"/>
  <c r="P7" i="36"/>
  <c r="T44" i="33"/>
  <c r="T29" i="38"/>
  <c r="T49" i="38"/>
  <c r="P10" i="36"/>
  <c r="P46" i="36"/>
  <c r="T11" i="33"/>
  <c r="P16" i="37"/>
  <c r="T29" i="39"/>
  <c r="T28" i="39"/>
  <c r="T35" i="39"/>
  <c r="P47" i="39"/>
  <c r="T27" i="33"/>
  <c r="P36" i="39"/>
  <c r="P44" i="39"/>
  <c r="T48" i="39"/>
  <c r="T45" i="39"/>
  <c r="P49" i="39"/>
  <c r="P24" i="37"/>
  <c r="P34" i="39"/>
  <c r="T42" i="39"/>
  <c r="T46" i="39"/>
  <c r="P27" i="39"/>
  <c r="P25" i="37"/>
  <c r="T25" i="37"/>
  <c r="T6" i="40"/>
  <c r="P14" i="40"/>
  <c r="P24" i="39"/>
  <c r="T14" i="32"/>
  <c r="P42" i="32"/>
  <c r="T22" i="36"/>
  <c r="P43" i="33"/>
  <c r="T15" i="33"/>
  <c r="P24" i="38"/>
  <c r="P10" i="37"/>
  <c r="AB25" i="39"/>
  <c r="P46" i="33"/>
  <c r="AB25" i="40"/>
  <c r="P7" i="34"/>
  <c r="T23" i="34"/>
  <c r="P36" i="36"/>
  <c r="P44" i="36"/>
  <c r="P27" i="34"/>
  <c r="T11" i="36"/>
  <c r="T10" i="36"/>
  <c r="P8" i="36"/>
  <c r="T10" i="37"/>
  <c r="T28" i="37"/>
  <c r="T50" i="38"/>
  <c r="T9" i="38"/>
  <c r="P34" i="38"/>
  <c r="T36" i="38"/>
  <c r="P47" i="38"/>
  <c r="P32" i="38"/>
  <c r="T38" i="38"/>
  <c r="T48" i="38"/>
  <c r="P44" i="33"/>
  <c r="P27" i="37"/>
  <c r="T12" i="38"/>
  <c r="P41" i="38"/>
  <c r="T45" i="38"/>
  <c r="T47" i="33"/>
  <c r="P41" i="36"/>
  <c r="P32" i="39"/>
  <c r="P29" i="39"/>
  <c r="P27" i="36"/>
  <c r="P42" i="39"/>
  <c r="T11" i="38"/>
  <c r="T23" i="38"/>
  <c r="T37" i="38"/>
  <c r="T20" i="37"/>
  <c r="P20" i="37"/>
  <c r="P31" i="32"/>
  <c r="P30" i="32"/>
  <c r="T39" i="33"/>
  <c r="T15" i="32"/>
  <c r="P33" i="31"/>
  <c r="P17" i="33"/>
  <c r="T32" i="36"/>
  <c r="P45" i="33"/>
  <c r="P19" i="32"/>
  <c r="T48" i="33"/>
  <c r="P44" i="32"/>
  <c r="T49" i="36"/>
  <c r="P43" i="36"/>
  <c r="T26" i="33"/>
  <c r="T25" i="32"/>
  <c r="AB25" i="38"/>
  <c r="AD25" i="38"/>
  <c r="P27" i="38"/>
  <c r="T43" i="38"/>
  <c r="P18" i="38"/>
  <c r="T19" i="38"/>
  <c r="T35" i="36"/>
  <c r="T35" i="38"/>
  <c r="P28" i="39"/>
  <c r="Y25" i="39"/>
  <c r="T35" i="32"/>
  <c r="T46" i="33"/>
  <c r="T13" i="34"/>
  <c r="P41" i="34"/>
  <c r="T42" i="36"/>
  <c r="P29" i="36"/>
  <c r="T36" i="37"/>
  <c r="P41" i="37"/>
  <c r="P39" i="37"/>
  <c r="P42" i="38"/>
  <c r="T46" i="38"/>
  <c r="T13" i="38"/>
  <c r="P39" i="38"/>
  <c r="P10" i="38"/>
  <c r="T15" i="38"/>
  <c r="T40" i="38"/>
  <c r="P17" i="37"/>
  <c r="AC25" i="38"/>
  <c r="P29" i="38"/>
  <c r="P49" i="38"/>
  <c r="Z25" i="39"/>
  <c r="T26" i="36"/>
  <c r="T27" i="38"/>
  <c r="P7" i="33"/>
  <c r="T6" i="33"/>
  <c r="T37" i="35"/>
  <c r="P8" i="35"/>
  <c r="P20" i="35"/>
  <c r="P47" i="35"/>
  <c r="P15" i="33"/>
  <c r="P34" i="36"/>
  <c r="T40" i="36"/>
  <c r="P32" i="36"/>
  <c r="T38" i="36"/>
  <c r="T44" i="36"/>
  <c r="T30" i="37"/>
  <c r="P45" i="37"/>
  <c r="T26" i="37"/>
  <c r="P36" i="37"/>
  <c r="P46" i="37"/>
  <c r="T33" i="37"/>
  <c r="Z25" i="38"/>
  <c r="P9" i="38"/>
  <c r="T6" i="38"/>
  <c r="T14" i="38"/>
  <c r="T22" i="38"/>
  <c r="P40" i="38"/>
  <c r="P44" i="38"/>
  <c r="Y25" i="38"/>
  <c r="T46" i="36"/>
  <c r="P17" i="38"/>
  <c r="P20" i="38"/>
  <c r="T16" i="37"/>
  <c r="T29" i="33"/>
  <c r="P37" i="33"/>
  <c r="P17" i="34"/>
  <c r="T25" i="34"/>
  <c r="P49" i="35"/>
  <c r="P12" i="35"/>
  <c r="T27" i="34"/>
  <c r="T30" i="35"/>
  <c r="AD25" i="36"/>
  <c r="AD25" i="37"/>
  <c r="AB25" i="37"/>
  <c r="P49" i="37"/>
  <c r="Y25" i="37"/>
  <c r="P34" i="37"/>
  <c r="P42" i="37"/>
  <c r="T40" i="37"/>
  <c r="T50" i="37"/>
  <c r="T43" i="37"/>
  <c r="T35" i="37"/>
  <c r="P37" i="37"/>
  <c r="T38" i="37"/>
  <c r="P44" i="37"/>
  <c r="T21" i="38"/>
  <c r="T25" i="38"/>
  <c r="T41" i="37"/>
  <c r="P47" i="32"/>
  <c r="P47" i="33"/>
  <c r="P8" i="34"/>
  <c r="P20" i="34"/>
  <c r="P9" i="34"/>
  <c r="P50" i="34"/>
  <c r="T36" i="35"/>
  <c r="P6" i="35"/>
  <c r="T18" i="36"/>
  <c r="P33" i="35"/>
  <c r="P25" i="33"/>
  <c r="P14" i="36"/>
  <c r="P7" i="37"/>
  <c r="T47" i="37"/>
  <c r="P6" i="38"/>
  <c r="P35" i="36"/>
  <c r="T27" i="37"/>
  <c r="Z25" i="37"/>
  <c r="T6" i="37"/>
  <c r="P6" i="37"/>
  <c r="P33" i="37"/>
  <c r="P48" i="37"/>
  <c r="T28" i="31"/>
  <c r="P38" i="32"/>
  <c r="T19" i="32"/>
  <c r="P25" i="32"/>
  <c r="T36" i="33"/>
  <c r="P16" i="34"/>
  <c r="P29" i="34"/>
  <c r="P36" i="34"/>
  <c r="P49" i="34"/>
  <c r="T18" i="34"/>
  <c r="T22" i="34"/>
  <c r="T10" i="33"/>
  <c r="T9" i="35"/>
  <c r="P48" i="35"/>
  <c r="T32" i="35"/>
  <c r="P7" i="35"/>
  <c r="P19" i="35"/>
  <c r="P46" i="35"/>
  <c r="P43" i="35"/>
  <c r="T33" i="35"/>
  <c r="P7" i="32"/>
  <c r="P42" i="36"/>
  <c r="P17" i="36"/>
  <c r="T43" i="36"/>
  <c r="P48" i="33"/>
  <c r="T43" i="33"/>
  <c r="T7" i="37"/>
  <c r="T31" i="33"/>
  <c r="P50" i="33"/>
  <c r="AC25" i="36"/>
  <c r="T36" i="36"/>
  <c r="T34" i="36"/>
  <c r="T33" i="32"/>
  <c r="P26" i="33"/>
  <c r="T16" i="36"/>
  <c r="AC25" i="37"/>
  <c r="P30" i="37"/>
  <c r="P26" i="37"/>
  <c r="T50" i="36"/>
  <c r="AB25" i="36"/>
  <c r="P50" i="37"/>
  <c r="P43" i="37"/>
  <c r="P6" i="31"/>
  <c r="T44" i="32"/>
  <c r="T44" i="34"/>
  <c r="P39" i="34"/>
  <c r="T35" i="34"/>
  <c r="P35" i="33"/>
  <c r="T17" i="35"/>
  <c r="T34" i="35"/>
  <c r="T10" i="35"/>
  <c r="T18" i="35"/>
  <c r="T45" i="35"/>
  <c r="T28" i="35"/>
  <c r="T50" i="35"/>
  <c r="P24" i="36"/>
  <c r="P19" i="33"/>
  <c r="T12" i="36"/>
  <c r="P49" i="36"/>
  <c r="T39" i="35"/>
  <c r="Z25" i="36"/>
  <c r="P22" i="36"/>
  <c r="P49" i="31"/>
  <c r="T9" i="31"/>
  <c r="T40" i="31"/>
  <c r="P21" i="31"/>
  <c r="T29" i="31"/>
  <c r="P11" i="31"/>
  <c r="T45" i="31"/>
  <c r="T7" i="32"/>
  <c r="P24" i="32"/>
  <c r="T24" i="34"/>
  <c r="P48" i="34"/>
  <c r="P25" i="34"/>
  <c r="T29" i="34"/>
  <c r="P34" i="34"/>
  <c r="T36" i="34"/>
  <c r="T46" i="34"/>
  <c r="T7" i="34"/>
  <c r="P11" i="34"/>
  <c r="T30" i="34"/>
  <c r="T47" i="34"/>
  <c r="P21" i="35"/>
  <c r="T19" i="33"/>
  <c r="P36" i="35"/>
  <c r="P10" i="35"/>
  <c r="T14" i="35"/>
  <c r="P22" i="35"/>
  <c r="P38" i="35"/>
  <c r="P32" i="35"/>
  <c r="P45" i="35"/>
  <c r="T49" i="35"/>
  <c r="P15" i="35"/>
  <c r="P23" i="35"/>
  <c r="P50" i="35"/>
  <c r="T35" i="35"/>
  <c r="P37" i="35"/>
  <c r="P16" i="35"/>
  <c r="T43" i="35"/>
  <c r="T45" i="33"/>
  <c r="P30" i="35"/>
  <c r="T38" i="31"/>
  <c r="T32" i="31"/>
  <c r="P32" i="34"/>
  <c r="T12" i="34"/>
  <c r="T9" i="34"/>
  <c r="P13" i="34"/>
  <c r="T17" i="34"/>
  <c r="P21" i="34"/>
  <c r="T41" i="34"/>
  <c r="P45" i="34"/>
  <c r="T38" i="34"/>
  <c r="T10" i="34"/>
  <c r="P14" i="34"/>
  <c r="P42" i="34"/>
  <c r="T31" i="34"/>
  <c r="P15" i="34"/>
  <c r="P43" i="34"/>
  <c r="P40" i="35"/>
  <c r="P9" i="35"/>
  <c r="T13" i="35"/>
  <c r="P17" i="35"/>
  <c r="T25" i="35"/>
  <c r="P44" i="35"/>
  <c r="P34" i="35"/>
  <c r="P18" i="35"/>
  <c r="P41" i="35"/>
  <c r="P42" i="35"/>
  <c r="T46" i="35"/>
  <c r="T20" i="35"/>
  <c r="P24" i="35"/>
  <c r="T47" i="35"/>
  <c r="P40" i="36"/>
  <c r="P20" i="36"/>
  <c r="T20" i="36"/>
  <c r="P38" i="36"/>
  <c r="Y25" i="36"/>
  <c r="P25" i="31"/>
  <c r="T20" i="33"/>
  <c r="T14" i="33"/>
  <c r="P33" i="33"/>
  <c r="P33" i="32"/>
  <c r="T48" i="35"/>
  <c r="T25" i="33"/>
  <c r="P12" i="36"/>
  <c r="T24" i="36"/>
  <c r="P50" i="31"/>
  <c r="P34" i="31"/>
  <c r="T6" i="31"/>
  <c r="P15" i="31"/>
  <c r="T29" i="32"/>
  <c r="T27" i="32"/>
  <c r="P16" i="33"/>
  <c r="T32" i="34"/>
  <c r="T20" i="34"/>
  <c r="T40" i="34"/>
  <c r="T21" i="34"/>
  <c r="T49" i="34"/>
  <c r="P10" i="34"/>
  <c r="P46" i="34"/>
  <c r="P19" i="34"/>
  <c r="T37" i="34"/>
  <c r="P41" i="33"/>
  <c r="T29" i="35"/>
  <c r="AB25" i="35"/>
  <c r="AD25" i="35"/>
  <c r="T7" i="35"/>
  <c r="T11" i="35"/>
  <c r="T15" i="35"/>
  <c r="T19" i="35"/>
  <c r="T23" i="35"/>
  <c r="T8" i="35"/>
  <c r="T12" i="35"/>
  <c r="T16" i="35"/>
  <c r="T24" i="35"/>
  <c r="P32" i="31"/>
  <c r="T13" i="31"/>
  <c r="P36" i="33"/>
  <c r="T24" i="33"/>
  <c r="T8" i="34"/>
  <c r="P12" i="34"/>
  <c r="T16" i="34"/>
  <c r="P24" i="34"/>
  <c r="P18" i="34"/>
  <c r="T39" i="34"/>
  <c r="T43" i="34"/>
  <c r="Y25" i="35"/>
  <c r="T21" i="31"/>
  <c r="T34" i="34"/>
  <c r="T42" i="34"/>
  <c r="AC25" i="35"/>
  <c r="T33" i="34"/>
  <c r="P33" i="34"/>
  <c r="P36" i="32"/>
  <c r="T22" i="33"/>
  <c r="T30" i="31"/>
  <c r="T48" i="34"/>
  <c r="T45" i="34"/>
  <c r="T26" i="34"/>
  <c r="T50" i="34"/>
  <c r="T15" i="34"/>
  <c r="P23" i="34"/>
  <c r="P47" i="34"/>
  <c r="P31" i="33"/>
  <c r="T6" i="35"/>
  <c r="Z25" i="35"/>
  <c r="Z25" i="34"/>
  <c r="P35" i="34"/>
  <c r="P37" i="34"/>
  <c r="P10" i="31"/>
  <c r="P43" i="31"/>
  <c r="P44" i="31"/>
  <c r="T12" i="31"/>
  <c r="T26" i="31"/>
  <c r="T10" i="32"/>
  <c r="P17" i="32"/>
  <c r="P27" i="32"/>
  <c r="T9" i="32"/>
  <c r="T40" i="32"/>
  <c r="Y25" i="33"/>
  <c r="T6" i="32"/>
  <c r="Y25" i="34"/>
  <c r="P14" i="32"/>
  <c r="P11" i="32"/>
  <c r="T37" i="33"/>
  <c r="P39" i="33"/>
  <c r="P6" i="34"/>
  <c r="AC25" i="34"/>
  <c r="P22" i="34"/>
  <c r="T28" i="32"/>
  <c r="P28" i="32"/>
  <c r="AD25" i="33"/>
  <c r="P40" i="34"/>
  <c r="P44" i="34"/>
  <c r="P38" i="34"/>
  <c r="T48" i="31"/>
  <c r="T46" i="31"/>
  <c r="T42" i="31"/>
  <c r="T14" i="31"/>
  <c r="T50" i="31"/>
  <c r="P17" i="31"/>
  <c r="T35" i="31"/>
  <c r="P41" i="31"/>
  <c r="P36" i="31"/>
  <c r="T24" i="32"/>
  <c r="T26" i="32"/>
  <c r="AC25" i="33"/>
  <c r="T18" i="33"/>
  <c r="T12" i="32"/>
  <c r="AB25" i="33"/>
  <c r="AB25" i="34"/>
  <c r="AD25" i="34"/>
  <c r="AD25" i="32"/>
  <c r="P18" i="31"/>
  <c r="T39" i="31"/>
  <c r="T25" i="31"/>
  <c r="P10" i="32"/>
  <c r="Y25" i="32"/>
  <c r="P18" i="32"/>
  <c r="P9" i="32"/>
  <c r="AB25" i="32"/>
  <c r="T7" i="31"/>
  <c r="P29" i="32"/>
  <c r="T36" i="32"/>
  <c r="P14" i="33"/>
  <c r="Z25" i="33"/>
  <c r="P31" i="30"/>
  <c r="P38" i="31"/>
  <c r="T8" i="31"/>
  <c r="T20" i="31"/>
  <c r="T34" i="31"/>
  <c r="T17" i="31"/>
  <c r="P35" i="31"/>
  <c r="T38" i="32"/>
  <c r="T38" i="33"/>
  <c r="T11" i="32"/>
  <c r="P30" i="31"/>
  <c r="T27" i="31"/>
  <c r="T32" i="33"/>
  <c r="AC25" i="32"/>
  <c r="P12" i="32"/>
  <c r="T43" i="31"/>
  <c r="T49" i="31"/>
  <c r="P29" i="31"/>
  <c r="P13" i="32"/>
  <c r="P34" i="32"/>
  <c r="P16" i="31"/>
  <c r="P12" i="31"/>
  <c r="P39" i="31"/>
  <c r="P20" i="31"/>
  <c r="P40" i="31"/>
  <c r="T37" i="31"/>
  <c r="Z25" i="32"/>
  <c r="T17" i="32"/>
  <c r="T34" i="32"/>
  <c r="T24" i="31"/>
  <c r="P37" i="31"/>
  <c r="P13" i="31"/>
  <c r="T36" i="31"/>
  <c r="P19" i="31"/>
  <c r="P47" i="31"/>
  <c r="T18" i="32"/>
  <c r="P26" i="32"/>
  <c r="T41" i="31"/>
  <c r="P22" i="31"/>
  <c r="T44" i="31"/>
  <c r="P46" i="31"/>
  <c r="P23" i="31"/>
  <c r="T13" i="32"/>
  <c r="P24" i="31"/>
  <c r="P14" i="31"/>
  <c r="AC25" i="31"/>
  <c r="Y25" i="31"/>
  <c r="T11" i="31"/>
  <c r="T15" i="31"/>
  <c r="T19" i="31"/>
  <c r="T23" i="31"/>
  <c r="T47" i="31"/>
  <c r="T10" i="31"/>
  <c r="T22" i="31"/>
  <c r="P48" i="31"/>
  <c r="T16" i="31"/>
  <c r="P42" i="31"/>
  <c r="T18" i="31"/>
  <c r="Z25" i="31"/>
  <c r="AD25" i="31"/>
  <c r="P45" i="31"/>
  <c r="AB25" i="31"/>
  <c r="T11" i="26"/>
  <c r="P28" i="28"/>
  <c r="P49" i="29"/>
  <c r="T49" i="29"/>
  <c r="P41" i="28"/>
  <c r="P14" i="29"/>
  <c r="P50" i="28"/>
  <c r="T23" i="29"/>
  <c r="T19" i="30"/>
  <c r="P21" i="30"/>
  <c r="T8" i="29"/>
  <c r="P47" i="30"/>
  <c r="P44" i="30"/>
  <c r="P40" i="28"/>
  <c r="P15" i="25"/>
  <c r="T47" i="29"/>
  <c r="T34" i="29"/>
  <c r="T27" i="28"/>
  <c r="T12" i="29"/>
  <c r="P39" i="28"/>
  <c r="T50" i="28"/>
  <c r="T28" i="26"/>
  <c r="P34" i="29"/>
  <c r="P27" i="28"/>
  <c r="T17" i="25"/>
  <c r="P30" i="29"/>
  <c r="T43" i="29"/>
  <c r="P35" i="26"/>
  <c r="T41" i="26"/>
  <c r="P31" i="26"/>
  <c r="P11" i="27"/>
  <c r="P12" i="30"/>
  <c r="T30" i="29"/>
  <c r="P12" i="29"/>
  <c r="P43" i="28"/>
  <c r="T39" i="28"/>
  <c r="T28" i="28"/>
  <c r="P41" i="25"/>
  <c r="P21" i="23"/>
  <c r="P9" i="24"/>
  <c r="P15" i="28"/>
  <c r="T31" i="30"/>
  <c r="T16" i="30"/>
  <c r="P42" i="29"/>
  <c r="P24" i="29"/>
  <c r="T41" i="27"/>
  <c r="T50" i="30"/>
  <c r="T40" i="30"/>
  <c r="P23" i="30"/>
  <c r="P42" i="26"/>
  <c r="T43" i="24"/>
  <c r="P47" i="27"/>
  <c r="T41" i="28"/>
  <c r="P49" i="28"/>
  <c r="T29" i="24"/>
  <c r="T49" i="28"/>
  <c r="T38" i="23"/>
  <c r="P17" i="29"/>
  <c r="T39" i="29"/>
  <c r="P29" i="30"/>
  <c r="P46" i="27"/>
  <c r="P19" i="23"/>
  <c r="P47" i="29"/>
  <c r="T48" i="30"/>
  <c r="T45" i="28"/>
  <c r="T19" i="29"/>
  <c r="P27" i="30"/>
  <c r="T26" i="28"/>
  <c r="T22" i="24"/>
  <c r="P43" i="26"/>
  <c r="T10" i="24"/>
  <c r="P12" i="24"/>
  <c r="P21" i="25"/>
  <c r="T34" i="28"/>
  <c r="P11" i="25"/>
  <c r="P23" i="26"/>
  <c r="P45" i="29"/>
  <c r="P35" i="25"/>
  <c r="P29" i="28"/>
  <c r="P50" i="30"/>
  <c r="T37" i="28"/>
  <c r="T18" i="30"/>
  <c r="P50" i="25"/>
  <c r="P45" i="30"/>
  <c r="T27" i="29"/>
  <c r="T13" i="25"/>
  <c r="T49" i="30"/>
  <c r="P22" i="24"/>
  <c r="P19" i="30"/>
  <c r="T50" i="29"/>
  <c r="T14" i="24"/>
  <c r="T15" i="25"/>
  <c r="T37" i="23"/>
  <c r="P43" i="24"/>
  <c r="P7" i="27"/>
  <c r="P22" i="29"/>
  <c r="T8" i="30"/>
  <c r="P7" i="30"/>
  <c r="P49" i="30"/>
  <c r="P34" i="30"/>
  <c r="T6" i="29"/>
  <c r="P48" i="29"/>
  <c r="P46" i="26"/>
  <c r="T29" i="30"/>
  <c r="P26" i="28"/>
  <c r="T8" i="26"/>
  <c r="T48" i="28"/>
  <c r="P20" i="30"/>
  <c r="T9" i="25"/>
  <c r="P30" i="25"/>
  <c r="T8" i="24"/>
  <c r="P28" i="25"/>
  <c r="P29" i="27"/>
  <c r="P27" i="25"/>
  <c r="T46" i="30"/>
  <c r="P27" i="29"/>
  <c r="T41" i="30"/>
  <c r="P32" i="30"/>
  <c r="P31" i="27"/>
  <c r="P28" i="26"/>
  <c r="T35" i="25"/>
  <c r="P33" i="23"/>
  <c r="T20" i="24"/>
  <c r="T28" i="27"/>
  <c r="T6" i="30"/>
  <c r="P24" i="30"/>
  <c r="T44" i="29"/>
  <c r="P23" i="29"/>
  <c r="T31" i="27"/>
  <c r="T19" i="24"/>
  <c r="T11" i="24"/>
  <c r="P13" i="29"/>
  <c r="P28" i="23"/>
  <c r="P6" i="26"/>
  <c r="T29" i="25"/>
  <c r="T40" i="23"/>
  <c r="T8" i="27"/>
  <c r="T21" i="24"/>
  <c r="T20" i="28"/>
  <c r="P31" i="28"/>
  <c r="P14" i="24"/>
  <c r="T43" i="28"/>
  <c r="P43" i="30"/>
  <c r="P25" i="28"/>
  <c r="P32" i="29"/>
  <c r="T13" i="30"/>
  <c r="P18" i="30"/>
  <c r="P13" i="25"/>
  <c r="T43" i="26"/>
  <c r="T24" i="25"/>
  <c r="T46" i="26"/>
  <c r="P11" i="26"/>
  <c r="P8" i="26"/>
  <c r="T26" i="27"/>
  <c r="T44" i="28"/>
  <c r="P42" i="27"/>
  <c r="P38" i="28"/>
  <c r="P41" i="27"/>
  <c r="P13" i="30"/>
  <c r="T10" i="30"/>
  <c r="T25" i="28"/>
  <c r="P43" i="25"/>
  <c r="T23" i="26"/>
  <c r="P37" i="26"/>
  <c r="T50" i="25"/>
  <c r="P10" i="29"/>
  <c r="P9" i="29"/>
  <c r="P33" i="30"/>
  <c r="P47" i="25"/>
  <c r="P17" i="24"/>
  <c r="T17" i="27"/>
  <c r="T25" i="27"/>
  <c r="P27" i="26"/>
  <c r="P23" i="25"/>
  <c r="T17" i="26"/>
  <c r="T11" i="28"/>
  <c r="T30" i="26"/>
  <c r="T33" i="28"/>
  <c r="P36" i="28"/>
  <c r="T27" i="30"/>
  <c r="T28" i="29"/>
  <c r="P32" i="27"/>
  <c r="T34" i="30"/>
  <c r="P40" i="29"/>
  <c r="P35" i="28"/>
  <c r="P36" i="29"/>
  <c r="P43" i="29"/>
  <c r="T40" i="27"/>
  <c r="P26" i="29"/>
  <c r="T45" i="27"/>
  <c r="T35" i="28"/>
  <c r="T36" i="29"/>
  <c r="T41" i="29"/>
  <c r="P28" i="30"/>
  <c r="T23" i="28"/>
  <c r="P43" i="23"/>
  <c r="P22" i="27"/>
  <c r="T24" i="24"/>
  <c r="T34" i="27"/>
  <c r="T46" i="29"/>
  <c r="T7" i="26"/>
  <c r="T39" i="30"/>
  <c r="T19" i="23"/>
  <c r="P21" i="24"/>
  <c r="T45" i="24"/>
  <c r="P42" i="24"/>
  <c r="P50" i="27"/>
  <c r="P17" i="30"/>
  <c r="T11" i="30"/>
  <c r="T6" i="27"/>
  <c r="T41" i="23"/>
  <c r="P36" i="26"/>
  <c r="T28" i="25"/>
  <c r="T49" i="25"/>
  <c r="T31" i="25"/>
  <c r="P13" i="28"/>
  <c r="P46" i="25"/>
  <c r="P6" i="24"/>
  <c r="P45" i="27"/>
  <c r="P16" i="29"/>
  <c r="P17" i="23"/>
  <c r="P41" i="29"/>
  <c r="T48" i="29"/>
  <c r="P6" i="29"/>
  <c r="T14" i="30"/>
  <c r="P40" i="30"/>
  <c r="P46" i="28"/>
  <c r="T6" i="25"/>
  <c r="T23" i="25"/>
  <c r="P42" i="25"/>
  <c r="P38" i="26"/>
  <c r="T27" i="27"/>
  <c r="P12" i="27"/>
  <c r="T19" i="25"/>
  <c r="P20" i="24"/>
  <c r="T46" i="24"/>
  <c r="P7" i="23"/>
  <c r="T48" i="26"/>
  <c r="P10" i="28"/>
  <c r="P29" i="29"/>
  <c r="P44" i="23"/>
  <c r="T33" i="24"/>
  <c r="T12" i="28"/>
  <c r="P19" i="25"/>
  <c r="T17" i="23"/>
  <c r="P23" i="28"/>
  <c r="P47" i="28"/>
  <c r="P35" i="30"/>
  <c r="P11" i="30"/>
  <c r="T29" i="29"/>
  <c r="T25" i="30"/>
  <c r="T7" i="27"/>
  <c r="T42" i="29"/>
  <c r="P25" i="29"/>
  <c r="T25" i="29"/>
  <c r="P14" i="30"/>
  <c r="T9" i="30"/>
  <c r="P37" i="30"/>
  <c r="P41" i="24"/>
  <c r="T22" i="27"/>
  <c r="T26" i="24"/>
  <c r="P20" i="27"/>
  <c r="T15" i="24"/>
  <c r="P50" i="26"/>
  <c r="P8" i="28"/>
  <c r="T10" i="28"/>
  <c r="P6" i="27"/>
  <c r="T38" i="29"/>
  <c r="T40" i="29"/>
  <c r="T39" i="27"/>
  <c r="T11" i="27"/>
  <c r="P37" i="28"/>
  <c r="AB25" i="30"/>
  <c r="P19" i="28"/>
  <c r="T47" i="27"/>
  <c r="T12" i="27"/>
  <c r="T27" i="25"/>
  <c r="P17" i="25"/>
  <c r="P15" i="29"/>
  <c r="P42" i="30"/>
  <c r="T42" i="30"/>
  <c r="P23" i="23"/>
  <c r="T44" i="26"/>
  <c r="T35" i="23"/>
  <c r="P13" i="27"/>
  <c r="P21" i="26"/>
  <c r="P15" i="27"/>
  <c r="T23" i="24"/>
  <c r="P36" i="27"/>
  <c r="P40" i="26"/>
  <c r="P26" i="26"/>
  <c r="T19" i="26"/>
  <c r="P50" i="29"/>
  <c r="P33" i="28"/>
  <c r="P48" i="28"/>
  <c r="T15" i="26"/>
  <c r="P32" i="28"/>
  <c r="P15" i="30"/>
  <c r="T28" i="30"/>
  <c r="T46" i="28"/>
  <c r="T11" i="29"/>
  <c r="T38" i="30"/>
  <c r="P38" i="30"/>
  <c r="T30" i="30"/>
  <c r="P37" i="25"/>
  <c r="P14" i="26"/>
  <c r="T26" i="26"/>
  <c r="T47" i="28"/>
  <c r="AD25" i="30"/>
  <c r="P13" i="24"/>
  <c r="P46" i="23"/>
  <c r="T28" i="24"/>
  <c r="T22" i="25"/>
  <c r="T7" i="23"/>
  <c r="T30" i="23"/>
  <c r="T23" i="27"/>
  <c r="T50" i="26"/>
  <c r="P6" i="28"/>
  <c r="P37" i="27"/>
  <c r="T6" i="24"/>
  <c r="P24" i="28"/>
  <c r="T18" i="28"/>
  <c r="T8" i="28"/>
  <c r="T22" i="28"/>
  <c r="P7" i="26"/>
  <c r="T48" i="25"/>
  <c r="T35" i="30"/>
  <c r="P26" i="30"/>
  <c r="T16" i="29"/>
  <c r="T32" i="30"/>
  <c r="P39" i="23"/>
  <c r="P16" i="24"/>
  <c r="P29" i="25"/>
  <c r="P10" i="26"/>
  <c r="T31" i="23"/>
  <c r="T11" i="23"/>
  <c r="P15" i="26"/>
  <c r="T18" i="24"/>
  <c r="P7" i="28"/>
  <c r="P33" i="27"/>
  <c r="P33" i="29"/>
  <c r="P28" i="29"/>
  <c r="T49" i="23"/>
  <c r="AC25" i="30"/>
  <c r="Z25" i="30"/>
  <c r="P11" i="29"/>
  <c r="P39" i="30"/>
  <c r="T15" i="29"/>
  <c r="P22" i="30"/>
  <c r="T22" i="30"/>
  <c r="P25" i="25"/>
  <c r="T25" i="25"/>
  <c r="Y39" i="30"/>
  <c r="P50" i="24"/>
  <c r="P24" i="26"/>
  <c r="P20" i="26"/>
  <c r="P33" i="24"/>
  <c r="P38" i="25"/>
  <c r="P49" i="24"/>
  <c r="P49" i="26"/>
  <c r="P14" i="27"/>
  <c r="T37" i="26"/>
  <c r="Z25" i="29"/>
  <c r="P40" i="27"/>
  <c r="P33" i="25"/>
  <c r="T26" i="30"/>
  <c r="T9" i="29"/>
  <c r="T20" i="29"/>
  <c r="P42" i="23"/>
  <c r="P49" i="23"/>
  <c r="P15" i="24"/>
  <c r="P26" i="23"/>
  <c r="P45" i="25"/>
  <c r="P32" i="25"/>
  <c r="T13" i="26"/>
  <c r="T33" i="23"/>
  <c r="P16" i="27"/>
  <c r="T45" i="26"/>
  <c r="P39" i="26"/>
  <c r="P38" i="23"/>
  <c r="T31" i="24"/>
  <c r="T13" i="28"/>
  <c r="P19" i="26"/>
  <c r="T46" i="25"/>
  <c r="T21" i="28"/>
  <c r="T17" i="28"/>
  <c r="AD25" i="29"/>
  <c r="P38" i="29"/>
  <c r="T35" i="29"/>
  <c r="P35" i="29"/>
  <c r="Y25" i="30"/>
  <c r="T10" i="29"/>
  <c r="Y25" i="27"/>
  <c r="P30" i="27"/>
  <c r="P21" i="29"/>
  <c r="T21" i="29"/>
  <c r="T32" i="28"/>
  <c r="P25" i="24"/>
  <c r="P46" i="24"/>
  <c r="P34" i="26"/>
  <c r="T10" i="26"/>
  <c r="P32" i="26"/>
  <c r="T8" i="23"/>
  <c r="T45" i="23"/>
  <c r="T12" i="26"/>
  <c r="T19" i="27"/>
  <c r="T32" i="27"/>
  <c r="T9" i="24"/>
  <c r="P14" i="28"/>
  <c r="T10" i="27"/>
  <c r="T40" i="26"/>
  <c r="P48" i="23"/>
  <c r="T9" i="28"/>
  <c r="T49" i="27"/>
  <c r="T7" i="29"/>
  <c r="T43" i="27"/>
  <c r="P18" i="24"/>
  <c r="AB25" i="29"/>
  <c r="T33" i="27"/>
  <c r="T7" i="28"/>
  <c r="T36" i="30"/>
  <c r="T22" i="29"/>
  <c r="T19" i="28"/>
  <c r="P9" i="26"/>
  <c r="T9" i="26"/>
  <c r="P14" i="23"/>
  <c r="P45" i="23"/>
  <c r="T48" i="23"/>
  <c r="P24" i="24"/>
  <c r="T27" i="24"/>
  <c r="T27" i="23"/>
  <c r="P48" i="25"/>
  <c r="P8" i="24"/>
  <c r="T30" i="27"/>
  <c r="P10" i="27"/>
  <c r="P11" i="23"/>
  <c r="P21" i="28"/>
  <c r="T14" i="28"/>
  <c r="P30" i="28"/>
  <c r="P17" i="28"/>
  <c r="AC25" i="28"/>
  <c r="P20" i="28"/>
  <c r="P9" i="27"/>
  <c r="P7" i="29"/>
  <c r="Y25" i="29"/>
  <c r="T48" i="27"/>
  <c r="P48" i="27"/>
  <c r="T33" i="29"/>
  <c r="P39" i="27"/>
  <c r="T31" i="26"/>
  <c r="P45" i="28"/>
  <c r="P22" i="28"/>
  <c r="P37" i="29"/>
  <c r="P35" i="24"/>
  <c r="T39" i="24"/>
  <c r="T36" i="25"/>
  <c r="P12" i="26"/>
  <c r="T26" i="25"/>
  <c r="P38" i="27"/>
  <c r="P12" i="28"/>
  <c r="P15" i="23"/>
  <c r="P18" i="28"/>
  <c r="T21" i="25"/>
  <c r="T50" i="27"/>
  <c r="T42" i="28"/>
  <c r="T34" i="25"/>
  <c r="T16" i="24"/>
  <c r="AB25" i="26"/>
  <c r="T6" i="26"/>
  <c r="T14" i="26"/>
  <c r="P26" i="24"/>
  <c r="T33" i="26"/>
  <c r="P28" i="27"/>
  <c r="T33" i="25"/>
  <c r="P9" i="28"/>
  <c r="AC25" i="29"/>
  <c r="P44" i="27"/>
  <c r="T44" i="27"/>
  <c r="P27" i="27"/>
  <c r="T31" i="29"/>
  <c r="P35" i="23"/>
  <c r="T34" i="24"/>
  <c r="P38" i="24"/>
  <c r="P19" i="24"/>
  <c r="P31" i="23"/>
  <c r="T25" i="26"/>
  <c r="T18" i="27"/>
  <c r="AB25" i="27"/>
  <c r="T21" i="27"/>
  <c r="T36" i="27"/>
  <c r="T15" i="27"/>
  <c r="P19" i="27"/>
  <c r="T37" i="25"/>
  <c r="T24" i="27"/>
  <c r="Z25" i="28"/>
  <c r="AD25" i="28"/>
  <c r="T24" i="28"/>
  <c r="T30" i="28"/>
  <c r="P17" i="26"/>
  <c r="T29" i="23"/>
  <c r="P8" i="23"/>
  <c r="T12" i="25"/>
  <c r="P39" i="25"/>
  <c r="T16" i="26"/>
  <c r="P9" i="23"/>
  <c r="T35" i="27"/>
  <c r="T47" i="26"/>
  <c r="P44" i="25"/>
  <c r="P45" i="26"/>
  <c r="T44" i="24"/>
  <c r="Y25" i="28"/>
  <c r="T16" i="28"/>
  <c r="AB25" i="28"/>
  <c r="T6" i="28"/>
  <c r="AC25" i="27"/>
  <c r="T18" i="23"/>
  <c r="T43" i="23"/>
  <c r="T15" i="23"/>
  <c r="P30" i="24"/>
  <c r="T25" i="23"/>
  <c r="P50" i="23"/>
  <c r="T16" i="27"/>
  <c r="P18" i="27"/>
  <c r="T9" i="27"/>
  <c r="T13" i="27"/>
  <c r="P33" i="26"/>
  <c r="T14" i="27"/>
  <c r="T20" i="27"/>
  <c r="P26" i="27"/>
  <c r="P49" i="27"/>
  <c r="P29" i="23"/>
  <c r="T6" i="23"/>
  <c r="P22" i="25"/>
  <c r="T50" i="23"/>
  <c r="P8" i="25"/>
  <c r="P10" i="25"/>
  <c r="T50" i="24"/>
  <c r="P13" i="23"/>
  <c r="T42" i="24"/>
  <c r="T34" i="26"/>
  <c r="P25" i="26"/>
  <c r="P40" i="23"/>
  <c r="T44" i="25"/>
  <c r="Z25" i="27"/>
  <c r="P17" i="27"/>
  <c r="P21" i="27"/>
  <c r="P25" i="27"/>
  <c r="P31" i="25"/>
  <c r="P23" i="27"/>
  <c r="T39" i="26"/>
  <c r="T38" i="27"/>
  <c r="T35" i="26"/>
  <c r="T32" i="26"/>
  <c r="T22" i="26"/>
  <c r="T48" i="24"/>
  <c r="P25" i="23"/>
  <c r="P27" i="24"/>
  <c r="P11" i="24"/>
  <c r="T18" i="26"/>
  <c r="AD25" i="26"/>
  <c r="P44" i="24"/>
  <c r="P35" i="27"/>
  <c r="P24" i="27"/>
  <c r="P16" i="23"/>
  <c r="P23" i="24"/>
  <c r="P18" i="25"/>
  <c r="T24" i="26"/>
  <c r="T29" i="26"/>
  <c r="AD25" i="27"/>
  <c r="P31" i="24"/>
  <c r="T49" i="26"/>
  <c r="P34" i="23"/>
  <c r="T16" i="25"/>
  <c r="T13" i="23"/>
  <c r="T17" i="24"/>
  <c r="P48" i="24"/>
  <c r="T10" i="23"/>
  <c r="P18" i="26"/>
  <c r="Z25" i="26"/>
  <c r="P16" i="26"/>
  <c r="P49" i="25"/>
  <c r="P22" i="26"/>
  <c r="T32" i="25"/>
  <c r="T9" i="23"/>
  <c r="T21" i="23"/>
  <c r="T36" i="23"/>
  <c r="T44" i="23"/>
  <c r="T39" i="23"/>
  <c r="T14" i="25"/>
  <c r="P36" i="25"/>
  <c r="T18" i="25"/>
  <c r="P12" i="25"/>
  <c r="T39" i="25"/>
  <c r="P34" i="25"/>
  <c r="T40" i="25"/>
  <c r="P40" i="25"/>
  <c r="Y25" i="26"/>
  <c r="P26" i="25"/>
  <c r="P28" i="24"/>
  <c r="P24" i="23"/>
  <c r="P32" i="24"/>
  <c r="T36" i="24"/>
  <c r="P40" i="24"/>
  <c r="P37" i="24"/>
  <c r="P7" i="25"/>
  <c r="P7" i="24"/>
  <c r="T8" i="25"/>
  <c r="P47" i="23"/>
  <c r="AC25" i="26"/>
  <c r="T20" i="26"/>
  <c r="T32" i="24"/>
  <c r="P6" i="25"/>
  <c r="AC25" i="23"/>
  <c r="T14" i="23"/>
  <c r="T34" i="23"/>
  <c r="T23" i="23"/>
  <c r="AD25" i="24"/>
  <c r="P47" i="24"/>
  <c r="P39" i="24"/>
  <c r="T10" i="25"/>
  <c r="T7" i="25"/>
  <c r="AB25" i="25"/>
  <c r="AC25" i="25"/>
  <c r="T41" i="24"/>
  <c r="Z25" i="23"/>
  <c r="T40" i="24"/>
  <c r="AD25" i="25"/>
  <c r="P20" i="25"/>
  <c r="T20" i="25"/>
  <c r="T35" i="24"/>
  <c r="T37" i="24"/>
  <c r="Z25" i="25"/>
  <c r="T22" i="23"/>
  <c r="P20" i="23"/>
  <c r="Z25" i="24"/>
  <c r="P34" i="24"/>
  <c r="T38" i="24"/>
  <c r="AC25" i="24"/>
  <c r="AB25" i="24"/>
  <c r="P36" i="24"/>
  <c r="P30" i="23"/>
  <c r="T47" i="23"/>
  <c r="P10" i="23"/>
  <c r="Y25" i="25"/>
  <c r="P16" i="25"/>
  <c r="T26" i="23"/>
  <c r="AD25" i="23"/>
  <c r="T16" i="23"/>
  <c r="T24" i="23"/>
  <c r="P22" i="23"/>
  <c r="T12" i="23"/>
  <c r="Y25" i="24"/>
  <c r="P32" i="23"/>
  <c r="AB25" i="23"/>
  <c r="T32" i="23"/>
  <c r="T20" i="23"/>
  <c r="P18" i="23"/>
  <c r="P12" i="23"/>
  <c r="Y25" i="23"/>
  <c r="P44" i="16"/>
  <c r="T25" i="17"/>
  <c r="P14" i="17"/>
  <c r="P20" i="17"/>
  <c r="T48" i="16"/>
  <c r="T47" i="17"/>
  <c r="T14" i="17"/>
  <c r="P16" i="16"/>
  <c r="T9" i="17"/>
  <c r="P9" i="17"/>
  <c r="P46" i="17"/>
  <c r="P6" i="17"/>
  <c r="P7" i="17"/>
  <c r="T16" i="17"/>
  <c r="T18" i="17"/>
  <c r="T45" i="16"/>
  <c r="T13" i="17"/>
  <c r="P30" i="16"/>
  <c r="P10" i="17"/>
  <c r="T12" i="16"/>
  <c r="T34" i="17"/>
  <c r="T21" i="17"/>
  <c r="P18" i="17"/>
  <c r="T42" i="16"/>
  <c r="T42" i="17"/>
  <c r="P42" i="16"/>
  <c r="T18" i="16"/>
  <c r="T22" i="16"/>
  <c r="T20" i="16"/>
  <c r="P44" i="17"/>
  <c r="T27" i="17"/>
  <c r="P49" i="17"/>
  <c r="T36" i="16"/>
  <c r="P34" i="17"/>
  <c r="P8" i="17"/>
  <c r="P11" i="17"/>
  <c r="P42" i="17"/>
  <c r="P13" i="17"/>
  <c r="P38" i="16"/>
  <c r="P12" i="17"/>
  <c r="P31" i="17"/>
  <c r="T19" i="17"/>
  <c r="P41" i="17"/>
  <c r="P21" i="17"/>
  <c r="P36" i="16"/>
  <c r="P33" i="16"/>
  <c r="T6" i="17"/>
  <c r="P18" i="16"/>
  <c r="T38" i="17"/>
  <c r="T48" i="17"/>
  <c r="T49" i="17"/>
  <c r="P33" i="17"/>
  <c r="P20" i="16"/>
  <c r="P23" i="17"/>
  <c r="T41" i="17"/>
  <c r="T43" i="16"/>
  <c r="P16" i="17"/>
  <c r="T38" i="16"/>
  <c r="P26" i="17"/>
  <c r="T45" i="17"/>
  <c r="P19" i="17"/>
  <c r="T31" i="17"/>
  <c r="T46" i="16"/>
  <c r="P47" i="17"/>
  <c r="T30" i="16"/>
  <c r="T14" i="16"/>
  <c r="P48" i="16"/>
  <c r="P45" i="16"/>
  <c r="P27" i="16"/>
  <c r="P17" i="17"/>
  <c r="P41" i="16"/>
  <c r="P25" i="17"/>
  <c r="T47" i="16"/>
  <c r="T7" i="17"/>
  <c r="AD25" i="17"/>
  <c r="T12" i="17"/>
  <c r="T32" i="17"/>
  <c r="P40" i="17"/>
  <c r="P24" i="17"/>
  <c r="P46" i="16"/>
  <c r="P31" i="16"/>
  <c r="P27" i="17"/>
  <c r="P22" i="17"/>
  <c r="P24" i="16"/>
  <c r="P39" i="16"/>
  <c r="T39" i="17"/>
  <c r="P23" i="16"/>
  <c r="T35" i="17"/>
  <c r="T46" i="17"/>
  <c r="T15" i="17"/>
  <c r="T24" i="17"/>
  <c r="P47" i="16"/>
  <c r="P36" i="17"/>
  <c r="P45" i="17"/>
  <c r="T26" i="17"/>
  <c r="P40" i="16"/>
  <c r="T34" i="16"/>
  <c r="P12" i="16"/>
  <c r="T25" i="16"/>
  <c r="T30" i="17"/>
  <c r="P15" i="17"/>
  <c r="T28" i="16"/>
  <c r="T16" i="16"/>
  <c r="T36" i="17"/>
  <c r="T50" i="17"/>
  <c r="T43" i="17"/>
  <c r="P19" i="16"/>
  <c r="P34" i="16"/>
  <c r="T24" i="16"/>
  <c r="T41" i="16"/>
  <c r="P38" i="17"/>
  <c r="T33" i="16"/>
  <c r="T44" i="16"/>
  <c r="T8" i="16"/>
  <c r="T13" i="16"/>
  <c r="T50" i="16"/>
  <c r="P37" i="17"/>
  <c r="T39" i="16"/>
  <c r="T23" i="17"/>
  <c r="T44" i="17"/>
  <c r="P14" i="16"/>
  <c r="T28" i="17"/>
  <c r="P49" i="16"/>
  <c r="AD25" i="16"/>
  <c r="T19" i="16"/>
  <c r="P11" i="16"/>
  <c r="P15" i="16"/>
  <c r="AB25" i="17"/>
  <c r="P32" i="17"/>
  <c r="T37" i="17"/>
  <c r="P43" i="17"/>
  <c r="P32" i="16"/>
  <c r="T10" i="16"/>
  <c r="T37" i="16"/>
  <c r="T17" i="16"/>
  <c r="T23" i="16"/>
  <c r="P26" i="16"/>
  <c r="P30" i="17"/>
  <c r="P29" i="17"/>
  <c r="P35" i="17"/>
  <c r="P28" i="16"/>
  <c r="T22" i="17"/>
  <c r="P7" i="16"/>
  <c r="Z25" i="17"/>
  <c r="AC25" i="17"/>
  <c r="P35" i="16"/>
  <c r="T32" i="16"/>
  <c r="P10" i="16"/>
  <c r="P25" i="16"/>
  <c r="T26" i="16"/>
  <c r="T35" i="16"/>
  <c r="T29" i="17"/>
  <c r="T7" i="16"/>
  <c r="T49" i="16"/>
  <c r="P21" i="16"/>
  <c r="Y25" i="17"/>
  <c r="P37" i="16"/>
  <c r="P9" i="16"/>
  <c r="P17" i="16"/>
  <c r="T29" i="16"/>
  <c r="T11" i="16"/>
  <c r="P8" i="16"/>
  <c r="P13" i="16"/>
  <c r="P50" i="16"/>
  <c r="AB25" i="16"/>
  <c r="T9" i="16"/>
  <c r="T15" i="16"/>
  <c r="Y25" i="16"/>
  <c r="P6" i="16"/>
  <c r="T21" i="16"/>
  <c r="Z25" i="16"/>
  <c r="AC25" i="16"/>
  <c r="T6" i="16"/>
  <c r="O9" i="21"/>
  <c r="T9" i="21" s="1"/>
  <c r="Q13" i="21"/>
  <c r="N42" i="20"/>
  <c r="N13" i="21"/>
  <c r="P13" i="21" s="1"/>
  <c r="S13" i="21"/>
  <c r="S30" i="20"/>
  <c r="R13" i="21"/>
  <c r="Q7" i="21"/>
  <c r="N23" i="21"/>
  <c r="AZ16" i="1"/>
  <c r="AX16" i="1"/>
  <c r="AY16" i="1"/>
  <c r="AU16" i="1"/>
  <c r="AW16" i="1" s="1"/>
  <c r="AV14" i="1"/>
  <c r="AV15" i="1"/>
  <c r="CB15" i="1"/>
  <c r="O17" i="3"/>
  <c r="N15" i="10"/>
  <c r="N20" i="10"/>
  <c r="O14" i="12"/>
  <c r="S15" i="21"/>
  <c r="N15" i="22"/>
  <c r="Q19" i="21"/>
  <c r="R19" i="20"/>
  <c r="Q14" i="22"/>
  <c r="S16" i="20"/>
  <c r="Z47" i="1"/>
  <c r="Z48" i="1"/>
  <c r="Z45" i="1"/>
  <c r="Z49" i="1"/>
  <c r="Z51" i="1"/>
  <c r="Z46" i="1"/>
  <c r="Z50" i="1"/>
  <c r="Z52" i="1"/>
  <c r="CB16" i="1"/>
  <c r="CG16" i="1" s="1"/>
  <c r="CL26" i="1"/>
  <c r="CD15" i="1"/>
  <c r="CO25" i="1" s="1"/>
  <c r="CF15" i="1"/>
  <c r="CQ25" i="1" s="1"/>
  <c r="CE15" i="1"/>
  <c r="CP25" i="1" s="1"/>
  <c r="CA15" i="1"/>
  <c r="CL25" i="1" s="1"/>
  <c r="O14" i="10"/>
  <c r="R18" i="10"/>
  <c r="AU14" i="1"/>
  <c r="AY14" i="1"/>
  <c r="AZ14" i="1"/>
  <c r="AX14" i="1"/>
  <c r="S21" i="4"/>
  <c r="N20" i="6"/>
  <c r="O17" i="10"/>
  <c r="S16" i="12"/>
  <c r="N18" i="12"/>
  <c r="Q16" i="22"/>
  <c r="CB14" i="1"/>
  <c r="CG14" i="1" s="1"/>
  <c r="Q21" i="3"/>
  <c r="O15" i="4"/>
  <c r="O17" i="12"/>
  <c r="O19" i="22"/>
  <c r="N18" i="22"/>
  <c r="R20" i="22"/>
  <c r="O13" i="22"/>
  <c r="P13" i="22" s="1"/>
  <c r="N40" i="22"/>
  <c r="Q12" i="20"/>
  <c r="R36" i="21"/>
  <c r="Q47" i="21"/>
  <c r="R42" i="22"/>
  <c r="S14" i="22"/>
  <c r="Q47" i="22"/>
  <c r="O31" i="22"/>
  <c r="R6" i="21"/>
  <c r="R36" i="22"/>
  <c r="N44" i="21"/>
  <c r="T44" i="21" s="1"/>
  <c r="R23" i="20"/>
  <c r="O48" i="21"/>
  <c r="O8" i="22"/>
  <c r="N27" i="12"/>
  <c r="Q32" i="18"/>
  <c r="Q16" i="20"/>
  <c r="Q45" i="21"/>
  <c r="N36" i="21"/>
  <c r="T36" i="21" s="1"/>
  <c r="O15" i="22"/>
  <c r="N47" i="22"/>
  <c r="S32" i="18"/>
  <c r="AB57" i="19"/>
  <c r="N16" i="20"/>
  <c r="Q36" i="21"/>
  <c r="O34" i="22"/>
  <c r="N32" i="18"/>
  <c r="Q36" i="20"/>
  <c r="S45" i="21"/>
  <c r="S36" i="21"/>
  <c r="R16" i="20"/>
  <c r="O45" i="21"/>
  <c r="S10" i="22"/>
  <c r="O47" i="22"/>
  <c r="N46" i="9"/>
  <c r="O45" i="19"/>
  <c r="P45" i="19" s="1"/>
  <c r="Q28" i="10"/>
  <c r="S28" i="10"/>
  <c r="N41" i="19"/>
  <c r="Q42" i="9"/>
  <c r="N45" i="20"/>
  <c r="Q30" i="7"/>
  <c r="R37" i="15"/>
  <c r="R41" i="19"/>
  <c r="S45" i="19"/>
  <c r="AB63" i="21"/>
  <c r="S6" i="21"/>
  <c r="N30" i="11"/>
  <c r="S30" i="14"/>
  <c r="S29" i="14"/>
  <c r="AB72" i="19"/>
  <c r="Q45" i="19"/>
  <c r="N48" i="13"/>
  <c r="O41" i="19"/>
  <c r="Q8" i="20"/>
  <c r="S48" i="22"/>
  <c r="S17" i="9"/>
  <c r="Q46" i="18"/>
  <c r="R45" i="19"/>
  <c r="R8" i="20"/>
  <c r="O37" i="18"/>
  <c r="AB59" i="19"/>
  <c r="AB68" i="21"/>
  <c r="Q37" i="21"/>
  <c r="Q44" i="21"/>
  <c r="N6" i="21"/>
  <c r="T6" i="21" s="1"/>
  <c r="Q6" i="21"/>
  <c r="R44" i="21"/>
  <c r="O8" i="20"/>
  <c r="N31" i="22"/>
  <c r="S49" i="22"/>
  <c r="R8" i="22"/>
  <c r="S11" i="5"/>
  <c r="AB68" i="18"/>
  <c r="Q24" i="18"/>
  <c r="R27" i="20"/>
  <c r="S10" i="20"/>
  <c r="N19" i="22"/>
  <c r="N11" i="5"/>
  <c r="R49" i="9"/>
  <c r="O43" i="11"/>
  <c r="Q37" i="18"/>
  <c r="O24" i="18"/>
  <c r="O46" i="18"/>
  <c r="P46" i="18" s="1"/>
  <c r="R25" i="20"/>
  <c r="N8" i="20"/>
  <c r="Q10" i="20"/>
  <c r="AB58" i="20"/>
  <c r="S44" i="21"/>
  <c r="Q20" i="22"/>
  <c r="Q17" i="22"/>
  <c r="N38" i="20"/>
  <c r="O34" i="20"/>
  <c r="N41" i="21"/>
  <c r="R15" i="21"/>
  <c r="S23" i="21"/>
  <c r="R38" i="22"/>
  <c r="R40" i="22"/>
  <c r="O36" i="22"/>
  <c r="T36" i="22" s="1"/>
  <c r="AB67" i="22"/>
  <c r="Q13" i="22"/>
  <c r="AB53" i="22"/>
  <c r="O30" i="20"/>
  <c r="Q34" i="20"/>
  <c r="O44" i="22"/>
  <c r="AB71" i="22"/>
  <c r="S36" i="22"/>
  <c r="Q36" i="22"/>
  <c r="AB61" i="7"/>
  <c r="O46" i="9"/>
  <c r="Q50" i="14"/>
  <c r="AB72" i="15"/>
  <c r="S37" i="18"/>
  <c r="S41" i="19"/>
  <c r="AB60" i="20"/>
  <c r="S41" i="20"/>
  <c r="Q32" i="21"/>
  <c r="R8" i="21"/>
  <c r="O40" i="22"/>
  <c r="Q40" i="22"/>
  <c r="R16" i="22"/>
  <c r="O23" i="22"/>
  <c r="R19" i="22"/>
  <c r="Q43" i="10"/>
  <c r="O37" i="11"/>
  <c r="T37" i="11" s="1"/>
  <c r="O32" i="18"/>
  <c r="R32" i="18"/>
  <c r="N19" i="20"/>
  <c r="Q46" i="20"/>
  <c r="Q41" i="20"/>
  <c r="O16" i="20"/>
  <c r="N45" i="21"/>
  <c r="R23" i="21"/>
  <c r="O8" i="21"/>
  <c r="Q11" i="21"/>
  <c r="N8" i="21"/>
  <c r="AB67" i="21"/>
  <c r="N32" i="22"/>
  <c r="R22" i="22"/>
  <c r="R14" i="22"/>
  <c r="R7" i="22"/>
  <c r="O16" i="22"/>
  <c r="O14" i="22"/>
  <c r="S13" i="22"/>
  <c r="Q10" i="22"/>
  <c r="R47" i="22"/>
  <c r="N17" i="22"/>
  <c r="S9" i="21"/>
  <c r="N16" i="22"/>
  <c r="N14" i="22"/>
  <c r="N33" i="20"/>
  <c r="O37" i="20"/>
  <c r="P37" i="20" s="1"/>
  <c r="AB54" i="21"/>
  <c r="Q38" i="21"/>
  <c r="R9" i="21"/>
  <c r="Q9" i="21"/>
  <c r="O17" i="22"/>
  <c r="S16" i="22"/>
  <c r="S7" i="21"/>
  <c r="S32" i="22"/>
  <c r="N30" i="14"/>
  <c r="R27" i="15"/>
  <c r="S27" i="15"/>
  <c r="Q26" i="18"/>
  <c r="O33" i="20"/>
  <c r="R37" i="20"/>
  <c r="N49" i="21"/>
  <c r="O23" i="21"/>
  <c r="Q46" i="21"/>
  <c r="Q27" i="21"/>
  <c r="O10" i="21"/>
  <c r="T10" i="21" s="1"/>
  <c r="Q8" i="21"/>
  <c r="S27" i="21"/>
  <c r="O19" i="20"/>
  <c r="R17" i="22"/>
  <c r="R10" i="22"/>
  <c r="S17" i="22"/>
  <c r="O10" i="22"/>
  <c r="T10" i="22" s="1"/>
  <c r="S7" i="22"/>
  <c r="R35" i="22"/>
  <c r="N49" i="9"/>
  <c r="S44" i="11"/>
  <c r="N43" i="11"/>
  <c r="R27" i="12"/>
  <c r="O48" i="13"/>
  <c r="R46" i="18"/>
  <c r="O42" i="20"/>
  <c r="O38" i="20"/>
  <c r="Q38" i="20"/>
  <c r="AB61" i="20"/>
  <c r="N10" i="20"/>
  <c r="AB65" i="20"/>
  <c r="R29" i="20"/>
  <c r="O49" i="20"/>
  <c r="Q40" i="18"/>
  <c r="Q27" i="20"/>
  <c r="S27" i="20"/>
  <c r="Q33" i="19"/>
  <c r="N41" i="18"/>
  <c r="O22" i="20"/>
  <c r="AB72" i="21"/>
  <c r="S41" i="21"/>
  <c r="N37" i="21"/>
  <c r="N47" i="21"/>
  <c r="O10" i="20"/>
  <c r="R47" i="21"/>
  <c r="N38" i="22"/>
  <c r="S42" i="20"/>
  <c r="S20" i="22"/>
  <c r="N14" i="21"/>
  <c r="O48" i="22"/>
  <c r="Q48" i="22"/>
  <c r="Q18" i="22"/>
  <c r="N41" i="22"/>
  <c r="Q22" i="22"/>
  <c r="O26" i="21"/>
  <c r="R46" i="22"/>
  <c r="AB65" i="22"/>
  <c r="Q49" i="9"/>
  <c r="S43" i="11"/>
  <c r="Q27" i="12"/>
  <c r="O27" i="12"/>
  <c r="S48" i="13"/>
  <c r="R48" i="13"/>
  <c r="AB62" i="15"/>
  <c r="S46" i="18"/>
  <c r="R47" i="18"/>
  <c r="S49" i="19"/>
  <c r="R42" i="20"/>
  <c r="R38" i="20"/>
  <c r="N30" i="20"/>
  <c r="N25" i="20"/>
  <c r="Q50" i="20"/>
  <c r="N34" i="20"/>
  <c r="O29" i="20"/>
  <c r="Q17" i="20"/>
  <c r="N27" i="20"/>
  <c r="P27" i="20" s="1"/>
  <c r="Q41" i="21"/>
  <c r="O47" i="21"/>
  <c r="S25" i="20"/>
  <c r="O25" i="20"/>
  <c r="R17" i="20"/>
  <c r="O11" i="20"/>
  <c r="AB69" i="22"/>
  <c r="N20" i="22"/>
  <c r="O37" i="21"/>
  <c r="Q25" i="20"/>
  <c r="N48" i="22"/>
  <c r="O18" i="22"/>
  <c r="S8" i="22"/>
  <c r="N22" i="22"/>
  <c r="N34" i="22"/>
  <c r="N8" i="22"/>
  <c r="N24" i="6"/>
  <c r="O49" i="9"/>
  <c r="O48" i="11"/>
  <c r="Q43" i="11"/>
  <c r="AB58" i="12"/>
  <c r="N44" i="19"/>
  <c r="AB69" i="20"/>
  <c r="R30" i="20"/>
  <c r="R34" i="20"/>
  <c r="N29" i="20"/>
  <c r="N49" i="20"/>
  <c r="S37" i="21"/>
  <c r="O34" i="21"/>
  <c r="O38" i="22"/>
  <c r="Q38" i="22"/>
  <c r="O20" i="22"/>
  <c r="R18" i="22"/>
  <c r="S18" i="22"/>
  <c r="O22" i="22"/>
  <c r="R34" i="22"/>
  <c r="R45" i="10"/>
  <c r="S44" i="15"/>
  <c r="N18" i="15"/>
  <c r="R49" i="18"/>
  <c r="S47" i="19"/>
  <c r="N6" i="20"/>
  <c r="P6" i="20" s="1"/>
  <c r="O31" i="20"/>
  <c r="S35" i="20"/>
  <c r="Q39" i="21"/>
  <c r="Q31" i="22"/>
  <c r="R39" i="22"/>
  <c r="Q6" i="22"/>
  <c r="O41" i="22"/>
  <c r="AB72" i="22"/>
  <c r="N12" i="22"/>
  <c r="S31" i="22"/>
  <c r="N37" i="15"/>
  <c r="T37" i="15" s="1"/>
  <c r="R44" i="15"/>
  <c r="R48" i="19"/>
  <c r="R44" i="20"/>
  <c r="Q35" i="20"/>
  <c r="N35" i="19"/>
  <c r="R10" i="21"/>
  <c r="N50" i="21"/>
  <c r="R12" i="22"/>
  <c r="S41" i="22"/>
  <c r="Q41" i="22"/>
  <c r="S34" i="22"/>
  <c r="R31" i="22"/>
  <c r="Q14" i="15"/>
  <c r="O42" i="19"/>
  <c r="AB70" i="20"/>
  <c r="Q6" i="20"/>
  <c r="O38" i="19"/>
  <c r="S42" i="21"/>
  <c r="R42" i="21"/>
  <c r="O12" i="21"/>
  <c r="P12" i="21" s="1"/>
  <c r="Q46" i="22"/>
  <c r="N49" i="4"/>
  <c r="N34" i="4"/>
  <c r="O45" i="7"/>
  <c r="T45" i="7" s="1"/>
  <c r="Q48" i="11"/>
  <c r="S6" i="12"/>
  <c r="S50" i="15"/>
  <c r="N50" i="15"/>
  <c r="Q27" i="15"/>
  <c r="O25" i="15"/>
  <c r="R25" i="15"/>
  <c r="N37" i="18"/>
  <c r="S24" i="18"/>
  <c r="N50" i="18"/>
  <c r="N40" i="19"/>
  <c r="Q26" i="19"/>
  <c r="AB64" i="20"/>
  <c r="N14" i="20"/>
  <c r="R33" i="20"/>
  <c r="AB68" i="20"/>
  <c r="N41" i="20"/>
  <c r="O14" i="20"/>
  <c r="AB70" i="21"/>
  <c r="AB58" i="21"/>
  <c r="O27" i="21"/>
  <c r="S35" i="21"/>
  <c r="N46" i="21"/>
  <c r="S14" i="20"/>
  <c r="S12" i="21"/>
  <c r="S18" i="20"/>
  <c r="R40" i="21"/>
  <c r="R14" i="20"/>
  <c r="N33" i="22"/>
  <c r="Q33" i="22"/>
  <c r="Q42" i="22"/>
  <c r="N49" i="22"/>
  <c r="N45" i="22"/>
  <c r="R15" i="22"/>
  <c r="R6" i="22"/>
  <c r="R39" i="21"/>
  <c r="S15" i="22"/>
  <c r="O12" i="22"/>
  <c r="Q7" i="22"/>
  <c r="R50" i="22"/>
  <c r="N6" i="22"/>
  <c r="R28" i="4"/>
  <c r="AB65" i="4"/>
  <c r="O41" i="7"/>
  <c r="P41" i="7" s="1"/>
  <c r="O50" i="8"/>
  <c r="P50" i="8" s="1"/>
  <c r="S46" i="9"/>
  <c r="S27" i="10"/>
  <c r="R33" i="13"/>
  <c r="S34" i="14"/>
  <c r="Q43" i="15"/>
  <c r="N27" i="15"/>
  <c r="O27" i="15"/>
  <c r="S13" i="15"/>
  <c r="Q50" i="15"/>
  <c r="N26" i="19"/>
  <c r="T26" i="19" s="1"/>
  <c r="R33" i="19"/>
  <c r="Q33" i="20"/>
  <c r="Q14" i="20"/>
  <c r="S37" i="20"/>
  <c r="Q37" i="20"/>
  <c r="R41" i="20"/>
  <c r="S39" i="21"/>
  <c r="N27" i="21"/>
  <c r="N35" i="21"/>
  <c r="R46" i="21"/>
  <c r="Q12" i="21"/>
  <c r="O42" i="22"/>
  <c r="R35" i="21"/>
  <c r="R49" i="22"/>
  <c r="S37" i="22"/>
  <c r="R9" i="22"/>
  <c r="Q15" i="22"/>
  <c r="S12" i="22"/>
  <c r="O6" i="22"/>
  <c r="O35" i="21"/>
  <c r="S34" i="4"/>
  <c r="O40" i="8"/>
  <c r="Q33" i="13"/>
  <c r="R26" i="19"/>
  <c r="N18" i="20"/>
  <c r="Q18" i="20"/>
  <c r="Q36" i="19"/>
  <c r="S26" i="19"/>
  <c r="O40" i="18"/>
  <c r="O41" i="20"/>
  <c r="O18" i="20"/>
  <c r="AB66" i="21"/>
  <c r="N39" i="21"/>
  <c r="T39" i="21" s="1"/>
  <c r="N40" i="21"/>
  <c r="O46" i="21"/>
  <c r="R12" i="21"/>
  <c r="AB64" i="22"/>
  <c r="S33" i="22"/>
  <c r="N42" i="22"/>
  <c r="O49" i="22"/>
  <c r="Q37" i="22"/>
  <c r="S9" i="22"/>
  <c r="O7" i="22"/>
  <c r="P7" i="22" s="1"/>
  <c r="O46" i="22"/>
  <c r="O49" i="4"/>
  <c r="O24" i="6"/>
  <c r="Q24" i="6"/>
  <c r="Q45" i="7"/>
  <c r="AB72" i="7"/>
  <c r="AB63" i="11"/>
  <c r="O50" i="15"/>
  <c r="O36" i="19"/>
  <c r="AB54" i="20"/>
  <c r="N50" i="20"/>
  <c r="N46" i="20"/>
  <c r="N39" i="20"/>
  <c r="O44" i="20"/>
  <c r="R31" i="20"/>
  <c r="Q31" i="20"/>
  <c r="R35" i="20"/>
  <c r="Q42" i="21"/>
  <c r="S38" i="21"/>
  <c r="O40" i="21"/>
  <c r="O11" i="21"/>
  <c r="R7" i="21"/>
  <c r="R26" i="21"/>
  <c r="N34" i="21"/>
  <c r="Q34" i="21"/>
  <c r="R6" i="20"/>
  <c r="R11" i="20"/>
  <c r="AB63" i="22"/>
  <c r="O45" i="22"/>
  <c r="Q45" i="22"/>
  <c r="R37" i="22"/>
  <c r="R11" i="22"/>
  <c r="AB54" i="22"/>
  <c r="S19" i="22"/>
  <c r="S11" i="22"/>
  <c r="R43" i="22"/>
  <c r="S21" i="22"/>
  <c r="O32" i="22"/>
  <c r="N11" i="22"/>
  <c r="P11" i="22" s="1"/>
  <c r="S49" i="4"/>
  <c r="R24" i="6"/>
  <c r="R49" i="4"/>
  <c r="R45" i="7"/>
  <c r="R41" i="7"/>
  <c r="Q41" i="7"/>
  <c r="Q45" i="15"/>
  <c r="O48" i="18"/>
  <c r="R50" i="20"/>
  <c r="R46" i="20"/>
  <c r="R39" i="20"/>
  <c r="N44" i="20"/>
  <c r="N40" i="18"/>
  <c r="N31" i="20"/>
  <c r="AB62" i="20"/>
  <c r="S33" i="19"/>
  <c r="R41" i="18"/>
  <c r="O35" i="20"/>
  <c r="P35" i="20" s="1"/>
  <c r="AB66" i="20"/>
  <c r="Q35" i="19"/>
  <c r="R43" i="18"/>
  <c r="AB71" i="21"/>
  <c r="S49" i="21"/>
  <c r="S40" i="21"/>
  <c r="N38" i="21"/>
  <c r="P38" i="21" s="1"/>
  <c r="S23" i="20"/>
  <c r="S6" i="20"/>
  <c r="S34" i="21"/>
  <c r="S11" i="21"/>
  <c r="N7" i="21"/>
  <c r="T7" i="21" s="1"/>
  <c r="O23" i="20"/>
  <c r="R34" i="21"/>
  <c r="R32" i="22"/>
  <c r="S45" i="22"/>
  <c r="O37" i="22"/>
  <c r="P37" i="22" s="1"/>
  <c r="AB68" i="22"/>
  <c r="N23" i="22"/>
  <c r="R23" i="22"/>
  <c r="Q19" i="22"/>
  <c r="Q11" i="22"/>
  <c r="O9" i="22"/>
  <c r="P9" i="22" s="1"/>
  <c r="R33" i="21"/>
  <c r="O17" i="21"/>
  <c r="O21" i="20"/>
  <c r="S21" i="21"/>
  <c r="S50" i="22"/>
  <c r="N46" i="22"/>
  <c r="Q21" i="22"/>
  <c r="N11" i="21"/>
  <c r="S24" i="6"/>
  <c r="S45" i="7"/>
  <c r="S41" i="7"/>
  <c r="N32" i="11"/>
  <c r="N23" i="20"/>
  <c r="N11" i="20"/>
  <c r="O50" i="20"/>
  <c r="O46" i="20"/>
  <c r="O39" i="20"/>
  <c r="Q39" i="20"/>
  <c r="Q11" i="20"/>
  <c r="Q44" i="20"/>
  <c r="AB67" i="19"/>
  <c r="AB69" i="21"/>
  <c r="Q49" i="21"/>
  <c r="N42" i="21"/>
  <c r="P42" i="21" s="1"/>
  <c r="R38" i="21"/>
  <c r="Q23" i="22"/>
  <c r="Q9" i="22"/>
  <c r="AB57" i="21"/>
  <c r="O21" i="22"/>
  <c r="Q12" i="12"/>
  <c r="S12" i="12"/>
  <c r="O30" i="13"/>
  <c r="R30" i="14"/>
  <c r="AB66" i="15"/>
  <c r="AB57" i="18"/>
  <c r="R40" i="18"/>
  <c r="O41" i="18"/>
  <c r="AB72" i="18"/>
  <c r="N35" i="18"/>
  <c r="Q48" i="18"/>
  <c r="S47" i="18"/>
  <c r="O43" i="18"/>
  <c r="N33" i="19"/>
  <c r="O33" i="19"/>
  <c r="S40" i="19"/>
  <c r="Q44" i="19"/>
  <c r="AB71" i="19"/>
  <c r="R47" i="19"/>
  <c r="N32" i="20"/>
  <c r="R21" i="20"/>
  <c r="N20" i="20"/>
  <c r="Q19" i="20"/>
  <c r="N40" i="20"/>
  <c r="O45" i="20"/>
  <c r="Q45" i="20"/>
  <c r="N17" i="21"/>
  <c r="N19" i="21"/>
  <c r="O50" i="21"/>
  <c r="Q10" i="21"/>
  <c r="S19" i="20"/>
  <c r="Q21" i="20"/>
  <c r="R44" i="22"/>
  <c r="Q29" i="22"/>
  <c r="S39" i="22"/>
  <c r="Q39" i="22"/>
  <c r="S35" i="22"/>
  <c r="Q35" i="22"/>
  <c r="S39" i="10"/>
  <c r="N12" i="12"/>
  <c r="P12" i="12" s="1"/>
  <c r="AB61" i="14"/>
  <c r="S47" i="15"/>
  <c r="O30" i="14"/>
  <c r="N26" i="18"/>
  <c r="AB71" i="18"/>
  <c r="S41" i="18"/>
  <c r="Q41" i="18"/>
  <c r="N47" i="18"/>
  <c r="Q43" i="18"/>
  <c r="AB64" i="19"/>
  <c r="O44" i="19"/>
  <c r="O40" i="19"/>
  <c r="Q40" i="19"/>
  <c r="O47" i="19"/>
  <c r="T47" i="19" s="1"/>
  <c r="Q47" i="19"/>
  <c r="N21" i="20"/>
  <c r="O36" i="20"/>
  <c r="S45" i="20"/>
  <c r="S50" i="19"/>
  <c r="R17" i="21"/>
  <c r="R19" i="21"/>
  <c r="S10" i="21"/>
  <c r="Q50" i="21"/>
  <c r="S19" i="21"/>
  <c r="Q44" i="22"/>
  <c r="N39" i="22"/>
  <c r="O49" i="21"/>
  <c r="R25" i="21"/>
  <c r="Q48" i="20"/>
  <c r="N35" i="22"/>
  <c r="O41" i="21"/>
  <c r="O33" i="22"/>
  <c r="Q19" i="12"/>
  <c r="S6" i="13"/>
  <c r="AB60" i="12"/>
  <c r="Q49" i="12"/>
  <c r="O47" i="14"/>
  <c r="N26" i="15"/>
  <c r="O18" i="15"/>
  <c r="S22" i="18"/>
  <c r="O47" i="18"/>
  <c r="S44" i="19"/>
  <c r="R20" i="20"/>
  <c r="S40" i="18"/>
  <c r="Q39" i="18"/>
  <c r="O19" i="21"/>
  <c r="R50" i="21"/>
  <c r="S21" i="20"/>
  <c r="N44" i="22"/>
  <c r="O39" i="22"/>
  <c r="O35" i="22"/>
  <c r="N50" i="22"/>
  <c r="O11" i="9"/>
  <c r="N9" i="12"/>
  <c r="P9" i="12" s="1"/>
  <c r="O6" i="13"/>
  <c r="T6" i="13" s="1"/>
  <c r="R6" i="13"/>
  <c r="O45" i="15"/>
  <c r="O40" i="15"/>
  <c r="AB68" i="15"/>
  <c r="Q18" i="15"/>
  <c r="S18" i="15"/>
  <c r="O28" i="18"/>
  <c r="N28" i="18"/>
  <c r="N36" i="19"/>
  <c r="O28" i="19"/>
  <c r="N49" i="19"/>
  <c r="R32" i="20"/>
  <c r="R13" i="20"/>
  <c r="N36" i="20"/>
  <c r="R40" i="20"/>
  <c r="R44" i="18"/>
  <c r="S32" i="20"/>
  <c r="Q37" i="19"/>
  <c r="N46" i="19"/>
  <c r="S43" i="21"/>
  <c r="Q15" i="21"/>
  <c r="R48" i="21"/>
  <c r="N26" i="21"/>
  <c r="S26" i="21"/>
  <c r="O13" i="20"/>
  <c r="AB60" i="22"/>
  <c r="R43" i="21"/>
  <c r="O43" i="22"/>
  <c r="P43" i="22" s="1"/>
  <c r="S13" i="20"/>
  <c r="Q11" i="5"/>
  <c r="N44" i="13"/>
  <c r="N43" i="15"/>
  <c r="N45" i="15"/>
  <c r="N40" i="15"/>
  <c r="S28" i="18"/>
  <c r="R36" i="19"/>
  <c r="S28" i="19"/>
  <c r="R28" i="18"/>
  <c r="R49" i="19"/>
  <c r="AB63" i="20"/>
  <c r="N17" i="20"/>
  <c r="N13" i="20"/>
  <c r="R36" i="20"/>
  <c r="AB71" i="20"/>
  <c r="N43" i="21"/>
  <c r="T43" i="21" s="1"/>
  <c r="S32" i="21"/>
  <c r="O15" i="21"/>
  <c r="Q48" i="21"/>
  <c r="Q26" i="21"/>
  <c r="R29" i="22"/>
  <c r="O50" i="22"/>
  <c r="S43" i="22"/>
  <c r="Q43" i="22"/>
  <c r="N21" i="22"/>
  <c r="O11" i="5"/>
  <c r="N49" i="10"/>
  <c r="R16" i="12"/>
  <c r="Q6" i="13"/>
  <c r="O43" i="15"/>
  <c r="S45" i="15"/>
  <c r="AB71" i="15"/>
  <c r="AB59" i="18"/>
  <c r="O39" i="19"/>
  <c r="Q28" i="19"/>
  <c r="N28" i="19"/>
  <c r="O49" i="19"/>
  <c r="O32" i="20"/>
  <c r="AB67" i="20"/>
  <c r="O40" i="20"/>
  <c r="Q40" i="20"/>
  <c r="S36" i="19"/>
  <c r="Q43" i="21"/>
  <c r="N32" i="21"/>
  <c r="N15" i="21"/>
  <c r="O17" i="20"/>
  <c r="N48" i="21"/>
  <c r="S29" i="20"/>
  <c r="N29" i="22"/>
  <c r="O29" i="22"/>
  <c r="S47" i="20"/>
  <c r="Q47" i="20"/>
  <c r="O47" i="20"/>
  <c r="T47" i="20" s="1"/>
  <c r="R47" i="20"/>
  <c r="Q24" i="20"/>
  <c r="R24" i="20"/>
  <c r="O24" i="20"/>
  <c r="AB55" i="20"/>
  <c r="R42" i="9"/>
  <c r="Q46" i="9"/>
  <c r="O26" i="10"/>
  <c r="T26" i="10" s="1"/>
  <c r="Q33" i="11"/>
  <c r="O27" i="19"/>
  <c r="R27" i="19"/>
  <c r="AB58" i="19"/>
  <c r="N27" i="19"/>
  <c r="Q27" i="19"/>
  <c r="N25" i="21"/>
  <c r="AB56" i="21"/>
  <c r="S25" i="21"/>
  <c r="O25" i="21"/>
  <c r="Q25" i="21"/>
  <c r="R48" i="20"/>
  <c r="N48" i="20"/>
  <c r="O48" i="20"/>
  <c r="S46" i="15"/>
  <c r="R46" i="15"/>
  <c r="AB65" i="11"/>
  <c r="N24" i="20"/>
  <c r="AB63" i="19"/>
  <c r="R32" i="19"/>
  <c r="S42" i="18"/>
  <c r="R42" i="18"/>
  <c r="AB69" i="19"/>
  <c r="R38" i="19"/>
  <c r="N38" i="19"/>
  <c r="O31" i="19"/>
  <c r="AB62" i="19"/>
  <c r="R39" i="18"/>
  <c r="S39" i="18"/>
  <c r="S43" i="20"/>
  <c r="O43" i="20"/>
  <c r="Q43" i="20"/>
  <c r="R43" i="20"/>
  <c r="N15" i="20"/>
  <c r="Q15" i="20"/>
  <c r="Q7" i="20"/>
  <c r="N7" i="20"/>
  <c r="S43" i="19"/>
  <c r="O43" i="19"/>
  <c r="P43" i="19" s="1"/>
  <c r="Q43" i="19"/>
  <c r="R43" i="19"/>
  <c r="S39" i="19"/>
  <c r="AB70" i="19"/>
  <c r="R39" i="19"/>
  <c r="N39" i="19"/>
  <c r="R28" i="22"/>
  <c r="N28" i="22"/>
  <c r="AB59" i="22"/>
  <c r="S28" i="22"/>
  <c r="O28" i="22"/>
  <c r="Q28" i="22"/>
  <c r="S33" i="21"/>
  <c r="N33" i="21"/>
  <c r="AB64" i="21"/>
  <c r="O33" i="21"/>
  <c r="R47" i="6"/>
  <c r="Q27" i="11"/>
  <c r="O27" i="11"/>
  <c r="Q50" i="13"/>
  <c r="R33" i="15"/>
  <c r="R40" i="15"/>
  <c r="Q40" i="15"/>
  <c r="Q38" i="19"/>
  <c r="O50" i="19"/>
  <c r="R48" i="18"/>
  <c r="N48" i="18"/>
  <c r="S48" i="18"/>
  <c r="N36" i="18"/>
  <c r="Q36" i="18"/>
  <c r="S36" i="18"/>
  <c r="AB67" i="18"/>
  <c r="O36" i="18"/>
  <c r="T36" i="18" s="1"/>
  <c r="R23" i="18"/>
  <c r="AB54" i="18"/>
  <c r="S23" i="18"/>
  <c r="N23" i="18"/>
  <c r="O23" i="18"/>
  <c r="R14" i="18"/>
  <c r="S14" i="18"/>
  <c r="O14" i="18"/>
  <c r="N14" i="18"/>
  <c r="N43" i="20"/>
  <c r="R25" i="22"/>
  <c r="N25" i="22"/>
  <c r="AB56" i="22"/>
  <c r="S25" i="22"/>
  <c r="O25" i="22"/>
  <c r="Q25" i="22"/>
  <c r="O14" i="21"/>
  <c r="S14" i="21"/>
  <c r="R14" i="21"/>
  <c r="Q14" i="21"/>
  <c r="R29" i="21"/>
  <c r="O29" i="21"/>
  <c r="Q29" i="21"/>
  <c r="N29" i="21"/>
  <c r="AB60" i="21"/>
  <c r="R21" i="21"/>
  <c r="Q21" i="21"/>
  <c r="N21" i="21"/>
  <c r="O21" i="21"/>
  <c r="O9" i="20"/>
  <c r="N9" i="20"/>
  <c r="S9" i="20"/>
  <c r="R9" i="20"/>
  <c r="S30" i="22"/>
  <c r="O30" i="22"/>
  <c r="AB61" i="22"/>
  <c r="R30" i="22"/>
  <c r="N30" i="22"/>
  <c r="Q30" i="22"/>
  <c r="Q33" i="21"/>
  <c r="S17" i="21"/>
  <c r="R24" i="22"/>
  <c r="N24" i="22"/>
  <c r="AB55" i="22"/>
  <c r="S24" i="22"/>
  <c r="Q24" i="22"/>
  <c r="O24" i="22"/>
  <c r="T24" i="22" s="1"/>
  <c r="S24" i="20"/>
  <c r="R27" i="22"/>
  <c r="N27" i="22"/>
  <c r="AB58" i="22"/>
  <c r="S27" i="22"/>
  <c r="O27" i="22"/>
  <c r="Q27" i="22"/>
  <c r="O32" i="21"/>
  <c r="Q17" i="21"/>
  <c r="S26" i="22"/>
  <c r="O26" i="22"/>
  <c r="AB57" i="22"/>
  <c r="Q26" i="22"/>
  <c r="R26" i="22"/>
  <c r="N26" i="22"/>
  <c r="T26" i="22" s="1"/>
  <c r="S14" i="15"/>
  <c r="R18" i="18"/>
  <c r="N37" i="19"/>
  <c r="Q45" i="18"/>
  <c r="R34" i="19"/>
  <c r="S48" i="20"/>
  <c r="R31" i="21"/>
  <c r="N31" i="21"/>
  <c r="AB62" i="21"/>
  <c r="S31" i="21"/>
  <c r="Q31" i="21"/>
  <c r="O31" i="21"/>
  <c r="S28" i="4"/>
  <c r="O30" i="7"/>
  <c r="P30" i="7" s="1"/>
  <c r="S49" i="8"/>
  <c r="S6" i="10"/>
  <c r="Q30" i="11"/>
  <c r="R32" i="11"/>
  <c r="R34" i="13"/>
  <c r="Q47" i="14"/>
  <c r="Q44" i="15"/>
  <c r="O44" i="18"/>
  <c r="Q42" i="18"/>
  <c r="O49" i="18"/>
  <c r="P49" i="18" s="1"/>
  <c r="Q49" i="18"/>
  <c r="S29" i="18"/>
  <c r="S43" i="18"/>
  <c r="AB65" i="18"/>
  <c r="O50" i="18"/>
  <c r="N42" i="19"/>
  <c r="Q50" i="19"/>
  <c r="Q48" i="19"/>
  <c r="R35" i="19"/>
  <c r="R22" i="20"/>
  <c r="R49" i="20"/>
  <c r="N45" i="18"/>
  <c r="Q22" i="20"/>
  <c r="R22" i="21"/>
  <c r="N22" i="21"/>
  <c r="AB53" i="21"/>
  <c r="S22" i="21"/>
  <c r="Q22" i="21"/>
  <c r="O22" i="21"/>
  <c r="Q20" i="20"/>
  <c r="O20" i="20"/>
  <c r="R12" i="20"/>
  <c r="S12" i="20"/>
  <c r="S49" i="20"/>
  <c r="O12" i="20"/>
  <c r="P12" i="20" s="1"/>
  <c r="N35" i="4"/>
  <c r="R35" i="4"/>
  <c r="R30" i="7"/>
  <c r="S30" i="7"/>
  <c r="R36" i="8"/>
  <c r="N19" i="9"/>
  <c r="O32" i="11"/>
  <c r="Q44" i="12"/>
  <c r="N13" i="12"/>
  <c r="S46" i="12"/>
  <c r="O36" i="14"/>
  <c r="N48" i="15"/>
  <c r="O42" i="18"/>
  <c r="S49" i="18"/>
  <c r="O45" i="18"/>
  <c r="O18" i="18"/>
  <c r="N43" i="18"/>
  <c r="R42" i="19"/>
  <c r="O48" i="19"/>
  <c r="O35" i="19"/>
  <c r="AB66" i="19"/>
  <c r="O26" i="18"/>
  <c r="N22" i="20"/>
  <c r="R18" i="21"/>
  <c r="N18" i="21"/>
  <c r="S18" i="21"/>
  <c r="O18" i="21"/>
  <c r="Q18" i="21"/>
  <c r="R28" i="21"/>
  <c r="N28" i="21"/>
  <c r="AB59" i="21"/>
  <c r="S28" i="21"/>
  <c r="Q28" i="21"/>
  <c r="O28" i="21"/>
  <c r="S22" i="20"/>
  <c r="Q36" i="8"/>
  <c r="R30" i="11"/>
  <c r="S32" i="11"/>
  <c r="N38" i="15"/>
  <c r="N44" i="15"/>
  <c r="T44" i="15" s="1"/>
  <c r="N30" i="15"/>
  <c r="S26" i="18"/>
  <c r="N42" i="18"/>
  <c r="R38" i="18"/>
  <c r="Q42" i="19"/>
  <c r="N48" i="19"/>
  <c r="S32" i="19"/>
  <c r="S35" i="19"/>
  <c r="S34" i="19"/>
  <c r="S30" i="21"/>
  <c r="O30" i="21"/>
  <c r="AB61" i="21"/>
  <c r="R30" i="21"/>
  <c r="Q30" i="21"/>
  <c r="N30" i="21"/>
  <c r="R16" i="21"/>
  <c r="N16" i="21"/>
  <c r="S16" i="21"/>
  <c r="Q16" i="21"/>
  <c r="O16" i="21"/>
  <c r="R24" i="21"/>
  <c r="N24" i="21"/>
  <c r="AB55" i="21"/>
  <c r="S24" i="21"/>
  <c r="Q24" i="21"/>
  <c r="O24" i="21"/>
  <c r="T24" i="21" s="1"/>
  <c r="R20" i="21"/>
  <c r="N20" i="21"/>
  <c r="S20" i="21"/>
  <c r="Q20" i="21"/>
  <c r="O20" i="21"/>
  <c r="R15" i="20"/>
  <c r="S15" i="20"/>
  <c r="O15" i="20"/>
  <c r="R7" i="20"/>
  <c r="S7" i="20"/>
  <c r="O7" i="20"/>
  <c r="R50" i="8"/>
  <c r="AB72" i="10"/>
  <c r="O28" i="10"/>
  <c r="O8" i="10"/>
  <c r="R14" i="12"/>
  <c r="S46" i="13"/>
  <c r="Q46" i="13"/>
  <c r="S50" i="14"/>
  <c r="S31" i="13"/>
  <c r="O26" i="15"/>
  <c r="Q34" i="15"/>
  <c r="AB60" i="15"/>
  <c r="AB63" i="12"/>
  <c r="Q45" i="12"/>
  <c r="S45" i="14"/>
  <c r="Q22" i="15"/>
  <c r="AB69" i="14"/>
  <c r="S34" i="15"/>
  <c r="Q44" i="18"/>
  <c r="R45" i="18"/>
  <c r="AB66" i="18"/>
  <c r="S50" i="18"/>
  <c r="O22" i="18"/>
  <c r="O39" i="18"/>
  <c r="AB70" i="18"/>
  <c r="Q22" i="18"/>
  <c r="R46" i="19"/>
  <c r="N34" i="19"/>
  <c r="Q34" i="19"/>
  <c r="N32" i="19"/>
  <c r="Q32" i="19"/>
  <c r="S37" i="19"/>
  <c r="AB68" i="19"/>
  <c r="S44" i="18"/>
  <c r="S38" i="19"/>
  <c r="S46" i="19"/>
  <c r="R31" i="19"/>
  <c r="AB57" i="20"/>
  <c r="Q26" i="20"/>
  <c r="O26" i="20"/>
  <c r="S26" i="20"/>
  <c r="N26" i="20"/>
  <c r="R26" i="20"/>
  <c r="Q50" i="8"/>
  <c r="N45" i="10"/>
  <c r="N28" i="10"/>
  <c r="AB59" i="10"/>
  <c r="O45" i="11"/>
  <c r="T45" i="11" s="1"/>
  <c r="Q14" i="12"/>
  <c r="N27" i="13"/>
  <c r="AB58" i="13"/>
  <c r="O26" i="14"/>
  <c r="O34" i="15"/>
  <c r="T34" i="15" s="1"/>
  <c r="AB57" i="15"/>
  <c r="Q25" i="15"/>
  <c r="N44" i="18"/>
  <c r="S45" i="18"/>
  <c r="O35" i="18"/>
  <c r="R35" i="18"/>
  <c r="R50" i="18"/>
  <c r="AB53" i="18"/>
  <c r="N39" i="18"/>
  <c r="S31" i="19"/>
  <c r="N50" i="19"/>
  <c r="O46" i="19"/>
  <c r="Q46" i="19"/>
  <c r="R37" i="19"/>
  <c r="S37" i="10"/>
  <c r="Q45" i="10"/>
  <c r="S38" i="11"/>
  <c r="R46" i="13"/>
  <c r="R50" i="14"/>
  <c r="N29" i="15"/>
  <c r="N25" i="15"/>
  <c r="AB56" i="15"/>
  <c r="N50" i="14"/>
  <c r="T50" i="14" s="1"/>
  <c r="S35" i="18"/>
  <c r="N22" i="18"/>
  <c r="N31" i="19"/>
  <c r="Q31" i="19"/>
  <c r="R50" i="19"/>
  <c r="O34" i="19"/>
  <c r="AB65" i="19"/>
  <c r="O32" i="19"/>
  <c r="O37" i="19"/>
  <c r="AB59" i="20"/>
  <c r="S28" i="20"/>
  <c r="O28" i="20"/>
  <c r="R28" i="20"/>
  <c r="Q28" i="20"/>
  <c r="N28" i="20"/>
  <c r="S10" i="19"/>
  <c r="O10" i="19"/>
  <c r="R10" i="19"/>
  <c r="N10" i="19"/>
  <c r="Q10" i="19"/>
  <c r="S6" i="19"/>
  <c r="O6" i="19"/>
  <c r="R6" i="19"/>
  <c r="N6" i="19"/>
  <c r="Q6" i="19"/>
  <c r="AB56" i="19"/>
  <c r="S25" i="19"/>
  <c r="O25" i="19"/>
  <c r="R25" i="19"/>
  <c r="N25" i="19"/>
  <c r="Q25" i="19"/>
  <c r="AB54" i="19"/>
  <c r="S23" i="19"/>
  <c r="O23" i="19"/>
  <c r="R23" i="19"/>
  <c r="N23" i="19"/>
  <c r="Q23" i="19"/>
  <c r="S21" i="19"/>
  <c r="O21" i="19"/>
  <c r="R21" i="19"/>
  <c r="N21" i="19"/>
  <c r="Q21" i="19"/>
  <c r="S19" i="19"/>
  <c r="O19" i="19"/>
  <c r="R19" i="19"/>
  <c r="N19" i="19"/>
  <c r="Q19" i="19"/>
  <c r="S17" i="19"/>
  <c r="O17" i="19"/>
  <c r="R17" i="19"/>
  <c r="N17" i="19"/>
  <c r="Q17" i="19"/>
  <c r="S15" i="19"/>
  <c r="O15" i="19"/>
  <c r="R15" i="19"/>
  <c r="N15" i="19"/>
  <c r="Q15" i="19"/>
  <c r="O37" i="8"/>
  <c r="T37" i="8" s="1"/>
  <c r="AB58" i="8"/>
  <c r="R29" i="8"/>
  <c r="R43" i="10"/>
  <c r="N27" i="10"/>
  <c r="O29" i="10"/>
  <c r="AB68" i="11"/>
  <c r="S10" i="12"/>
  <c r="O39" i="13"/>
  <c r="O27" i="13"/>
  <c r="AB71" i="13"/>
  <c r="R26" i="14"/>
  <c r="AB67" i="15"/>
  <c r="O46" i="15"/>
  <c r="O31" i="15"/>
  <c r="Q46" i="15"/>
  <c r="N31" i="15"/>
  <c r="Q41" i="15"/>
  <c r="S6" i="15"/>
  <c r="R14" i="15"/>
  <c r="O36" i="15"/>
  <c r="AB69" i="18"/>
  <c r="S18" i="18"/>
  <c r="N34" i="18"/>
  <c r="S30" i="19"/>
  <c r="O30" i="19"/>
  <c r="AB61" i="19"/>
  <c r="R30" i="19"/>
  <c r="N30" i="19"/>
  <c r="Q30" i="19"/>
  <c r="N24" i="18"/>
  <c r="R24" i="18"/>
  <c r="S11" i="19"/>
  <c r="O11" i="19"/>
  <c r="R11" i="19"/>
  <c r="N11" i="19"/>
  <c r="Q11" i="19"/>
  <c r="S7" i="19"/>
  <c r="O7" i="19"/>
  <c r="R7" i="19"/>
  <c r="N7" i="19"/>
  <c r="Q7" i="19"/>
  <c r="S38" i="18"/>
  <c r="AB58" i="10"/>
  <c r="R29" i="10"/>
  <c r="Q10" i="12"/>
  <c r="N46" i="13"/>
  <c r="T46" i="13" s="1"/>
  <c r="O26" i="13"/>
  <c r="Q40" i="13"/>
  <c r="AB59" i="13"/>
  <c r="Q36" i="15"/>
  <c r="N13" i="15"/>
  <c r="T13" i="15" s="1"/>
  <c r="R34" i="15"/>
  <c r="R31" i="15"/>
  <c r="N41" i="15"/>
  <c r="S31" i="15"/>
  <c r="O38" i="18"/>
  <c r="P38" i="18" s="1"/>
  <c r="Q38" i="18"/>
  <c r="O34" i="18"/>
  <c r="R34" i="18"/>
  <c r="S12" i="19"/>
  <c r="O12" i="19"/>
  <c r="R12" i="19"/>
  <c r="N12" i="19"/>
  <c r="Q12" i="19"/>
  <c r="S8" i="19"/>
  <c r="O8" i="19"/>
  <c r="R8" i="19"/>
  <c r="N8" i="19"/>
  <c r="Q8" i="19"/>
  <c r="AB55" i="19"/>
  <c r="S24" i="19"/>
  <c r="O24" i="19"/>
  <c r="R24" i="19"/>
  <c r="N24" i="19"/>
  <c r="Q24" i="19"/>
  <c r="AB53" i="19"/>
  <c r="S22" i="19"/>
  <c r="O22" i="19"/>
  <c r="R22" i="19"/>
  <c r="N22" i="19"/>
  <c r="Q22" i="19"/>
  <c r="S20" i="19"/>
  <c r="O20" i="19"/>
  <c r="R20" i="19"/>
  <c r="N20" i="19"/>
  <c r="Q20" i="19"/>
  <c r="S18" i="19"/>
  <c r="O18" i="19"/>
  <c r="R18" i="19"/>
  <c r="N18" i="19"/>
  <c r="Q18" i="19"/>
  <c r="S16" i="19"/>
  <c r="O16" i="19"/>
  <c r="R16" i="19"/>
  <c r="N16" i="19"/>
  <c r="Q16" i="19"/>
  <c r="S14" i="19"/>
  <c r="O14" i="19"/>
  <c r="R14" i="19"/>
  <c r="N14" i="19"/>
  <c r="Q14" i="19"/>
  <c r="Q29" i="19"/>
  <c r="AB60" i="19"/>
  <c r="R29" i="19"/>
  <c r="N29" i="19"/>
  <c r="S29" i="19"/>
  <c r="O29" i="19"/>
  <c r="Q33" i="10"/>
  <c r="N43" i="10"/>
  <c r="P43" i="10" s="1"/>
  <c r="S50" i="11"/>
  <c r="N10" i="12"/>
  <c r="S22" i="12"/>
  <c r="R29" i="14"/>
  <c r="N36" i="15"/>
  <c r="N46" i="15"/>
  <c r="AB65" i="15"/>
  <c r="O41" i="15"/>
  <c r="S41" i="15"/>
  <c r="N14" i="15"/>
  <c r="T14" i="15" s="1"/>
  <c r="R36" i="15"/>
  <c r="N18" i="18"/>
  <c r="S34" i="18"/>
  <c r="S13" i="19"/>
  <c r="O13" i="19"/>
  <c r="R13" i="19"/>
  <c r="N13" i="19"/>
  <c r="Q13" i="19"/>
  <c r="S9" i="19"/>
  <c r="O9" i="19"/>
  <c r="R9" i="19"/>
  <c r="N9" i="19"/>
  <c r="Q9" i="19"/>
  <c r="AB64" i="4"/>
  <c r="N33" i="4"/>
  <c r="S36" i="6"/>
  <c r="S38" i="7"/>
  <c r="S50" i="8"/>
  <c r="O29" i="8"/>
  <c r="N42" i="9"/>
  <c r="O27" i="10"/>
  <c r="Q27" i="10"/>
  <c r="R37" i="11"/>
  <c r="Q37" i="11"/>
  <c r="AB64" i="11"/>
  <c r="S23" i="12"/>
  <c r="Q23" i="12"/>
  <c r="N39" i="13"/>
  <c r="R39" i="13"/>
  <c r="R44" i="13"/>
  <c r="O44" i="13"/>
  <c r="R43" i="13"/>
  <c r="S43" i="13"/>
  <c r="R42" i="11"/>
  <c r="N42" i="11"/>
  <c r="P42" i="11" s="1"/>
  <c r="N48" i="14"/>
  <c r="P48" i="14" s="1"/>
  <c r="Q48" i="14"/>
  <c r="R48" i="14"/>
  <c r="S48" i="14"/>
  <c r="AB65" i="14"/>
  <c r="N34" i="14"/>
  <c r="S37" i="15"/>
  <c r="Q37" i="15"/>
  <c r="O29" i="18"/>
  <c r="P29" i="18" s="1"/>
  <c r="AB60" i="18"/>
  <c r="R29" i="18"/>
  <c r="Q29" i="18"/>
  <c r="S27" i="18"/>
  <c r="O27" i="18"/>
  <c r="AB58" i="18"/>
  <c r="Q27" i="18"/>
  <c r="N27" i="18"/>
  <c r="R27" i="18"/>
  <c r="Q46" i="14"/>
  <c r="N46" i="14"/>
  <c r="O46" i="14"/>
  <c r="S9" i="12"/>
  <c r="Q9" i="12"/>
  <c r="R9" i="12"/>
  <c r="S17" i="18"/>
  <c r="O17" i="18"/>
  <c r="Q17" i="18"/>
  <c r="N17" i="18"/>
  <c r="R17" i="18"/>
  <c r="S9" i="18"/>
  <c r="O9" i="18"/>
  <c r="Q9" i="18"/>
  <c r="R9" i="18"/>
  <c r="N9" i="18"/>
  <c r="O50" i="4"/>
  <c r="O50" i="7"/>
  <c r="T50" i="7" s="1"/>
  <c r="S29" i="8"/>
  <c r="S33" i="9"/>
  <c r="S33" i="11"/>
  <c r="N33" i="11"/>
  <c r="N44" i="11"/>
  <c r="T44" i="11" s="1"/>
  <c r="R44" i="11"/>
  <c r="O32" i="12"/>
  <c r="N28" i="13"/>
  <c r="S46" i="14"/>
  <c r="Q18" i="12"/>
  <c r="R18" i="12"/>
  <c r="Q49" i="15"/>
  <c r="R6" i="12"/>
  <c r="Q6" i="12"/>
  <c r="N6" i="12"/>
  <c r="P6" i="12" s="1"/>
  <c r="S38" i="15"/>
  <c r="R38" i="15"/>
  <c r="AB69" i="15"/>
  <c r="O30" i="15"/>
  <c r="R30" i="15"/>
  <c r="Q21" i="15"/>
  <c r="O21" i="15"/>
  <c r="N21" i="15"/>
  <c r="S11" i="18"/>
  <c r="O11" i="18"/>
  <c r="R11" i="18"/>
  <c r="N11" i="18"/>
  <c r="Q11" i="18"/>
  <c r="S7" i="18"/>
  <c r="O7" i="18"/>
  <c r="R7" i="18"/>
  <c r="N7" i="18"/>
  <c r="Q7" i="18"/>
  <c r="N46" i="12"/>
  <c r="Q46" i="12"/>
  <c r="O46" i="12"/>
  <c r="O49" i="10"/>
  <c r="R49" i="10"/>
  <c r="S14" i="12"/>
  <c r="N14" i="12"/>
  <c r="AB63" i="15"/>
  <c r="N32" i="15"/>
  <c r="N28" i="15"/>
  <c r="AB59" i="15"/>
  <c r="S50" i="4"/>
  <c r="Q50" i="4"/>
  <c r="N7" i="5"/>
  <c r="S45" i="8"/>
  <c r="N29" i="8"/>
  <c r="AB60" i="8"/>
  <c r="S37" i="11"/>
  <c r="O33" i="11"/>
  <c r="Q44" i="11"/>
  <c r="S49" i="10"/>
  <c r="O45" i="12"/>
  <c r="Q32" i="12"/>
  <c r="S43" i="12"/>
  <c r="R43" i="12"/>
  <c r="Q39" i="12"/>
  <c r="N39" i="12"/>
  <c r="S35" i="12"/>
  <c r="O35" i="12"/>
  <c r="O18" i="12"/>
  <c r="O10" i="12"/>
  <c r="O38" i="15"/>
  <c r="O48" i="15"/>
  <c r="S48" i="15"/>
  <c r="R22" i="15"/>
  <c r="O22" i="15"/>
  <c r="S36" i="14"/>
  <c r="N36" i="14"/>
  <c r="S30" i="18"/>
  <c r="O30" i="18"/>
  <c r="AB61" i="18"/>
  <c r="R30" i="18"/>
  <c r="Q30" i="18"/>
  <c r="N30" i="18"/>
  <c r="P30" i="18" s="1"/>
  <c r="AB56" i="18"/>
  <c r="S25" i="18"/>
  <c r="O25" i="18"/>
  <c r="R25" i="18"/>
  <c r="Q25" i="18"/>
  <c r="N25" i="18"/>
  <c r="O35" i="15"/>
  <c r="T35" i="15" s="1"/>
  <c r="R35" i="15"/>
  <c r="S35" i="15"/>
  <c r="Q35" i="15"/>
  <c r="S19" i="18"/>
  <c r="O19" i="18"/>
  <c r="R19" i="18"/>
  <c r="N19" i="18"/>
  <c r="Q19" i="18"/>
  <c r="Q49" i="11"/>
  <c r="O13" i="12"/>
  <c r="O49" i="14"/>
  <c r="R40" i="14"/>
  <c r="S50" i="12"/>
  <c r="S13" i="18"/>
  <c r="O13" i="18"/>
  <c r="N13" i="18"/>
  <c r="R13" i="18"/>
  <c r="Q13" i="18"/>
  <c r="R33" i="18"/>
  <c r="N33" i="18"/>
  <c r="S33" i="18"/>
  <c r="O33" i="18"/>
  <c r="AB64" i="18"/>
  <c r="Q33" i="18"/>
  <c r="S16" i="18"/>
  <c r="O16" i="18"/>
  <c r="Q16" i="18"/>
  <c r="N16" i="18"/>
  <c r="R16" i="18"/>
  <c r="S15" i="18"/>
  <c r="O15" i="18"/>
  <c r="R15" i="18"/>
  <c r="N15" i="18"/>
  <c r="Q15" i="18"/>
  <c r="S10" i="18"/>
  <c r="O10" i="18"/>
  <c r="Q10" i="18"/>
  <c r="R10" i="18"/>
  <c r="N10" i="18"/>
  <c r="Q6" i="18"/>
  <c r="S6" i="18"/>
  <c r="O6" i="18"/>
  <c r="R6" i="18"/>
  <c r="N6" i="18"/>
  <c r="R28" i="13"/>
  <c r="R43" i="15"/>
  <c r="S21" i="18"/>
  <c r="O21" i="18"/>
  <c r="N21" i="18"/>
  <c r="Q21" i="18"/>
  <c r="R21" i="18"/>
  <c r="R31" i="18"/>
  <c r="N31" i="18"/>
  <c r="S31" i="18"/>
  <c r="O31" i="18"/>
  <c r="AB62" i="18"/>
  <c r="Q31" i="18"/>
  <c r="S20" i="18"/>
  <c r="O20" i="18"/>
  <c r="Q20" i="18"/>
  <c r="R20" i="18"/>
  <c r="N20" i="18"/>
  <c r="S12" i="18"/>
  <c r="O12" i="18"/>
  <c r="Q12" i="18"/>
  <c r="R12" i="18"/>
  <c r="N12" i="18"/>
  <c r="S8" i="18"/>
  <c r="O8" i="18"/>
  <c r="Q8" i="18"/>
  <c r="R8" i="18"/>
  <c r="N8" i="18"/>
  <c r="R27" i="14"/>
  <c r="O27" i="14"/>
  <c r="P27" i="14" s="1"/>
  <c r="R47" i="5"/>
  <c r="Q16" i="9"/>
  <c r="S11" i="9"/>
  <c r="R39" i="10"/>
  <c r="AB64" i="10"/>
  <c r="N39" i="10"/>
  <c r="N29" i="10"/>
  <c r="AB60" i="10"/>
  <c r="Q45" i="11"/>
  <c r="S42" i="11"/>
  <c r="AB69" i="11"/>
  <c r="R50" i="10"/>
  <c r="N19" i="12"/>
  <c r="N16" i="12"/>
  <c r="N8" i="12"/>
  <c r="O25" i="12"/>
  <c r="N43" i="13"/>
  <c r="AB65" i="13"/>
  <c r="Q44" i="13"/>
  <c r="S18" i="12"/>
  <c r="R24" i="12"/>
  <c r="S27" i="14"/>
  <c r="N29" i="14"/>
  <c r="O28" i="13"/>
  <c r="R49" i="15"/>
  <c r="O49" i="15"/>
  <c r="Q43" i="14"/>
  <c r="Q44" i="14"/>
  <c r="Q37" i="14"/>
  <c r="S37" i="14"/>
  <c r="N22" i="15"/>
  <c r="AB53" i="15"/>
  <c r="R34" i="14"/>
  <c r="O34" i="14"/>
  <c r="S42" i="15"/>
  <c r="O42" i="15"/>
  <c r="P42" i="15" s="1"/>
  <c r="Q42" i="15"/>
  <c r="R42" i="15"/>
  <c r="Q32" i="15"/>
  <c r="O32" i="15"/>
  <c r="O28" i="15"/>
  <c r="R28" i="15"/>
  <c r="S28" i="15"/>
  <c r="R32" i="15"/>
  <c r="S33" i="14"/>
  <c r="N33" i="14"/>
  <c r="P33" i="14" s="1"/>
  <c r="S29" i="15"/>
  <c r="Q29" i="15"/>
  <c r="R25" i="3"/>
  <c r="O8" i="6"/>
  <c r="S14" i="4"/>
  <c r="N33" i="6"/>
  <c r="N50" i="4"/>
  <c r="S36" i="7"/>
  <c r="S41" i="8"/>
  <c r="R11" i="9"/>
  <c r="N11" i="9"/>
  <c r="N50" i="10"/>
  <c r="O33" i="10"/>
  <c r="S33" i="10"/>
  <c r="O50" i="10"/>
  <c r="AB70" i="10"/>
  <c r="S29" i="10"/>
  <c r="O49" i="11"/>
  <c r="Q42" i="11"/>
  <c r="Q38" i="11"/>
  <c r="Q16" i="12"/>
  <c r="S8" i="12"/>
  <c r="O39" i="10"/>
  <c r="N31" i="13"/>
  <c r="O34" i="13"/>
  <c r="O31" i="13"/>
  <c r="Q33" i="14"/>
  <c r="N40" i="13"/>
  <c r="P40" i="13" s="1"/>
  <c r="S40" i="13"/>
  <c r="Q27" i="14"/>
  <c r="Q34" i="13"/>
  <c r="N49" i="15"/>
  <c r="R21" i="15"/>
  <c r="S21" i="15"/>
  <c r="R7" i="15"/>
  <c r="Q38" i="14"/>
  <c r="O38" i="14"/>
  <c r="AB64" i="15"/>
  <c r="S33" i="15"/>
  <c r="S37" i="8"/>
  <c r="N45" i="4"/>
  <c r="N16" i="6"/>
  <c r="Q11" i="4"/>
  <c r="Q10" i="5"/>
  <c r="Q50" i="10"/>
  <c r="AB61" i="10"/>
  <c r="N33" i="10"/>
  <c r="N8" i="10"/>
  <c r="S8" i="10"/>
  <c r="R45" i="11"/>
  <c r="R38" i="11"/>
  <c r="O30" i="12"/>
  <c r="P30" i="12" s="1"/>
  <c r="Q8" i="12"/>
  <c r="N34" i="13"/>
  <c r="AB62" i="13"/>
  <c r="AB61" i="12"/>
  <c r="AB58" i="14"/>
  <c r="Q33" i="15"/>
  <c r="O29" i="15"/>
  <c r="R8" i="15"/>
  <c r="S8" i="15"/>
  <c r="O33" i="15"/>
  <c r="P33" i="15" s="1"/>
  <c r="R47" i="15"/>
  <c r="N47" i="15"/>
  <c r="T47" i="15" s="1"/>
  <c r="Q47" i="15"/>
  <c r="R36" i="14"/>
  <c r="AB67" i="14"/>
  <c r="S30" i="15"/>
  <c r="Q30" i="15"/>
  <c r="N47" i="14"/>
  <c r="R47" i="14"/>
  <c r="Q49" i="13"/>
  <c r="O49" i="12"/>
  <c r="S40" i="14"/>
  <c r="AB72" i="14"/>
  <c r="R50" i="12"/>
  <c r="O31" i="14"/>
  <c r="O12" i="4"/>
  <c r="T12" i="4" s="1"/>
  <c r="S46" i="7"/>
  <c r="O16" i="6"/>
  <c r="R12" i="6"/>
  <c r="Q8" i="6"/>
  <c r="Q9" i="7"/>
  <c r="AB68" i="9"/>
  <c r="R49" i="11"/>
  <c r="N46" i="11"/>
  <c r="N9" i="11"/>
  <c r="R9" i="11"/>
  <c r="AB56" i="12"/>
  <c r="R25" i="12"/>
  <c r="S25" i="12"/>
  <c r="Q40" i="14"/>
  <c r="N39" i="15"/>
  <c r="S39" i="15"/>
  <c r="Q39" i="15"/>
  <c r="R39" i="15"/>
  <c r="AB70" i="15"/>
  <c r="Q17" i="15"/>
  <c r="R17" i="15"/>
  <c r="O17" i="15"/>
  <c r="N17" i="15"/>
  <c r="N35" i="14"/>
  <c r="Q35" i="14"/>
  <c r="O35" i="14"/>
  <c r="S44" i="12"/>
  <c r="O44" i="12"/>
  <c r="T44" i="12" s="1"/>
  <c r="R44" i="12"/>
  <c r="S36" i="12"/>
  <c r="R36" i="12"/>
  <c r="N41" i="14"/>
  <c r="Q41" i="14"/>
  <c r="R41" i="14"/>
  <c r="S41" i="14"/>
  <c r="R8" i="4"/>
  <c r="S43" i="7"/>
  <c r="O45" i="9"/>
  <c r="T45" i="9" s="1"/>
  <c r="Q17" i="9"/>
  <c r="Q41" i="10"/>
  <c r="S49" i="11"/>
  <c r="O46" i="11"/>
  <c r="N25" i="12"/>
  <c r="AB67" i="12"/>
  <c r="R35" i="14"/>
  <c r="AB66" i="13"/>
  <c r="O35" i="13"/>
  <c r="N20" i="12"/>
  <c r="Q20" i="12"/>
  <c r="O39" i="15"/>
  <c r="S17" i="15"/>
  <c r="S49" i="14"/>
  <c r="Q49" i="14"/>
  <c r="R49" i="14"/>
  <c r="AB70" i="14"/>
  <c r="S39" i="14"/>
  <c r="N39" i="14"/>
  <c r="R39" i="14"/>
  <c r="AB64" i="13"/>
  <c r="N33" i="13"/>
  <c r="T33" i="13" s="1"/>
  <c r="S33" i="13"/>
  <c r="O7" i="13"/>
  <c r="P7" i="13" s="1"/>
  <c r="Q7" i="13"/>
  <c r="S7" i="13"/>
  <c r="R7" i="13"/>
  <c r="AB71" i="12"/>
  <c r="Q40" i="12"/>
  <c r="S40" i="12"/>
  <c r="N40" i="12"/>
  <c r="P40" i="12" s="1"/>
  <c r="AB71" i="14"/>
  <c r="O40" i="14"/>
  <c r="Q50" i="12"/>
  <c r="O50" i="12"/>
  <c r="N50" i="12"/>
  <c r="Q48" i="4"/>
  <c r="S37" i="6"/>
  <c r="Q33" i="6"/>
  <c r="Q32" i="4"/>
  <c r="O42" i="9"/>
  <c r="Q41" i="9"/>
  <c r="R30" i="10"/>
  <c r="Q8" i="10"/>
  <c r="S45" i="11"/>
  <c r="O38" i="11"/>
  <c r="P38" i="11" s="1"/>
  <c r="R40" i="12"/>
  <c r="N36" i="12"/>
  <c r="O45" i="10"/>
  <c r="O36" i="12"/>
  <c r="O41" i="13"/>
  <c r="O11" i="12"/>
  <c r="S11" i="12"/>
  <c r="Q11" i="12"/>
  <c r="R28" i="11"/>
  <c r="S28" i="11"/>
  <c r="O41" i="14"/>
  <c r="S35" i="14"/>
  <c r="Q46" i="10"/>
  <c r="Q30" i="12"/>
  <c r="N24" i="12"/>
  <c r="S13" i="12"/>
  <c r="O43" i="13"/>
  <c r="Q43" i="13"/>
  <c r="AB70" i="13"/>
  <c r="S44" i="13"/>
  <c r="S24" i="12"/>
  <c r="Q28" i="13"/>
  <c r="S28" i="13"/>
  <c r="R30" i="12"/>
  <c r="R12" i="12"/>
  <c r="S38" i="14"/>
  <c r="R33" i="14"/>
  <c r="O29" i="14"/>
  <c r="R26" i="15"/>
  <c r="Q8" i="15"/>
  <c r="N40" i="14"/>
  <c r="Q13" i="15"/>
  <c r="R13" i="15"/>
  <c r="O7" i="15"/>
  <c r="T7" i="15" s="1"/>
  <c r="S26" i="15"/>
  <c r="S30" i="12"/>
  <c r="R13" i="12"/>
  <c r="Q24" i="12"/>
  <c r="S39" i="13"/>
  <c r="O24" i="12"/>
  <c r="AB64" i="14"/>
  <c r="R38" i="14"/>
  <c r="R42" i="13"/>
  <c r="Q29" i="14"/>
  <c r="Q48" i="15"/>
  <c r="N49" i="14"/>
  <c r="Q39" i="14"/>
  <c r="N38" i="14"/>
  <c r="Q42" i="14"/>
  <c r="S42" i="14"/>
  <c r="R42" i="14"/>
  <c r="O48" i="4"/>
  <c r="P48" i="4" s="1"/>
  <c r="N28" i="4"/>
  <c r="N42" i="5"/>
  <c r="Q12" i="4"/>
  <c r="AB72" i="6"/>
  <c r="O38" i="7"/>
  <c r="R50" i="7"/>
  <c r="O49" i="8"/>
  <c r="P49" i="8" s="1"/>
  <c r="N38" i="7"/>
  <c r="N41" i="9"/>
  <c r="P41" i="9" s="1"/>
  <c r="R37" i="9"/>
  <c r="AB68" i="10"/>
  <c r="Q50" i="11"/>
  <c r="R50" i="11"/>
  <c r="N50" i="11"/>
  <c r="P50" i="11" s="1"/>
  <c r="O41" i="10"/>
  <c r="S41" i="10"/>
  <c r="N41" i="10"/>
  <c r="S48" i="12"/>
  <c r="Q48" i="12"/>
  <c r="O48" i="12"/>
  <c r="N48" i="12"/>
  <c r="R15" i="12"/>
  <c r="N15" i="12"/>
  <c r="Q46" i="11"/>
  <c r="R46" i="11"/>
  <c r="Q10" i="10"/>
  <c r="O10" i="10"/>
  <c r="R10" i="10"/>
  <c r="N10" i="10"/>
  <c r="R32" i="13"/>
  <c r="Q32" i="13"/>
  <c r="S32" i="13"/>
  <c r="N32" i="13"/>
  <c r="S42" i="12"/>
  <c r="O42" i="12"/>
  <c r="Q42" i="12"/>
  <c r="N42" i="12"/>
  <c r="AB69" i="12"/>
  <c r="S38" i="12"/>
  <c r="O38" i="12"/>
  <c r="Q38" i="12"/>
  <c r="N38" i="12"/>
  <c r="O34" i="12"/>
  <c r="S34" i="12"/>
  <c r="Q34" i="12"/>
  <c r="AB65" i="12"/>
  <c r="N34" i="12"/>
  <c r="AB55" i="15"/>
  <c r="S24" i="15"/>
  <c r="O24" i="15"/>
  <c r="R24" i="15"/>
  <c r="N24" i="15"/>
  <c r="Q24" i="15"/>
  <c r="N10" i="15"/>
  <c r="O10" i="15"/>
  <c r="Q10" i="15"/>
  <c r="R10" i="15"/>
  <c r="Q6" i="15"/>
  <c r="N6" i="15"/>
  <c r="O6" i="15"/>
  <c r="N26" i="14"/>
  <c r="S26" i="14"/>
  <c r="Q26" i="14"/>
  <c r="Q45" i="14"/>
  <c r="R45" i="14"/>
  <c r="O45" i="14"/>
  <c r="R37" i="14"/>
  <c r="AB68" i="14"/>
  <c r="O37" i="14"/>
  <c r="R31" i="14"/>
  <c r="S31" i="14"/>
  <c r="AB62" i="14"/>
  <c r="Q31" i="14"/>
  <c r="AB59" i="4"/>
  <c r="R21" i="4"/>
  <c r="AB69" i="7"/>
  <c r="S50" i="7"/>
  <c r="Q49" i="8"/>
  <c r="O37" i="9"/>
  <c r="Q26" i="10"/>
  <c r="S26" i="10"/>
  <c r="R37" i="10"/>
  <c r="O37" i="10"/>
  <c r="N37" i="10"/>
  <c r="Q18" i="10"/>
  <c r="S18" i="10"/>
  <c r="O18" i="10"/>
  <c r="N18" i="10"/>
  <c r="N48" i="11"/>
  <c r="S48" i="11"/>
  <c r="AB62" i="11"/>
  <c r="N31" i="11"/>
  <c r="S6" i="14"/>
  <c r="O6" i="14"/>
  <c r="Q6" i="14"/>
  <c r="N6" i="14"/>
  <c r="O28" i="4"/>
  <c r="R38" i="7"/>
  <c r="Q50" i="7"/>
  <c r="R49" i="8"/>
  <c r="S27" i="7"/>
  <c r="S37" i="9"/>
  <c r="N37" i="9"/>
  <c r="O42" i="14"/>
  <c r="N31" i="14"/>
  <c r="S41" i="13"/>
  <c r="R41" i="13"/>
  <c r="N41" i="13"/>
  <c r="AB72" i="13"/>
  <c r="R30" i="13"/>
  <c r="N30" i="13"/>
  <c r="S30" i="13"/>
  <c r="Q30" i="13"/>
  <c r="S47" i="13"/>
  <c r="R47" i="13"/>
  <c r="N47" i="13"/>
  <c r="T47" i="13" s="1"/>
  <c r="Q47" i="13"/>
  <c r="Q35" i="13"/>
  <c r="R35" i="13"/>
  <c r="N35" i="13"/>
  <c r="N49" i="12"/>
  <c r="S49" i="12"/>
  <c r="R49" i="12"/>
  <c r="N28" i="12"/>
  <c r="S28" i="12"/>
  <c r="AB59" i="12"/>
  <c r="O28" i="12"/>
  <c r="Q28" i="12"/>
  <c r="O20" i="12"/>
  <c r="R20" i="12"/>
  <c r="S20" i="12"/>
  <c r="O6" i="10"/>
  <c r="N6" i="10"/>
  <c r="Q6" i="10"/>
  <c r="S15" i="15"/>
  <c r="O15" i="15"/>
  <c r="Q15" i="15"/>
  <c r="R15" i="15"/>
  <c r="N15" i="15"/>
  <c r="O43" i="14"/>
  <c r="R43" i="14"/>
  <c r="N43" i="14"/>
  <c r="S43" i="14"/>
  <c r="N32" i="12"/>
  <c r="S32" i="12"/>
  <c r="R32" i="12"/>
  <c r="O44" i="14"/>
  <c r="R44" i="14"/>
  <c r="S44" i="14"/>
  <c r="N45" i="12"/>
  <c r="S45" i="12"/>
  <c r="R45" i="12"/>
  <c r="O9" i="11"/>
  <c r="R40" i="13"/>
  <c r="O8" i="12"/>
  <c r="O49" i="13"/>
  <c r="S20" i="15"/>
  <c r="O20" i="15"/>
  <c r="N20" i="15"/>
  <c r="Q20" i="15"/>
  <c r="R20" i="15"/>
  <c r="O8" i="15"/>
  <c r="Q7" i="15"/>
  <c r="N45" i="14"/>
  <c r="N37" i="14"/>
  <c r="S19" i="15"/>
  <c r="O19" i="15"/>
  <c r="Q19" i="15"/>
  <c r="R19" i="15"/>
  <c r="N19" i="15"/>
  <c r="AB54" i="15"/>
  <c r="S23" i="15"/>
  <c r="O23" i="15"/>
  <c r="Q23" i="15"/>
  <c r="N23" i="15"/>
  <c r="R23" i="15"/>
  <c r="O9" i="15"/>
  <c r="N9" i="15"/>
  <c r="N44" i="14"/>
  <c r="N42" i="14"/>
  <c r="Q9" i="11"/>
  <c r="S47" i="12"/>
  <c r="O39" i="14"/>
  <c r="S16" i="15"/>
  <c r="O16" i="15"/>
  <c r="N16" i="15"/>
  <c r="Q16" i="15"/>
  <c r="R16" i="15"/>
  <c r="S12" i="15"/>
  <c r="O12" i="15"/>
  <c r="N12" i="15"/>
  <c r="Q12" i="15"/>
  <c r="R12" i="15"/>
  <c r="S9" i="15"/>
  <c r="R9" i="15"/>
  <c r="N8" i="15"/>
  <c r="S7" i="15"/>
  <c r="S11" i="15"/>
  <c r="O11" i="15"/>
  <c r="Q11" i="15"/>
  <c r="R11" i="15"/>
  <c r="N11" i="15"/>
  <c r="AB70" i="11"/>
  <c r="N39" i="11"/>
  <c r="Q39" i="11"/>
  <c r="O39" i="11"/>
  <c r="R39" i="11"/>
  <c r="O7" i="11"/>
  <c r="R7" i="11"/>
  <c r="N7" i="11"/>
  <c r="Q7" i="11"/>
  <c r="S7" i="11"/>
  <c r="S38" i="13"/>
  <c r="R38" i="13"/>
  <c r="N38" i="13"/>
  <c r="AB69" i="13"/>
  <c r="S21" i="14"/>
  <c r="O21" i="14"/>
  <c r="R21" i="14"/>
  <c r="N21" i="14"/>
  <c r="Q21" i="14"/>
  <c r="S11" i="14"/>
  <c r="O11" i="14"/>
  <c r="R11" i="14"/>
  <c r="N11" i="14"/>
  <c r="Q11" i="14"/>
  <c r="AB66" i="4"/>
  <c r="O33" i="4"/>
  <c r="R17" i="4"/>
  <c r="Q38" i="4"/>
  <c r="O46" i="4"/>
  <c r="P46" i="4" s="1"/>
  <c r="O42" i="5"/>
  <c r="N47" i="5"/>
  <c r="P47" i="5" s="1"/>
  <c r="Q45" i="6"/>
  <c r="S41" i="6"/>
  <c r="N41" i="6"/>
  <c r="Q37" i="6"/>
  <c r="Q42" i="10"/>
  <c r="N42" i="10"/>
  <c r="T42" i="10" s="1"/>
  <c r="R42" i="10"/>
  <c r="S42" i="10"/>
  <c r="R31" i="10"/>
  <c r="Q31" i="10"/>
  <c r="N31" i="10"/>
  <c r="O31" i="10"/>
  <c r="AB62" i="10"/>
  <c r="N24" i="9"/>
  <c r="Q24" i="9"/>
  <c r="AB55" i="9"/>
  <c r="R24" i="9"/>
  <c r="O24" i="9"/>
  <c r="N20" i="9"/>
  <c r="S20" i="9"/>
  <c r="O20" i="9"/>
  <c r="R20" i="9"/>
  <c r="N45" i="8"/>
  <c r="R45" i="8"/>
  <c r="O45" i="8"/>
  <c r="Q41" i="8"/>
  <c r="R41" i="8"/>
  <c r="N41" i="8"/>
  <c r="O41" i="8"/>
  <c r="AB68" i="8"/>
  <c r="Q37" i="8"/>
  <c r="R37" i="8"/>
  <c r="N33" i="8"/>
  <c r="O33" i="8"/>
  <c r="AB64" i="8"/>
  <c r="R33" i="8"/>
  <c r="S33" i="8"/>
  <c r="Q46" i="7"/>
  <c r="N46" i="7"/>
  <c r="T46" i="7" s="1"/>
  <c r="R46" i="7"/>
  <c r="R44" i="10"/>
  <c r="N44" i="10"/>
  <c r="S44" i="10"/>
  <c r="O44" i="10"/>
  <c r="Q44" i="10"/>
  <c r="S11" i="10"/>
  <c r="Q11" i="10"/>
  <c r="N11" i="10"/>
  <c r="O11" i="10"/>
  <c r="R41" i="12"/>
  <c r="O41" i="12"/>
  <c r="N41" i="12"/>
  <c r="Q41" i="12"/>
  <c r="AB72" i="12"/>
  <c r="Q37" i="12"/>
  <c r="AB68" i="12"/>
  <c r="R37" i="12"/>
  <c r="O37" i="12"/>
  <c r="T37" i="12" s="1"/>
  <c r="S37" i="12"/>
  <c r="N45" i="13"/>
  <c r="Q45" i="13"/>
  <c r="O45" i="13"/>
  <c r="R45" i="13"/>
  <c r="S17" i="12"/>
  <c r="Q17" i="12"/>
  <c r="R17" i="12"/>
  <c r="N17" i="12"/>
  <c r="N35" i="11"/>
  <c r="AB66" i="11"/>
  <c r="S35" i="11"/>
  <c r="Q35" i="11"/>
  <c r="R35" i="11"/>
  <c r="R49" i="13"/>
  <c r="N49" i="13"/>
  <c r="AB56" i="14"/>
  <c r="S25" i="14"/>
  <c r="O25" i="14"/>
  <c r="R25" i="14"/>
  <c r="N25" i="14"/>
  <c r="Q25" i="14"/>
  <c r="S19" i="14"/>
  <c r="O19" i="14"/>
  <c r="R19" i="14"/>
  <c r="N19" i="14"/>
  <c r="Q19" i="14"/>
  <c r="S15" i="14"/>
  <c r="O15" i="14"/>
  <c r="R15" i="14"/>
  <c r="N15" i="14"/>
  <c r="Q15" i="14"/>
  <c r="S7" i="14"/>
  <c r="O7" i="14"/>
  <c r="R7" i="14"/>
  <c r="N7" i="14"/>
  <c r="Q7" i="14"/>
  <c r="R33" i="4"/>
  <c r="O17" i="4"/>
  <c r="R42" i="5"/>
  <c r="Q47" i="5"/>
  <c r="N45" i="6"/>
  <c r="N25" i="6"/>
  <c r="N37" i="6"/>
  <c r="AB64" i="6"/>
  <c r="N29" i="7"/>
  <c r="S29" i="7"/>
  <c r="O35" i="11"/>
  <c r="O38" i="13"/>
  <c r="O16" i="9"/>
  <c r="N16" i="9"/>
  <c r="S16" i="9"/>
  <c r="O7" i="12"/>
  <c r="N7" i="12"/>
  <c r="R7" i="12"/>
  <c r="S7" i="12"/>
  <c r="AB58" i="11"/>
  <c r="S27" i="11"/>
  <c r="N27" i="11"/>
  <c r="Q16" i="10"/>
  <c r="N16" i="10"/>
  <c r="O16" i="10"/>
  <c r="R16" i="10"/>
  <c r="Q47" i="10"/>
  <c r="S47" i="10"/>
  <c r="N47" i="10"/>
  <c r="O47" i="10"/>
  <c r="Q42" i="13"/>
  <c r="O42" i="13"/>
  <c r="N42" i="13"/>
  <c r="AB54" i="14"/>
  <c r="S23" i="14"/>
  <c r="O23" i="14"/>
  <c r="R23" i="14"/>
  <c r="N23" i="14"/>
  <c r="Q23" i="14"/>
  <c r="S17" i="14"/>
  <c r="O17" i="14"/>
  <c r="R17" i="14"/>
  <c r="N17" i="14"/>
  <c r="Q17" i="14"/>
  <c r="S13" i="14"/>
  <c r="O13" i="14"/>
  <c r="R13" i="14"/>
  <c r="N13" i="14"/>
  <c r="Q13" i="14"/>
  <c r="S9" i="14"/>
  <c r="O9" i="14"/>
  <c r="R9" i="14"/>
  <c r="N9" i="14"/>
  <c r="Q9" i="14"/>
  <c r="AB69" i="4"/>
  <c r="S41" i="4"/>
  <c r="N17" i="4"/>
  <c r="N15" i="4"/>
  <c r="Q42" i="5"/>
  <c r="S47" i="5"/>
  <c r="R45" i="6"/>
  <c r="O41" i="6"/>
  <c r="O45" i="6"/>
  <c r="AB68" i="6"/>
  <c r="R23" i="4"/>
  <c r="S16" i="10"/>
  <c r="S39" i="11"/>
  <c r="N27" i="8"/>
  <c r="P27" i="8" s="1"/>
  <c r="R27" i="8"/>
  <c r="S27" i="8"/>
  <c r="Q27" i="8"/>
  <c r="Q38" i="13"/>
  <c r="N50" i="13"/>
  <c r="S50" i="13"/>
  <c r="O50" i="13"/>
  <c r="R50" i="13"/>
  <c r="AB68" i="13"/>
  <c r="R37" i="13"/>
  <c r="Q37" i="13"/>
  <c r="O37" i="13"/>
  <c r="T37" i="13" s="1"/>
  <c r="S26" i="13"/>
  <c r="Q26" i="13"/>
  <c r="AB57" i="13"/>
  <c r="N26" i="13"/>
  <c r="Q29" i="12"/>
  <c r="R29" i="12"/>
  <c r="O29" i="12"/>
  <c r="P29" i="12" s="1"/>
  <c r="Q22" i="12"/>
  <c r="AB53" i="12"/>
  <c r="R22" i="12"/>
  <c r="N22" i="12"/>
  <c r="T22" i="12" s="1"/>
  <c r="N41" i="11"/>
  <c r="O41" i="11"/>
  <c r="Q41" i="11"/>
  <c r="R41" i="11"/>
  <c r="S41" i="11"/>
  <c r="R48" i="8"/>
  <c r="Q48" i="8"/>
  <c r="S48" i="8"/>
  <c r="N48" i="8"/>
  <c r="P48" i="8" s="1"/>
  <c r="S29" i="12"/>
  <c r="S37" i="13"/>
  <c r="N49" i="11"/>
  <c r="Q32" i="14"/>
  <c r="AB63" i="14"/>
  <c r="S32" i="14"/>
  <c r="O32" i="14"/>
  <c r="R32" i="14"/>
  <c r="N32" i="14"/>
  <c r="S42" i="13"/>
  <c r="S45" i="13"/>
  <c r="AB59" i="14"/>
  <c r="O28" i="14"/>
  <c r="S28" i="14"/>
  <c r="N28" i="14"/>
  <c r="Q28" i="14"/>
  <c r="R28" i="14"/>
  <c r="S49" i="13"/>
  <c r="R27" i="13"/>
  <c r="Q27" i="13"/>
  <c r="R31" i="13"/>
  <c r="Q31" i="13"/>
  <c r="AB55" i="14"/>
  <c r="S24" i="14"/>
  <c r="O24" i="14"/>
  <c r="R24" i="14"/>
  <c r="N24" i="14"/>
  <c r="Q24" i="14"/>
  <c r="AB53" i="14"/>
  <c r="S22" i="14"/>
  <c r="O22" i="14"/>
  <c r="R22" i="14"/>
  <c r="N22" i="14"/>
  <c r="Q22" i="14"/>
  <c r="S20" i="14"/>
  <c r="O20" i="14"/>
  <c r="R20" i="14"/>
  <c r="N20" i="14"/>
  <c r="Q20" i="14"/>
  <c r="S18" i="14"/>
  <c r="O18" i="14"/>
  <c r="R18" i="14"/>
  <c r="N18" i="14"/>
  <c r="Q18" i="14"/>
  <c r="S16" i="14"/>
  <c r="O16" i="14"/>
  <c r="R16" i="14"/>
  <c r="N16" i="14"/>
  <c r="Q16" i="14"/>
  <c r="S14" i="14"/>
  <c r="O14" i="14"/>
  <c r="R14" i="14"/>
  <c r="N14" i="14"/>
  <c r="Q14" i="14"/>
  <c r="S12" i="14"/>
  <c r="O12" i="14"/>
  <c r="R12" i="14"/>
  <c r="N12" i="14"/>
  <c r="Q12" i="14"/>
  <c r="S10" i="14"/>
  <c r="O10" i="14"/>
  <c r="R10" i="14"/>
  <c r="N10" i="14"/>
  <c r="Q10" i="14"/>
  <c r="S8" i="14"/>
  <c r="O8" i="14"/>
  <c r="R8" i="14"/>
  <c r="N8" i="14"/>
  <c r="Q8" i="14"/>
  <c r="S35" i="13"/>
  <c r="N35" i="10"/>
  <c r="O35" i="10"/>
  <c r="AB66" i="10"/>
  <c r="S35" i="10"/>
  <c r="N22" i="9"/>
  <c r="Q22" i="9"/>
  <c r="AB53" i="9"/>
  <c r="R22" i="9"/>
  <c r="O22" i="9"/>
  <c r="T22" i="9" s="1"/>
  <c r="Q39" i="8"/>
  <c r="R39" i="8"/>
  <c r="N39" i="8"/>
  <c r="AB70" i="8"/>
  <c r="O39" i="8"/>
  <c r="O30" i="8"/>
  <c r="Q30" i="8"/>
  <c r="S30" i="8"/>
  <c r="AB61" i="8"/>
  <c r="R30" i="8"/>
  <c r="R37" i="7"/>
  <c r="N30" i="8"/>
  <c r="Q31" i="4"/>
  <c r="R31" i="4"/>
  <c r="N31" i="4"/>
  <c r="T31" i="4" s="1"/>
  <c r="S31" i="4"/>
  <c r="AB62" i="4"/>
  <c r="S42" i="6"/>
  <c r="O42" i="6"/>
  <c r="S38" i="6"/>
  <c r="AB69" i="6"/>
  <c r="S39" i="5"/>
  <c r="O39" i="5"/>
  <c r="R39" i="5"/>
  <c r="N26" i="6"/>
  <c r="Q26" i="6"/>
  <c r="S26" i="6"/>
  <c r="AB57" i="6"/>
  <c r="Q7" i="5"/>
  <c r="S7" i="5"/>
  <c r="O7" i="5"/>
  <c r="Q14" i="4"/>
  <c r="R14" i="4"/>
  <c r="O14" i="4"/>
  <c r="P14" i="4" s="1"/>
  <c r="R10" i="4"/>
  <c r="O10" i="4"/>
  <c r="Q10" i="4"/>
  <c r="N10" i="4"/>
  <c r="N37" i="7"/>
  <c r="S37" i="7"/>
  <c r="O37" i="7"/>
  <c r="AB68" i="7"/>
  <c r="R29" i="7"/>
  <c r="AB60" i="7"/>
  <c r="Q29" i="7"/>
  <c r="O29" i="7"/>
  <c r="O31" i="9"/>
  <c r="N31" i="9"/>
  <c r="AB62" i="9"/>
  <c r="R31" i="9"/>
  <c r="S31" i="9"/>
  <c r="R43" i="8"/>
  <c r="Q43" i="8"/>
  <c r="N43" i="8"/>
  <c r="O43" i="8"/>
  <c r="Q24" i="10"/>
  <c r="AB55" i="10"/>
  <c r="S24" i="10"/>
  <c r="R24" i="10"/>
  <c r="O24" i="10"/>
  <c r="N32" i="5"/>
  <c r="Q32" i="5"/>
  <c r="AB63" i="5"/>
  <c r="R29" i="4"/>
  <c r="N29" i="4"/>
  <c r="O29" i="4"/>
  <c r="Q7" i="9"/>
  <c r="N7" i="9"/>
  <c r="S7" i="9"/>
  <c r="Q14" i="10"/>
  <c r="R14" i="10"/>
  <c r="N14" i="10"/>
  <c r="S14" i="10"/>
  <c r="N14" i="9"/>
  <c r="Q14" i="9"/>
  <c r="R14" i="9"/>
  <c r="O14" i="9"/>
  <c r="O35" i="8"/>
  <c r="P35" i="8" s="1"/>
  <c r="Q35" i="8"/>
  <c r="R35" i="8"/>
  <c r="S35" i="8"/>
  <c r="R38" i="10"/>
  <c r="O38" i="10"/>
  <c r="Q38" i="10"/>
  <c r="AB69" i="10"/>
  <c r="N38" i="10"/>
  <c r="AB66" i="8"/>
  <c r="O7" i="9"/>
  <c r="R33" i="9"/>
  <c r="AB64" i="9"/>
  <c r="Q33" i="9"/>
  <c r="O33" i="9"/>
  <c r="P33" i="9" s="1"/>
  <c r="S38" i="10"/>
  <c r="N24" i="10"/>
  <c r="R36" i="13"/>
  <c r="AB56" i="13"/>
  <c r="R25" i="13"/>
  <c r="N25" i="13"/>
  <c r="S25" i="13"/>
  <c r="O25" i="13"/>
  <c r="Q25" i="13"/>
  <c r="R17" i="13"/>
  <c r="N17" i="13"/>
  <c r="S17" i="13"/>
  <c r="O17" i="13"/>
  <c r="Q17" i="13"/>
  <c r="O9" i="13"/>
  <c r="R12" i="13"/>
  <c r="N12" i="13"/>
  <c r="S12" i="13"/>
  <c r="O12" i="13"/>
  <c r="Q12" i="13"/>
  <c r="R50" i="6"/>
  <c r="R31" i="11"/>
  <c r="S34" i="11"/>
  <c r="N28" i="11"/>
  <c r="Q28" i="11"/>
  <c r="N11" i="12"/>
  <c r="Q47" i="12"/>
  <c r="N35" i="12"/>
  <c r="N43" i="12"/>
  <c r="R21" i="12"/>
  <c r="S39" i="12"/>
  <c r="O31" i="11"/>
  <c r="S36" i="13"/>
  <c r="N36" i="13"/>
  <c r="AB67" i="13"/>
  <c r="O32" i="13"/>
  <c r="Q9" i="13"/>
  <c r="R9" i="13"/>
  <c r="R23" i="12"/>
  <c r="O23" i="12"/>
  <c r="T23" i="12" s="1"/>
  <c r="AB61" i="11"/>
  <c r="O30" i="11"/>
  <c r="R8" i="13"/>
  <c r="S8" i="13"/>
  <c r="Q36" i="13"/>
  <c r="R21" i="13"/>
  <c r="N21" i="13"/>
  <c r="S21" i="13"/>
  <c r="O21" i="13"/>
  <c r="Q21" i="13"/>
  <c r="R13" i="13"/>
  <c r="N13" i="13"/>
  <c r="S13" i="13"/>
  <c r="O13" i="13"/>
  <c r="Q13" i="13"/>
  <c r="O19" i="12"/>
  <c r="AB55" i="13"/>
  <c r="R24" i="13"/>
  <c r="N24" i="13"/>
  <c r="S24" i="13"/>
  <c r="O24" i="13"/>
  <c r="Q24" i="13"/>
  <c r="R16" i="13"/>
  <c r="N16" i="13"/>
  <c r="S16" i="13"/>
  <c r="O16" i="13"/>
  <c r="Q16" i="13"/>
  <c r="N45" i="5"/>
  <c r="S34" i="5"/>
  <c r="Q30" i="6"/>
  <c r="Q31" i="11"/>
  <c r="N34" i="11"/>
  <c r="Q34" i="11"/>
  <c r="O28" i="11"/>
  <c r="N21" i="12"/>
  <c r="O47" i="12"/>
  <c r="N47" i="12"/>
  <c r="AB66" i="12"/>
  <c r="Q35" i="12"/>
  <c r="O43" i="12"/>
  <c r="Q43" i="12"/>
  <c r="S19" i="12"/>
  <c r="R39" i="12"/>
  <c r="Q8" i="13"/>
  <c r="AB60" i="13"/>
  <c r="R29" i="13"/>
  <c r="N29" i="13"/>
  <c r="Q29" i="13"/>
  <c r="S29" i="13"/>
  <c r="O29" i="13"/>
  <c r="O16" i="12"/>
  <c r="AB54" i="12"/>
  <c r="R20" i="13"/>
  <c r="N20" i="13"/>
  <c r="S20" i="13"/>
  <c r="O20" i="13"/>
  <c r="Q20" i="13"/>
  <c r="O34" i="11"/>
  <c r="R11" i="12"/>
  <c r="Q21" i="12"/>
  <c r="O39" i="12"/>
  <c r="S21" i="12"/>
  <c r="O21" i="12"/>
  <c r="AB70" i="12"/>
  <c r="O36" i="13"/>
  <c r="AB54" i="13"/>
  <c r="R23" i="13"/>
  <c r="N23" i="13"/>
  <c r="S23" i="13"/>
  <c r="O23" i="13"/>
  <c r="Q23" i="13"/>
  <c r="R19" i="13"/>
  <c r="N19" i="13"/>
  <c r="S19" i="13"/>
  <c r="O19" i="13"/>
  <c r="Q19" i="13"/>
  <c r="R15" i="13"/>
  <c r="N15" i="13"/>
  <c r="S15" i="13"/>
  <c r="O15" i="13"/>
  <c r="Q15" i="13"/>
  <c r="R11" i="13"/>
  <c r="N11" i="13"/>
  <c r="S11" i="13"/>
  <c r="O11" i="13"/>
  <c r="Q11" i="13"/>
  <c r="N9" i="13"/>
  <c r="O15" i="12"/>
  <c r="AB53" i="13"/>
  <c r="R22" i="13"/>
  <c r="N22" i="13"/>
  <c r="S22" i="13"/>
  <c r="O22" i="13"/>
  <c r="Q22" i="13"/>
  <c r="R18" i="13"/>
  <c r="N18" i="13"/>
  <c r="S18" i="13"/>
  <c r="O18" i="13"/>
  <c r="Q18" i="13"/>
  <c r="R14" i="13"/>
  <c r="N14" i="13"/>
  <c r="S14" i="13"/>
  <c r="O14" i="13"/>
  <c r="Q14" i="13"/>
  <c r="R10" i="13"/>
  <c r="N10" i="13"/>
  <c r="S10" i="13"/>
  <c r="O10" i="13"/>
  <c r="Q10" i="13"/>
  <c r="N8" i="13"/>
  <c r="T8" i="13" s="1"/>
  <c r="S15" i="12"/>
  <c r="O39" i="6"/>
  <c r="Q39" i="6"/>
  <c r="O44" i="5"/>
  <c r="R44" i="5"/>
  <c r="N44" i="5"/>
  <c r="Q12" i="9"/>
  <c r="R12" i="9"/>
  <c r="N12" i="9"/>
  <c r="S12" i="9"/>
  <c r="Q40" i="11"/>
  <c r="O40" i="11"/>
  <c r="N40" i="11"/>
  <c r="AB71" i="11"/>
  <c r="R40" i="11"/>
  <c r="R36" i="11"/>
  <c r="S36" i="11"/>
  <c r="Q36" i="11"/>
  <c r="O36" i="11"/>
  <c r="Q22" i="10"/>
  <c r="S22" i="10"/>
  <c r="AB53" i="10"/>
  <c r="O22" i="10"/>
  <c r="P22" i="10" s="1"/>
  <c r="R22" i="10"/>
  <c r="O40" i="5"/>
  <c r="AB62" i="8"/>
  <c r="O31" i="8"/>
  <c r="T31" i="8" s="1"/>
  <c r="Q31" i="8"/>
  <c r="S40" i="11"/>
  <c r="N36" i="11"/>
  <c r="N34" i="10"/>
  <c r="AB65" i="10"/>
  <c r="S34" i="10"/>
  <c r="Q34" i="10"/>
  <c r="O34" i="10"/>
  <c r="O50" i="9"/>
  <c r="P50" i="9" s="1"/>
  <c r="Q50" i="9"/>
  <c r="S50" i="9"/>
  <c r="R50" i="9"/>
  <c r="R25" i="9"/>
  <c r="AB56" i="9"/>
  <c r="S25" i="9"/>
  <c r="N25" i="9"/>
  <c r="O25" i="9"/>
  <c r="R21" i="9"/>
  <c r="N21" i="9"/>
  <c r="S21" i="9"/>
  <c r="O21" i="9"/>
  <c r="S13" i="9"/>
  <c r="O13" i="9"/>
  <c r="Q13" i="9"/>
  <c r="R42" i="8"/>
  <c r="N42" i="8"/>
  <c r="T42" i="8" s="1"/>
  <c r="Q42" i="8"/>
  <c r="S42" i="8"/>
  <c r="S38" i="8"/>
  <c r="R38" i="8"/>
  <c r="O38" i="8"/>
  <c r="Q38" i="8"/>
  <c r="N38" i="8"/>
  <c r="N34" i="8"/>
  <c r="S34" i="8"/>
  <c r="O34" i="8"/>
  <c r="Q34" i="8"/>
  <c r="R34" i="8"/>
  <c r="O9" i="10"/>
  <c r="N9" i="10"/>
  <c r="S9" i="10"/>
  <c r="R9" i="10"/>
  <c r="Q9" i="10"/>
  <c r="R40" i="9"/>
  <c r="Q40" i="9"/>
  <c r="N40" i="9"/>
  <c r="Q18" i="4"/>
  <c r="N18" i="4"/>
  <c r="AB67" i="11"/>
  <c r="O26" i="11"/>
  <c r="AB57" i="11"/>
  <c r="R26" i="11"/>
  <c r="Q26" i="11"/>
  <c r="N26" i="11"/>
  <c r="T26" i="11" s="1"/>
  <c r="Q48" i="10"/>
  <c r="N48" i="10"/>
  <c r="R48" i="10"/>
  <c r="O48" i="10"/>
  <c r="S11" i="11"/>
  <c r="O11" i="11"/>
  <c r="Q11" i="11"/>
  <c r="N11" i="11"/>
  <c r="R11" i="11"/>
  <c r="O7" i="10"/>
  <c r="S7" i="10"/>
  <c r="N7" i="10"/>
  <c r="R7" i="10"/>
  <c r="S43" i="4"/>
  <c r="O43" i="4"/>
  <c r="N43" i="4"/>
  <c r="N44" i="9"/>
  <c r="T44" i="9" s="1"/>
  <c r="Q44" i="9"/>
  <c r="S44" i="9"/>
  <c r="R43" i="4"/>
  <c r="Q46" i="5"/>
  <c r="O46" i="5"/>
  <c r="N42" i="7"/>
  <c r="Q42" i="7"/>
  <c r="S42" i="7"/>
  <c r="O42" i="7"/>
  <c r="AB56" i="6"/>
  <c r="R25" i="6"/>
  <c r="O25" i="6"/>
  <c r="S25" i="6"/>
  <c r="S26" i="5"/>
  <c r="N26" i="5"/>
  <c r="O26" i="5"/>
  <c r="Q26" i="5"/>
  <c r="AB57" i="5"/>
  <c r="R38" i="4"/>
  <c r="O38" i="4"/>
  <c r="T38" i="4" s="1"/>
  <c r="S38" i="4"/>
  <c r="S19" i="6"/>
  <c r="Q19" i="6"/>
  <c r="N30" i="9"/>
  <c r="R30" i="9"/>
  <c r="O47" i="7"/>
  <c r="N47" i="7"/>
  <c r="N32" i="10"/>
  <c r="Q32" i="10"/>
  <c r="O32" i="10"/>
  <c r="AB63" i="10"/>
  <c r="R32" i="10"/>
  <c r="Q34" i="9"/>
  <c r="N34" i="9"/>
  <c r="S34" i="9"/>
  <c r="O34" i="9"/>
  <c r="AB65" i="9"/>
  <c r="O34" i="4"/>
  <c r="R34" i="4"/>
  <c r="R47" i="11"/>
  <c r="Q47" i="11"/>
  <c r="S47" i="11"/>
  <c r="O47" i="11"/>
  <c r="P47" i="11" s="1"/>
  <c r="R33" i="12"/>
  <c r="N33" i="12"/>
  <c r="S33" i="12"/>
  <c r="O33" i="12"/>
  <c r="Q33" i="12"/>
  <c r="AB64" i="12"/>
  <c r="S26" i="9"/>
  <c r="R26" i="10"/>
  <c r="Q26" i="12"/>
  <c r="O26" i="12"/>
  <c r="AB57" i="12"/>
  <c r="R26" i="12"/>
  <c r="N26" i="12"/>
  <c r="S26" i="12"/>
  <c r="R30" i="5"/>
  <c r="O23" i="6"/>
  <c r="Q17" i="6"/>
  <c r="S9" i="6"/>
  <c r="N32" i="4"/>
  <c r="N18" i="6"/>
  <c r="N14" i="6"/>
  <c r="N10" i="6"/>
  <c r="N35" i="9"/>
  <c r="AB57" i="10"/>
  <c r="R31" i="12"/>
  <c r="N31" i="12"/>
  <c r="S31" i="12"/>
  <c r="O31" i="12"/>
  <c r="Q31" i="12"/>
  <c r="AB62" i="12"/>
  <c r="S43" i="10"/>
  <c r="O31" i="7"/>
  <c r="S31" i="7"/>
  <c r="R31" i="7"/>
  <c r="R13" i="6"/>
  <c r="S13" i="6"/>
  <c r="Q13" i="6"/>
  <c r="N13" i="6"/>
  <c r="O13" i="6"/>
  <c r="Q49" i="7"/>
  <c r="O49" i="7"/>
  <c r="AB70" i="4"/>
  <c r="AB63" i="4"/>
  <c r="Q39" i="4"/>
  <c r="R40" i="5"/>
  <c r="R23" i="10"/>
  <c r="AB54" i="10"/>
  <c r="S23" i="10"/>
  <c r="O23" i="10"/>
  <c r="N23" i="10"/>
  <c r="O43" i="9"/>
  <c r="Q43" i="9"/>
  <c r="N43" i="9"/>
  <c r="S43" i="9"/>
  <c r="N18" i="9"/>
  <c r="R18" i="9"/>
  <c r="Q18" i="9"/>
  <c r="O18" i="9"/>
  <c r="R9" i="9"/>
  <c r="S9" i="9"/>
  <c r="N9" i="9"/>
  <c r="T9" i="9" s="1"/>
  <c r="Q9" i="9"/>
  <c r="Q23" i="6"/>
  <c r="N23" i="6"/>
  <c r="R23" i="6"/>
  <c r="S23" i="6"/>
  <c r="Q9" i="6"/>
  <c r="R9" i="6"/>
  <c r="O9" i="6"/>
  <c r="N9" i="6"/>
  <c r="Q26" i="7"/>
  <c r="N26" i="7"/>
  <c r="O26" i="7"/>
  <c r="R26" i="7"/>
  <c r="AB57" i="7"/>
  <c r="O17" i="6"/>
  <c r="S49" i="7"/>
  <c r="R43" i="6"/>
  <c r="N43" i="6"/>
  <c r="Q43" i="6"/>
  <c r="S43" i="6"/>
  <c r="R39" i="6"/>
  <c r="N39" i="6"/>
  <c r="S39" i="6"/>
  <c r="AB70" i="6"/>
  <c r="O35" i="6"/>
  <c r="S35" i="6"/>
  <c r="Q35" i="6"/>
  <c r="AB66" i="6"/>
  <c r="N35" i="6"/>
  <c r="P35" i="6" s="1"/>
  <c r="S44" i="5"/>
  <c r="Q44" i="5"/>
  <c r="AB71" i="5"/>
  <c r="N40" i="5"/>
  <c r="Q40" i="5"/>
  <c r="Q22" i="6"/>
  <c r="O22" i="6"/>
  <c r="AB53" i="6"/>
  <c r="Q6" i="5"/>
  <c r="N6" i="5"/>
  <c r="Q13" i="4"/>
  <c r="R13" i="4"/>
  <c r="S13" i="4"/>
  <c r="O20" i="6"/>
  <c r="O40" i="4"/>
  <c r="N40" i="4"/>
  <c r="N36" i="10"/>
  <c r="R36" i="10"/>
  <c r="AB67" i="10"/>
  <c r="S36" i="10"/>
  <c r="O36" i="10"/>
  <c r="T36" i="10" s="1"/>
  <c r="Q12" i="10"/>
  <c r="S12" i="10"/>
  <c r="R12" i="10"/>
  <c r="N12" i="10"/>
  <c r="P12" i="10" s="1"/>
  <c r="O35" i="4"/>
  <c r="S35" i="4"/>
  <c r="O30" i="5"/>
  <c r="N30" i="5"/>
  <c r="AB61" i="5"/>
  <c r="R17" i="6"/>
  <c r="N17" i="6"/>
  <c r="R32" i="4"/>
  <c r="O32" i="4"/>
  <c r="S32" i="4"/>
  <c r="S46" i="10"/>
  <c r="R46" i="10"/>
  <c r="N46" i="10"/>
  <c r="Q30" i="5"/>
  <c r="O43" i="6"/>
  <c r="AB62" i="7"/>
  <c r="O46" i="10"/>
  <c r="R48" i="9"/>
  <c r="S48" i="9"/>
  <c r="S15" i="9"/>
  <c r="O15" i="9"/>
  <c r="R15" i="9"/>
  <c r="N46" i="8"/>
  <c r="Q46" i="8"/>
  <c r="O46" i="8"/>
  <c r="R48" i="6"/>
  <c r="S48" i="6"/>
  <c r="N48" i="6"/>
  <c r="T48" i="6" s="1"/>
  <c r="Q48" i="6"/>
  <c r="AB56" i="11"/>
  <c r="S25" i="11"/>
  <c r="O25" i="11"/>
  <c r="R25" i="11"/>
  <c r="N25" i="11"/>
  <c r="Q25" i="11"/>
  <c r="AB54" i="11"/>
  <c r="S23" i="11"/>
  <c r="O23" i="11"/>
  <c r="R23" i="11"/>
  <c r="N23" i="11"/>
  <c r="Q23" i="11"/>
  <c r="S21" i="11"/>
  <c r="O21" i="11"/>
  <c r="R21" i="11"/>
  <c r="N21" i="11"/>
  <c r="Q21" i="11"/>
  <c r="S19" i="11"/>
  <c r="O19" i="11"/>
  <c r="R19" i="11"/>
  <c r="N19" i="11"/>
  <c r="Q19" i="11"/>
  <c r="S17" i="11"/>
  <c r="O17" i="11"/>
  <c r="R17" i="11"/>
  <c r="N17" i="11"/>
  <c r="Q17" i="11"/>
  <c r="S15" i="11"/>
  <c r="O15" i="11"/>
  <c r="R15" i="11"/>
  <c r="N15" i="11"/>
  <c r="Q15" i="11"/>
  <c r="S13" i="11"/>
  <c r="O13" i="11"/>
  <c r="R13" i="11"/>
  <c r="N13" i="11"/>
  <c r="Q13" i="11"/>
  <c r="S40" i="10"/>
  <c r="R40" i="10"/>
  <c r="O40" i="10"/>
  <c r="Q40" i="10"/>
  <c r="N40" i="10"/>
  <c r="Q20" i="10"/>
  <c r="S20" i="10"/>
  <c r="R20" i="10"/>
  <c r="O20" i="10"/>
  <c r="S47" i="9"/>
  <c r="Q47" i="9"/>
  <c r="R47" i="9"/>
  <c r="O47" i="9"/>
  <c r="T47" i="9" s="1"/>
  <c r="Q23" i="9"/>
  <c r="N23" i="9"/>
  <c r="AB54" i="9"/>
  <c r="R23" i="9"/>
  <c r="O23" i="9"/>
  <c r="Q19" i="9"/>
  <c r="O19" i="9"/>
  <c r="R19" i="9"/>
  <c r="N44" i="8"/>
  <c r="P44" i="8" s="1"/>
  <c r="Q44" i="8"/>
  <c r="S44" i="8"/>
  <c r="R44" i="8"/>
  <c r="N40" i="8"/>
  <c r="S40" i="8"/>
  <c r="AB71" i="8"/>
  <c r="R40" i="8"/>
  <c r="S36" i="8"/>
  <c r="O36" i="8"/>
  <c r="P36" i="8" s="1"/>
  <c r="AB67" i="8"/>
  <c r="N7" i="4"/>
  <c r="N29" i="3"/>
  <c r="S7" i="4"/>
  <c r="O37" i="6"/>
  <c r="Q41" i="6"/>
  <c r="S33" i="6"/>
  <c r="S49" i="6"/>
  <c r="R7" i="9"/>
  <c r="S30" i="10"/>
  <c r="S10" i="11"/>
  <c r="O10" i="11"/>
  <c r="R10" i="11"/>
  <c r="N10" i="11"/>
  <c r="Q10" i="11"/>
  <c r="S8" i="11"/>
  <c r="O8" i="11"/>
  <c r="N8" i="11"/>
  <c r="Q8" i="11"/>
  <c r="R8" i="11"/>
  <c r="S49" i="5"/>
  <c r="S30" i="5"/>
  <c r="R49" i="7"/>
  <c r="Q35" i="9"/>
  <c r="AB66" i="9"/>
  <c r="Q15" i="10"/>
  <c r="AB60" i="11"/>
  <c r="S29" i="11"/>
  <c r="O29" i="11"/>
  <c r="R29" i="11"/>
  <c r="Q29" i="11"/>
  <c r="N29" i="11"/>
  <c r="R35" i="10"/>
  <c r="Q35" i="10"/>
  <c r="S30" i="9"/>
  <c r="AB55" i="11"/>
  <c r="S24" i="11"/>
  <c r="O24" i="11"/>
  <c r="R24" i="11"/>
  <c r="N24" i="11"/>
  <c r="Q24" i="11"/>
  <c r="AB53" i="11"/>
  <c r="S22" i="11"/>
  <c r="O22" i="11"/>
  <c r="R22" i="11"/>
  <c r="N22" i="11"/>
  <c r="Q22" i="11"/>
  <c r="S20" i="11"/>
  <c r="O20" i="11"/>
  <c r="R20" i="11"/>
  <c r="N20" i="11"/>
  <c r="Q20" i="11"/>
  <c r="S18" i="11"/>
  <c r="O18" i="11"/>
  <c r="R18" i="11"/>
  <c r="N18" i="11"/>
  <c r="Q18" i="11"/>
  <c r="S16" i="11"/>
  <c r="O16" i="11"/>
  <c r="R16" i="11"/>
  <c r="N16" i="11"/>
  <c r="Q16" i="11"/>
  <c r="S14" i="11"/>
  <c r="O14" i="11"/>
  <c r="R14" i="11"/>
  <c r="N14" i="11"/>
  <c r="Q14" i="11"/>
  <c r="S12" i="11"/>
  <c r="O12" i="11"/>
  <c r="R12" i="11"/>
  <c r="N12" i="11"/>
  <c r="Q12" i="11"/>
  <c r="S6" i="11"/>
  <c r="O6" i="11"/>
  <c r="R6" i="11"/>
  <c r="N6" i="11"/>
  <c r="Q6" i="11"/>
  <c r="R13" i="9"/>
  <c r="N13" i="9"/>
  <c r="AB54" i="4"/>
  <c r="S29" i="4"/>
  <c r="O41" i="4"/>
  <c r="O43" i="5"/>
  <c r="N39" i="5"/>
  <c r="Q43" i="5"/>
  <c r="N38" i="6"/>
  <c r="R46" i="6"/>
  <c r="Q29" i="9"/>
  <c r="S17" i="10"/>
  <c r="Q17" i="10"/>
  <c r="R17" i="10"/>
  <c r="N17" i="10"/>
  <c r="S21" i="10"/>
  <c r="N21" i="10"/>
  <c r="Q21" i="10"/>
  <c r="O21" i="10"/>
  <c r="R21" i="10"/>
  <c r="AB60" i="4"/>
  <c r="N41" i="4"/>
  <c r="Q29" i="4"/>
  <c r="Q42" i="4"/>
  <c r="O23" i="4"/>
  <c r="S6" i="4"/>
  <c r="AB70" i="5"/>
  <c r="Q39" i="5"/>
  <c r="R42" i="6"/>
  <c r="N34" i="6"/>
  <c r="AB70" i="9"/>
  <c r="S39" i="9"/>
  <c r="O19" i="10"/>
  <c r="N19" i="10"/>
  <c r="Q19" i="10"/>
  <c r="S19" i="10"/>
  <c r="Q6" i="9"/>
  <c r="R6" i="9"/>
  <c r="S6" i="9"/>
  <c r="N6" i="9"/>
  <c r="O6" i="9"/>
  <c r="N7" i="7"/>
  <c r="P7" i="7" s="1"/>
  <c r="S7" i="7"/>
  <c r="R7" i="7"/>
  <c r="Q7" i="7"/>
  <c r="R19" i="10"/>
  <c r="Q25" i="10"/>
  <c r="N25" i="10"/>
  <c r="R25" i="10"/>
  <c r="O25" i="10"/>
  <c r="AB56" i="10"/>
  <c r="S25" i="10"/>
  <c r="R45" i="9"/>
  <c r="S45" i="9"/>
  <c r="Q45" i="9"/>
  <c r="S41" i="9"/>
  <c r="R41" i="9"/>
  <c r="AB72" i="9"/>
  <c r="O26" i="8"/>
  <c r="P26" i="8" s="1"/>
  <c r="S26" i="8"/>
  <c r="Q26" i="8"/>
  <c r="AB57" i="8"/>
  <c r="R26" i="8"/>
  <c r="S29" i="9"/>
  <c r="R29" i="9"/>
  <c r="AB72" i="4"/>
  <c r="Q41" i="4"/>
  <c r="N34" i="5"/>
  <c r="N43" i="5"/>
  <c r="S46" i="6"/>
  <c r="O46" i="6"/>
  <c r="AB65" i="6"/>
  <c r="O38" i="5"/>
  <c r="S28" i="6"/>
  <c r="AB59" i="6"/>
  <c r="Q31" i="7"/>
  <c r="N31" i="7"/>
  <c r="S47" i="7"/>
  <c r="R47" i="7"/>
  <c r="Q47" i="7"/>
  <c r="S13" i="10"/>
  <c r="Q13" i="10"/>
  <c r="R13" i="10"/>
  <c r="O13" i="10"/>
  <c r="T13" i="10" s="1"/>
  <c r="S17" i="6"/>
  <c r="N49" i="7"/>
  <c r="O48" i="9"/>
  <c r="T48" i="9" s="1"/>
  <c r="Q48" i="9"/>
  <c r="O30" i="9"/>
  <c r="R44" i="9"/>
  <c r="R26" i="9"/>
  <c r="N15" i="9"/>
  <c r="O12" i="9"/>
  <c r="AB71" i="9"/>
  <c r="N30" i="10"/>
  <c r="O15" i="10"/>
  <c r="R17" i="9"/>
  <c r="N17" i="9"/>
  <c r="P17" i="9" s="1"/>
  <c r="R15" i="10"/>
  <c r="S37" i="5"/>
  <c r="S46" i="8"/>
  <c r="Q30" i="9"/>
  <c r="O40" i="9"/>
  <c r="O30" i="10"/>
  <c r="S15" i="10"/>
  <c r="Q23" i="10"/>
  <c r="R35" i="5"/>
  <c r="AB66" i="5"/>
  <c r="Q29" i="6"/>
  <c r="AB60" i="6"/>
  <c r="R29" i="6"/>
  <c r="N29" i="6"/>
  <c r="Q50" i="5"/>
  <c r="O50" i="5"/>
  <c r="N50" i="5"/>
  <c r="Q21" i="6"/>
  <c r="O21" i="6"/>
  <c r="R21" i="6"/>
  <c r="R47" i="8"/>
  <c r="Q47" i="8"/>
  <c r="N47" i="8"/>
  <c r="S47" i="8"/>
  <c r="R39" i="7"/>
  <c r="O39" i="7"/>
  <c r="Q39" i="7"/>
  <c r="N39" i="7"/>
  <c r="AB70" i="7"/>
  <c r="AB69" i="9"/>
  <c r="R38" i="9"/>
  <c r="N38" i="9"/>
  <c r="S38" i="9"/>
  <c r="Q38" i="9"/>
  <c r="O38" i="9"/>
  <c r="S37" i="4"/>
  <c r="R27" i="4"/>
  <c r="S47" i="4"/>
  <c r="R12" i="4"/>
  <c r="N46" i="5"/>
  <c r="AB58" i="7"/>
  <c r="N27" i="7"/>
  <c r="R27" i="7"/>
  <c r="O27" i="7"/>
  <c r="Q27" i="7"/>
  <c r="Q47" i="6"/>
  <c r="S47" i="6"/>
  <c r="N15" i="6"/>
  <c r="Q15" i="6"/>
  <c r="N11" i="6"/>
  <c r="Q11" i="6"/>
  <c r="N7" i="6"/>
  <c r="Q7" i="6"/>
  <c r="O7" i="6"/>
  <c r="AB64" i="7"/>
  <c r="Q33" i="7"/>
  <c r="N33" i="7"/>
  <c r="S16" i="6"/>
  <c r="R16" i="6"/>
  <c r="Q16" i="6"/>
  <c r="S12" i="6"/>
  <c r="Q12" i="6"/>
  <c r="N12" i="6"/>
  <c r="O12" i="6"/>
  <c r="N8" i="6"/>
  <c r="R8" i="6"/>
  <c r="R9" i="7"/>
  <c r="S9" i="7"/>
  <c r="O9" i="7"/>
  <c r="N9" i="7"/>
  <c r="AB63" i="9"/>
  <c r="N32" i="9"/>
  <c r="Q32" i="9"/>
  <c r="S32" i="9"/>
  <c r="O32" i="9"/>
  <c r="AB59" i="8"/>
  <c r="R28" i="8"/>
  <c r="Q28" i="8"/>
  <c r="S28" i="8"/>
  <c r="O28" i="8"/>
  <c r="T28" i="8" s="1"/>
  <c r="R48" i="4"/>
  <c r="S42" i="4"/>
  <c r="S48" i="4"/>
  <c r="S50" i="5"/>
  <c r="Q35" i="5"/>
  <c r="N21" i="6"/>
  <c r="O47" i="8"/>
  <c r="O36" i="5"/>
  <c r="R36" i="5"/>
  <c r="R46" i="5"/>
  <c r="S46" i="5"/>
  <c r="N8" i="4"/>
  <c r="T8" i="4" s="1"/>
  <c r="Q8" i="4"/>
  <c r="N44" i="7"/>
  <c r="O44" i="7"/>
  <c r="R44" i="7"/>
  <c r="Q44" i="7"/>
  <c r="O40" i="7"/>
  <c r="T40" i="7" s="1"/>
  <c r="Q40" i="7"/>
  <c r="R40" i="7"/>
  <c r="AB71" i="7"/>
  <c r="S18" i="4"/>
  <c r="N42" i="4"/>
  <c r="S12" i="4"/>
  <c r="S8" i="4"/>
  <c r="O18" i="4"/>
  <c r="R42" i="4"/>
  <c r="R50" i="5"/>
  <c r="O32" i="5"/>
  <c r="R32" i="5"/>
  <c r="S32" i="5"/>
  <c r="S46" i="4"/>
  <c r="R46" i="4"/>
  <c r="Q46" i="4"/>
  <c r="O29" i="6"/>
  <c r="S40" i="7"/>
  <c r="Q48" i="5"/>
  <c r="S48" i="5"/>
  <c r="S39" i="7"/>
  <c r="R43" i="5"/>
  <c r="N42" i="6"/>
  <c r="O38" i="6"/>
  <c r="Q38" i="6"/>
  <c r="N46" i="6"/>
  <c r="O34" i="6"/>
  <c r="Q34" i="6"/>
  <c r="O26" i="6"/>
  <c r="N22" i="4"/>
  <c r="O48" i="7"/>
  <c r="O45" i="4"/>
  <c r="R39" i="9"/>
  <c r="Q39" i="9"/>
  <c r="R35" i="9"/>
  <c r="AB61" i="9"/>
  <c r="N26" i="9"/>
  <c r="AB57" i="9"/>
  <c r="AB58" i="9"/>
  <c r="S27" i="9"/>
  <c r="O27" i="9"/>
  <c r="Q27" i="9"/>
  <c r="R27" i="9"/>
  <c r="N27" i="9"/>
  <c r="S8" i="9"/>
  <c r="O8" i="9"/>
  <c r="R8" i="9"/>
  <c r="Q8" i="9"/>
  <c r="N8" i="9"/>
  <c r="AB59" i="9"/>
  <c r="Q28" i="9"/>
  <c r="S28" i="9"/>
  <c r="O28" i="9"/>
  <c r="N28" i="9"/>
  <c r="R28" i="9"/>
  <c r="AB67" i="9"/>
  <c r="R36" i="9"/>
  <c r="N36" i="9"/>
  <c r="S36" i="9"/>
  <c r="Q36" i="9"/>
  <c r="O36" i="9"/>
  <c r="S10" i="9"/>
  <c r="O10" i="9"/>
  <c r="Q10" i="9"/>
  <c r="R10" i="9"/>
  <c r="N10" i="9"/>
  <c r="R45" i="5"/>
  <c r="O34" i="5"/>
  <c r="Q42" i="6"/>
  <c r="R38" i="6"/>
  <c r="S34" i="6"/>
  <c r="R26" i="6"/>
  <c r="R37" i="5"/>
  <c r="AB61" i="6"/>
  <c r="S18" i="6"/>
  <c r="Q14" i="6"/>
  <c r="Q10" i="6"/>
  <c r="R6" i="6"/>
  <c r="O39" i="9"/>
  <c r="T39" i="9" s="1"/>
  <c r="O35" i="9"/>
  <c r="N29" i="9"/>
  <c r="T29" i="9" s="1"/>
  <c r="AB60" i="9"/>
  <c r="O26" i="9"/>
  <c r="S31" i="8"/>
  <c r="R31" i="8"/>
  <c r="Q18" i="8"/>
  <c r="S18" i="8"/>
  <c r="O18" i="8"/>
  <c r="R18" i="8"/>
  <c r="N18" i="8"/>
  <c r="AB71" i="4"/>
  <c r="S45" i="4"/>
  <c r="N39" i="4"/>
  <c r="N44" i="4"/>
  <c r="S40" i="4"/>
  <c r="O9" i="4"/>
  <c r="N9" i="4"/>
  <c r="R40" i="4"/>
  <c r="N36" i="5"/>
  <c r="N49" i="5"/>
  <c r="AB68" i="5"/>
  <c r="Q37" i="5"/>
  <c r="S22" i="6"/>
  <c r="S20" i="6"/>
  <c r="O10" i="6"/>
  <c r="S7" i="6"/>
  <c r="N47" i="6"/>
  <c r="N22" i="6"/>
  <c r="R20" i="6"/>
  <c r="R18" i="6"/>
  <c r="R14" i="6"/>
  <c r="R10" i="6"/>
  <c r="N6" i="6"/>
  <c r="N40" i="6"/>
  <c r="Q20" i="6"/>
  <c r="R45" i="4"/>
  <c r="N30" i="6"/>
  <c r="O30" i="6"/>
  <c r="S48" i="7"/>
  <c r="O47" i="6"/>
  <c r="O36" i="7"/>
  <c r="O43" i="7"/>
  <c r="T43" i="7" s="1"/>
  <c r="S29" i="6"/>
  <c r="AB54" i="8"/>
  <c r="Q23" i="8"/>
  <c r="S23" i="8"/>
  <c r="O23" i="8"/>
  <c r="R23" i="8"/>
  <c r="N23" i="8"/>
  <c r="Q19" i="8"/>
  <c r="S19" i="8"/>
  <c r="O19" i="8"/>
  <c r="R19" i="8"/>
  <c r="N19" i="8"/>
  <c r="Q15" i="8"/>
  <c r="S15" i="8"/>
  <c r="O15" i="8"/>
  <c r="R15" i="8"/>
  <c r="N15" i="8"/>
  <c r="S9" i="8"/>
  <c r="O9" i="8"/>
  <c r="R9" i="8"/>
  <c r="N9" i="8"/>
  <c r="Q9" i="8"/>
  <c r="S10" i="8"/>
  <c r="O10" i="8"/>
  <c r="R10" i="8"/>
  <c r="N10" i="8"/>
  <c r="Q10" i="8"/>
  <c r="S6" i="8"/>
  <c r="O6" i="8"/>
  <c r="R6" i="8"/>
  <c r="N6" i="8"/>
  <c r="Q6" i="8"/>
  <c r="AB54" i="6"/>
  <c r="S10" i="6"/>
  <c r="AB63" i="8"/>
  <c r="S32" i="8"/>
  <c r="O32" i="8"/>
  <c r="Q32" i="8"/>
  <c r="N32" i="8"/>
  <c r="R32" i="8"/>
  <c r="Q14" i="8"/>
  <c r="S14" i="8"/>
  <c r="O14" i="8"/>
  <c r="R14" i="8"/>
  <c r="N14" i="8"/>
  <c r="Q45" i="4"/>
  <c r="Q40" i="4"/>
  <c r="N23" i="4"/>
  <c r="O13" i="4"/>
  <c r="O39" i="4"/>
  <c r="N13" i="4"/>
  <c r="R26" i="4"/>
  <c r="Q38" i="5"/>
  <c r="S23" i="4"/>
  <c r="AB67" i="5"/>
  <c r="Q36" i="5"/>
  <c r="S6" i="5"/>
  <c r="S41" i="5"/>
  <c r="N37" i="5"/>
  <c r="O19" i="6"/>
  <c r="O15" i="6"/>
  <c r="S6" i="6"/>
  <c r="R19" i="6"/>
  <c r="R15" i="6"/>
  <c r="R11" i="6"/>
  <c r="R44" i="6"/>
  <c r="Q18" i="6"/>
  <c r="Q6" i="6"/>
  <c r="Q32" i="6"/>
  <c r="R30" i="6"/>
  <c r="R48" i="7"/>
  <c r="Q48" i="7"/>
  <c r="R43" i="7"/>
  <c r="AB67" i="7"/>
  <c r="Q43" i="7"/>
  <c r="AB56" i="8"/>
  <c r="Q25" i="8"/>
  <c r="S25" i="8"/>
  <c r="O25" i="8"/>
  <c r="R25" i="8"/>
  <c r="N25" i="8"/>
  <c r="Q21" i="8"/>
  <c r="S21" i="8"/>
  <c r="O21" i="8"/>
  <c r="R21" i="8"/>
  <c r="N21" i="8"/>
  <c r="Q17" i="8"/>
  <c r="S17" i="8"/>
  <c r="O17" i="8"/>
  <c r="R17" i="8"/>
  <c r="N17" i="8"/>
  <c r="Q13" i="8"/>
  <c r="S13" i="8"/>
  <c r="O13" i="8"/>
  <c r="R13" i="8"/>
  <c r="N13" i="8"/>
  <c r="Q11" i="8"/>
  <c r="S11" i="8"/>
  <c r="O11" i="8"/>
  <c r="R11" i="8"/>
  <c r="N11" i="8"/>
  <c r="S7" i="8"/>
  <c r="O7" i="8"/>
  <c r="R7" i="8"/>
  <c r="N7" i="8"/>
  <c r="Q7" i="8"/>
  <c r="S8" i="8"/>
  <c r="O8" i="8"/>
  <c r="R8" i="8"/>
  <c r="N8" i="8"/>
  <c r="Q8" i="8"/>
  <c r="N48" i="7"/>
  <c r="S15" i="6"/>
  <c r="S11" i="6"/>
  <c r="R7" i="6"/>
  <c r="O33" i="7"/>
  <c r="R33" i="7"/>
  <c r="S33" i="7"/>
  <c r="S8" i="6"/>
  <c r="AB53" i="8"/>
  <c r="Q22" i="8"/>
  <c r="S22" i="8"/>
  <c r="O22" i="8"/>
  <c r="R22" i="8"/>
  <c r="N22" i="8"/>
  <c r="S14" i="6"/>
  <c r="S39" i="4"/>
  <c r="Q23" i="4"/>
  <c r="S9" i="4"/>
  <c r="R22" i="4"/>
  <c r="R9" i="4"/>
  <c r="AB57" i="4"/>
  <c r="S36" i="5"/>
  <c r="O6" i="5"/>
  <c r="O37" i="5"/>
  <c r="R28" i="5"/>
  <c r="O18" i="6"/>
  <c r="O14" i="6"/>
  <c r="O11" i="6"/>
  <c r="O6" i="6"/>
  <c r="Q50" i="6"/>
  <c r="R36" i="6"/>
  <c r="R22" i="6"/>
  <c r="N19" i="6"/>
  <c r="AB63" i="6"/>
  <c r="S30" i="6"/>
  <c r="N36" i="7"/>
  <c r="Q36" i="7"/>
  <c r="AB55" i="8"/>
  <c r="Q24" i="8"/>
  <c r="S24" i="8"/>
  <c r="O24" i="8"/>
  <c r="R24" i="8"/>
  <c r="N24" i="8"/>
  <c r="Q20" i="8"/>
  <c r="S20" i="8"/>
  <c r="O20" i="8"/>
  <c r="R20" i="8"/>
  <c r="N20" i="8"/>
  <c r="Q16" i="8"/>
  <c r="S16" i="8"/>
  <c r="O16" i="8"/>
  <c r="R16" i="8"/>
  <c r="N16" i="8"/>
  <c r="Q12" i="8"/>
  <c r="S12" i="8"/>
  <c r="O12" i="8"/>
  <c r="R12" i="8"/>
  <c r="N12" i="8"/>
  <c r="AB55" i="7"/>
  <c r="S24" i="7"/>
  <c r="O24" i="7"/>
  <c r="R24" i="7"/>
  <c r="N24" i="7"/>
  <c r="Q24" i="7"/>
  <c r="S20" i="7"/>
  <c r="O20" i="7"/>
  <c r="R20" i="7"/>
  <c r="N20" i="7"/>
  <c r="Q20" i="7"/>
  <c r="S14" i="7"/>
  <c r="O14" i="7"/>
  <c r="R14" i="7"/>
  <c r="N14" i="7"/>
  <c r="Q14" i="7"/>
  <c r="AB58" i="4"/>
  <c r="Q15" i="4"/>
  <c r="N47" i="4"/>
  <c r="R15" i="4"/>
  <c r="R18" i="4"/>
  <c r="R11" i="4"/>
  <c r="S15" i="4"/>
  <c r="O45" i="5"/>
  <c r="Q45" i="5"/>
  <c r="N41" i="5"/>
  <c r="S35" i="5"/>
  <c r="Q28" i="5"/>
  <c r="O28" i="5"/>
  <c r="N10" i="5"/>
  <c r="R34" i="5"/>
  <c r="N48" i="5"/>
  <c r="O50" i="6"/>
  <c r="AB67" i="6"/>
  <c r="Q44" i="6"/>
  <c r="R40" i="6"/>
  <c r="O33" i="6"/>
  <c r="N28" i="6"/>
  <c r="S8" i="7"/>
  <c r="O8" i="7"/>
  <c r="R8" i="7"/>
  <c r="Q8" i="7"/>
  <c r="N8" i="7"/>
  <c r="S18" i="7"/>
  <c r="O18" i="7"/>
  <c r="R18" i="7"/>
  <c r="N18" i="7"/>
  <c r="Q18" i="7"/>
  <c r="S12" i="7"/>
  <c r="O12" i="7"/>
  <c r="R12" i="7"/>
  <c r="N12" i="7"/>
  <c r="Q12" i="7"/>
  <c r="O27" i="4"/>
  <c r="O21" i="4"/>
  <c r="S11" i="4"/>
  <c r="N11" i="4"/>
  <c r="T11" i="4" s="1"/>
  <c r="O10" i="5"/>
  <c r="S45" i="5"/>
  <c r="O41" i="5"/>
  <c r="R41" i="5"/>
  <c r="N35" i="5"/>
  <c r="N28" i="5"/>
  <c r="S28" i="5"/>
  <c r="AB65" i="5"/>
  <c r="Q34" i="5"/>
  <c r="R48" i="5"/>
  <c r="S50" i="6"/>
  <c r="N50" i="6"/>
  <c r="O36" i="6"/>
  <c r="P36" i="6" s="1"/>
  <c r="Q36" i="6"/>
  <c r="N49" i="6"/>
  <c r="Q49" i="6"/>
  <c r="O44" i="6"/>
  <c r="AB71" i="6"/>
  <c r="O49" i="6"/>
  <c r="N32" i="6"/>
  <c r="O28" i="6"/>
  <c r="AB65" i="7"/>
  <c r="S34" i="7"/>
  <c r="O34" i="7"/>
  <c r="N34" i="7"/>
  <c r="Q34" i="7"/>
  <c r="R34" i="7"/>
  <c r="AB63" i="7"/>
  <c r="S32" i="7"/>
  <c r="O32" i="7"/>
  <c r="R32" i="7"/>
  <c r="Q32" i="7"/>
  <c r="N32" i="7"/>
  <c r="AB56" i="7"/>
  <c r="S25" i="7"/>
  <c r="O25" i="7"/>
  <c r="R25" i="7"/>
  <c r="N25" i="7"/>
  <c r="Q25" i="7"/>
  <c r="AB54" i="7"/>
  <c r="S23" i="7"/>
  <c r="O23" i="7"/>
  <c r="R23" i="7"/>
  <c r="N23" i="7"/>
  <c r="Q23" i="7"/>
  <c r="S21" i="7"/>
  <c r="O21" i="7"/>
  <c r="R21" i="7"/>
  <c r="N21" i="7"/>
  <c r="Q21" i="7"/>
  <c r="S19" i="7"/>
  <c r="O19" i="7"/>
  <c r="R19" i="7"/>
  <c r="N19" i="7"/>
  <c r="Q19" i="7"/>
  <c r="S17" i="7"/>
  <c r="O17" i="7"/>
  <c r="R17" i="7"/>
  <c r="N17" i="7"/>
  <c r="Q17" i="7"/>
  <c r="S15" i="7"/>
  <c r="O15" i="7"/>
  <c r="R15" i="7"/>
  <c r="N15" i="7"/>
  <c r="Q15" i="7"/>
  <c r="S13" i="7"/>
  <c r="O13" i="7"/>
  <c r="R13" i="7"/>
  <c r="N13" i="7"/>
  <c r="Q13" i="7"/>
  <c r="S11" i="7"/>
  <c r="O11" i="7"/>
  <c r="R11" i="7"/>
  <c r="N11" i="7"/>
  <c r="Q11" i="7"/>
  <c r="AB59" i="7"/>
  <c r="O28" i="7"/>
  <c r="S28" i="7"/>
  <c r="N28" i="7"/>
  <c r="Q28" i="7"/>
  <c r="R28" i="7"/>
  <c r="Q35" i="7"/>
  <c r="AB66" i="7"/>
  <c r="S35" i="7"/>
  <c r="O35" i="7"/>
  <c r="R35" i="7"/>
  <c r="N35" i="7"/>
  <c r="AB53" i="7"/>
  <c r="S22" i="7"/>
  <c r="O22" i="7"/>
  <c r="R22" i="7"/>
  <c r="N22" i="7"/>
  <c r="Q22" i="7"/>
  <c r="S16" i="7"/>
  <c r="O16" i="7"/>
  <c r="R16" i="7"/>
  <c r="N16" i="7"/>
  <c r="Q16" i="7"/>
  <c r="S10" i="7"/>
  <c r="O10" i="7"/>
  <c r="R10" i="7"/>
  <c r="N10" i="7"/>
  <c r="Q10" i="7"/>
  <c r="N27" i="4"/>
  <c r="N21" i="4"/>
  <c r="S10" i="5"/>
  <c r="AB72" i="5"/>
  <c r="O35" i="5"/>
  <c r="O48" i="5"/>
  <c r="R49" i="6"/>
  <c r="N44" i="6"/>
  <c r="O40" i="6"/>
  <c r="Q40" i="6"/>
  <c r="O32" i="6"/>
  <c r="R32" i="6"/>
  <c r="Q28" i="6"/>
  <c r="S6" i="7"/>
  <c r="Q6" i="7"/>
  <c r="O6" i="7"/>
  <c r="N6" i="7"/>
  <c r="R6" i="7"/>
  <c r="AB53" i="4"/>
  <c r="O25" i="4"/>
  <c r="S22" i="4"/>
  <c r="Q44" i="4"/>
  <c r="O19" i="4"/>
  <c r="N36" i="4"/>
  <c r="N26" i="4"/>
  <c r="O26" i="4"/>
  <c r="R49" i="5"/>
  <c r="S25" i="4"/>
  <c r="AB62" i="6"/>
  <c r="S31" i="6"/>
  <c r="O31" i="6"/>
  <c r="Q31" i="6"/>
  <c r="N31" i="6"/>
  <c r="R31" i="6"/>
  <c r="Q22" i="4"/>
  <c r="AB69" i="5"/>
  <c r="S38" i="5"/>
  <c r="N25" i="4"/>
  <c r="O22" i="4"/>
  <c r="S26" i="4"/>
  <c r="N38" i="5"/>
  <c r="O49" i="5"/>
  <c r="Q49" i="5"/>
  <c r="S27" i="4"/>
  <c r="AB58" i="6"/>
  <c r="S27" i="6"/>
  <c r="O27" i="6"/>
  <c r="N27" i="6"/>
  <c r="R27" i="6"/>
  <c r="Q27" i="6"/>
  <c r="AB56" i="4"/>
  <c r="R25" i="4"/>
  <c r="N34" i="3"/>
  <c r="R38" i="5"/>
  <c r="S17" i="4"/>
  <c r="AB67" i="4"/>
  <c r="R36" i="4"/>
  <c r="S36" i="4"/>
  <c r="S50" i="3"/>
  <c r="R29" i="5"/>
  <c r="N29" i="5"/>
  <c r="AB60" i="5"/>
  <c r="Q29" i="5"/>
  <c r="O29" i="5"/>
  <c r="S29" i="5"/>
  <c r="R23" i="5"/>
  <c r="N23" i="5"/>
  <c r="AB54" i="5"/>
  <c r="S23" i="5"/>
  <c r="O23" i="5"/>
  <c r="Q23" i="5"/>
  <c r="R19" i="5"/>
  <c r="N19" i="5"/>
  <c r="S19" i="5"/>
  <c r="O19" i="5"/>
  <c r="Q19" i="5"/>
  <c r="R15" i="5"/>
  <c r="N15" i="5"/>
  <c r="S15" i="5"/>
  <c r="O15" i="5"/>
  <c r="Q15" i="5"/>
  <c r="R44" i="4"/>
  <c r="O44" i="4"/>
  <c r="R24" i="5"/>
  <c r="N24" i="5"/>
  <c r="AB55" i="5"/>
  <c r="S24" i="5"/>
  <c r="O24" i="5"/>
  <c r="Q24" i="5"/>
  <c r="R18" i="5"/>
  <c r="N18" i="5"/>
  <c r="S18" i="5"/>
  <c r="O18" i="5"/>
  <c r="Q18" i="5"/>
  <c r="S8" i="5"/>
  <c r="O8" i="5"/>
  <c r="R8" i="5"/>
  <c r="Q8" i="5"/>
  <c r="N8" i="5"/>
  <c r="R33" i="5"/>
  <c r="N33" i="5"/>
  <c r="S33" i="5"/>
  <c r="O33" i="5"/>
  <c r="AB64" i="5"/>
  <c r="Q33" i="5"/>
  <c r="R16" i="5"/>
  <c r="N16" i="5"/>
  <c r="S16" i="5"/>
  <c r="O16" i="5"/>
  <c r="Q16" i="5"/>
  <c r="N37" i="4"/>
  <c r="Q19" i="4"/>
  <c r="O36" i="4"/>
  <c r="N19" i="4"/>
  <c r="S19" i="4"/>
  <c r="S31" i="5"/>
  <c r="O31" i="5"/>
  <c r="N31" i="5"/>
  <c r="AB62" i="5"/>
  <c r="R31" i="5"/>
  <c r="Q31" i="5"/>
  <c r="R25" i="5"/>
  <c r="N25" i="5"/>
  <c r="AB56" i="5"/>
  <c r="S25" i="5"/>
  <c r="O25" i="5"/>
  <c r="Q25" i="5"/>
  <c r="R21" i="5"/>
  <c r="N21" i="5"/>
  <c r="S21" i="5"/>
  <c r="O21" i="5"/>
  <c r="Q21" i="5"/>
  <c r="R17" i="5"/>
  <c r="N17" i="5"/>
  <c r="S17" i="5"/>
  <c r="O17" i="5"/>
  <c r="Q17" i="5"/>
  <c r="R13" i="5"/>
  <c r="N13" i="5"/>
  <c r="S13" i="5"/>
  <c r="O13" i="5"/>
  <c r="Q13" i="5"/>
  <c r="R22" i="5"/>
  <c r="N22" i="5"/>
  <c r="AB53" i="5"/>
  <c r="S22" i="5"/>
  <c r="O22" i="5"/>
  <c r="Q22" i="5"/>
  <c r="R12" i="5"/>
  <c r="N12" i="5"/>
  <c r="S12" i="5"/>
  <c r="O12" i="5"/>
  <c r="Q12" i="5"/>
  <c r="S33" i="4"/>
  <c r="Q21" i="4"/>
  <c r="Q17" i="4"/>
  <c r="S9" i="5"/>
  <c r="O9" i="5"/>
  <c r="Q9" i="5"/>
  <c r="R9" i="5"/>
  <c r="N9" i="5"/>
  <c r="Q6" i="4"/>
  <c r="O6" i="4"/>
  <c r="P6" i="4" s="1"/>
  <c r="AB68" i="4"/>
  <c r="Q37" i="4"/>
  <c r="R19" i="4"/>
  <c r="O37" i="4"/>
  <c r="R6" i="4"/>
  <c r="S27" i="5"/>
  <c r="O27" i="5"/>
  <c r="N27" i="5"/>
  <c r="AB58" i="5"/>
  <c r="Q27" i="5"/>
  <c r="R27" i="5"/>
  <c r="R20" i="5"/>
  <c r="N20" i="5"/>
  <c r="S20" i="5"/>
  <c r="O20" i="5"/>
  <c r="Q20" i="5"/>
  <c r="R47" i="4"/>
  <c r="O47" i="4"/>
  <c r="Q7" i="4"/>
  <c r="O7" i="4"/>
  <c r="R14" i="5"/>
  <c r="N14" i="5"/>
  <c r="S14" i="5"/>
  <c r="O14" i="5"/>
  <c r="Q14" i="5"/>
  <c r="R24" i="4"/>
  <c r="N24" i="4"/>
  <c r="AB55" i="4"/>
  <c r="S24" i="4"/>
  <c r="Q24" i="4"/>
  <c r="O24" i="4"/>
  <c r="R20" i="4"/>
  <c r="N20" i="4"/>
  <c r="S20" i="4"/>
  <c r="Q20" i="4"/>
  <c r="O20" i="4"/>
  <c r="R16" i="4"/>
  <c r="N16" i="4"/>
  <c r="S16" i="4"/>
  <c r="Q16" i="4"/>
  <c r="O16" i="4"/>
  <c r="S30" i="4"/>
  <c r="O30" i="4"/>
  <c r="AB61" i="4"/>
  <c r="R30" i="4"/>
  <c r="Q30" i="4"/>
  <c r="N30" i="4"/>
  <c r="AV13" i="1"/>
  <c r="CB13" i="1"/>
  <c r="CG13" i="1" s="1"/>
  <c r="Z44" i="1"/>
  <c r="Z43" i="1"/>
  <c r="AZ12" i="1"/>
  <c r="AU12" i="1"/>
  <c r="AX12" i="1"/>
  <c r="AY12" i="1"/>
  <c r="CB12" i="1"/>
  <c r="CG12" i="1" s="1"/>
  <c r="AB25" i="1"/>
  <c r="N26" i="3"/>
  <c r="T26" i="3" s="1"/>
  <c r="S41" i="3"/>
  <c r="R46" i="3"/>
  <c r="O48" i="3"/>
  <c r="P48" i="3" s="1"/>
  <c r="R26" i="3"/>
  <c r="O46" i="3"/>
  <c r="P46" i="3" s="1"/>
  <c r="Q46" i="3"/>
  <c r="N41" i="3"/>
  <c r="S46" i="3"/>
  <c r="Q26" i="3"/>
  <c r="S26" i="3"/>
  <c r="R30" i="3"/>
  <c r="S20" i="3"/>
  <c r="S30" i="3"/>
  <c r="R18" i="3"/>
  <c r="Q30" i="3"/>
  <c r="O36" i="3"/>
  <c r="N50" i="3"/>
  <c r="S34" i="3"/>
  <c r="R34" i="3"/>
  <c r="R50" i="3"/>
  <c r="R38" i="3"/>
  <c r="Q38" i="3"/>
  <c r="Q34" i="3"/>
  <c r="Q50" i="3"/>
  <c r="S38" i="3"/>
  <c r="N38" i="3"/>
  <c r="T38" i="3" s="1"/>
  <c r="N18" i="3"/>
  <c r="O18" i="3"/>
  <c r="Q18" i="3"/>
  <c r="O41" i="3"/>
  <c r="N30" i="3"/>
  <c r="N20" i="3"/>
  <c r="O34" i="3"/>
  <c r="R41" i="3"/>
  <c r="O30" i="3"/>
  <c r="O50" i="3"/>
  <c r="S33" i="3"/>
  <c r="N40" i="3"/>
  <c r="N25" i="3"/>
  <c r="R20" i="3"/>
  <c r="Q17" i="3"/>
  <c r="O33" i="3"/>
  <c r="T33" i="3" s="1"/>
  <c r="S40" i="3"/>
  <c r="O37" i="3"/>
  <c r="S25" i="3"/>
  <c r="R17" i="3"/>
  <c r="N24" i="3"/>
  <c r="T24" i="3" s="1"/>
  <c r="O40" i="3"/>
  <c r="R40" i="3"/>
  <c r="O45" i="3"/>
  <c r="P45" i="3" s="1"/>
  <c r="O25" i="3"/>
  <c r="O20" i="3"/>
  <c r="S24" i="3"/>
  <c r="Q48" i="3"/>
  <c r="S32" i="3"/>
  <c r="N32" i="3"/>
  <c r="Q22" i="3"/>
  <c r="R29" i="3"/>
  <c r="O32" i="3"/>
  <c r="R48" i="3"/>
  <c r="R36" i="3"/>
  <c r="R45" i="3"/>
  <c r="R37" i="3"/>
  <c r="S29" i="3"/>
  <c r="S21" i="3"/>
  <c r="N22" i="3"/>
  <c r="Q32" i="3"/>
  <c r="R21" i="3"/>
  <c r="Q29" i="3"/>
  <c r="R42" i="3"/>
  <c r="R24" i="3"/>
  <c r="S48" i="3"/>
  <c r="S36" i="3"/>
  <c r="Q24" i="3"/>
  <c r="N36" i="3"/>
  <c r="Q20" i="3"/>
  <c r="S37" i="3"/>
  <c r="N37" i="3"/>
  <c r="O29" i="3"/>
  <c r="O21" i="3"/>
  <c r="S42" i="3"/>
  <c r="O22" i="3"/>
  <c r="R22" i="3"/>
  <c r="Q42" i="3"/>
  <c r="O42" i="3"/>
  <c r="T42" i="3" s="1"/>
  <c r="N21" i="3"/>
  <c r="R33" i="3"/>
  <c r="O19" i="3"/>
  <c r="Q19" i="3"/>
  <c r="S19" i="3"/>
  <c r="N19" i="3"/>
  <c r="R19" i="3"/>
  <c r="R35" i="3"/>
  <c r="N35" i="3"/>
  <c r="Q35" i="3"/>
  <c r="O35" i="3"/>
  <c r="S35" i="3"/>
  <c r="R43" i="3"/>
  <c r="Q43" i="3"/>
  <c r="S43" i="3"/>
  <c r="O43" i="3"/>
  <c r="N43" i="3"/>
  <c r="R44" i="3"/>
  <c r="R28" i="3"/>
  <c r="O23" i="3"/>
  <c r="S23" i="3"/>
  <c r="N23" i="3"/>
  <c r="Q23" i="3"/>
  <c r="R23" i="3"/>
  <c r="Q45" i="3"/>
  <c r="S45" i="3"/>
  <c r="N17" i="3"/>
  <c r="Q25" i="3"/>
  <c r="N49" i="3"/>
  <c r="S44" i="3"/>
  <c r="S28" i="3"/>
  <c r="N44" i="3"/>
  <c r="T44" i="3" s="1"/>
  <c r="N28" i="3"/>
  <c r="T28" i="3" s="1"/>
  <c r="S49" i="3"/>
  <c r="Q27" i="3"/>
  <c r="O27" i="3"/>
  <c r="R27" i="3"/>
  <c r="S27" i="3"/>
  <c r="N27" i="3"/>
  <c r="R39" i="3"/>
  <c r="S39" i="3"/>
  <c r="Q39" i="3"/>
  <c r="N39" i="3"/>
  <c r="O39" i="3"/>
  <c r="S47" i="3"/>
  <c r="N47" i="3"/>
  <c r="R47" i="3"/>
  <c r="Q47" i="3"/>
  <c r="O47" i="3"/>
  <c r="Q28" i="3"/>
  <c r="Q44" i="3"/>
  <c r="S17" i="3"/>
  <c r="Q33" i="3"/>
  <c r="Q49" i="3"/>
  <c r="O49" i="3"/>
  <c r="O31" i="3"/>
  <c r="S31" i="3"/>
  <c r="N31" i="3"/>
  <c r="R31" i="3"/>
  <c r="Q31" i="3"/>
  <c r="CB7" i="1"/>
  <c r="CC7" i="1" s="1"/>
  <c r="CB11" i="1"/>
  <c r="CC11" i="1" s="1"/>
  <c r="CB9" i="1"/>
  <c r="CC9" i="1" s="1"/>
  <c r="CB8" i="1"/>
  <c r="CC8" i="1" s="1"/>
  <c r="CB10" i="1"/>
  <c r="CC10" i="1" s="1"/>
  <c r="CC6" i="1"/>
  <c r="CG6" i="1"/>
  <c r="Z39" i="1"/>
  <c r="Z42" i="1"/>
  <c r="AV11" i="1"/>
  <c r="AW11" i="1" s="1"/>
  <c r="AV8" i="1"/>
  <c r="AV7" i="1"/>
  <c r="BA7" i="1" s="1"/>
  <c r="AU10" i="1"/>
  <c r="AY10" i="1"/>
  <c r="AX10" i="1"/>
  <c r="AZ10" i="1"/>
  <c r="AV9" i="1"/>
  <c r="AX8" i="1"/>
  <c r="AU8" i="1"/>
  <c r="AY8" i="1"/>
  <c r="AZ8" i="1"/>
  <c r="AV6" i="1"/>
  <c r="Z40" i="1"/>
  <c r="Z37" i="1"/>
  <c r="Z41" i="1"/>
  <c r="Z28" i="1"/>
  <c r="BF26" i="1"/>
  <c r="Y45" i="28" l="1"/>
  <c r="Y45" i="34"/>
  <c r="Y45" i="44"/>
  <c r="Y45" i="16"/>
  <c r="Y45" i="33"/>
  <c r="Y45" i="35"/>
  <c r="Y45" i="38"/>
  <c r="Y45" i="46"/>
  <c r="Y44" i="17"/>
  <c r="Y45" i="17"/>
  <c r="Y45" i="26"/>
  <c r="Y38" i="45"/>
  <c r="Y45" i="45"/>
  <c r="Y39" i="23"/>
  <c r="Y45" i="23"/>
  <c r="Y38" i="30"/>
  <c r="Y45" i="30"/>
  <c r="Y45" i="31"/>
  <c r="Y45" i="32"/>
  <c r="Y45" i="36"/>
  <c r="Y45" i="39"/>
  <c r="Y38" i="43"/>
  <c r="Y45" i="43"/>
  <c r="Y45" i="47"/>
  <c r="Y45" i="48"/>
  <c r="Y43" i="24"/>
  <c r="Y45" i="24"/>
  <c r="Y38" i="29"/>
  <c r="Y45" i="29"/>
  <c r="Y45" i="40"/>
  <c r="Y45" i="25"/>
  <c r="Y45" i="27"/>
  <c r="Y45" i="37"/>
  <c r="Y45" i="41"/>
  <c r="Y45" i="42"/>
  <c r="Y45" i="49"/>
  <c r="Y28" i="70"/>
  <c r="AA25" i="69"/>
  <c r="AA25" i="70"/>
  <c r="AE25" i="70"/>
  <c r="AE25" i="69"/>
  <c r="AE25" i="68"/>
  <c r="Y28" i="68"/>
  <c r="Y28" i="66"/>
  <c r="Y28" i="69"/>
  <c r="AE25" i="66"/>
  <c r="Y28" i="65"/>
  <c r="AA25" i="67"/>
  <c r="AA25" i="68"/>
  <c r="Y28" i="63"/>
  <c r="AE25" i="67"/>
  <c r="AA25" i="66"/>
  <c r="Y28" i="67"/>
  <c r="Y28" i="64"/>
  <c r="AE25" i="65"/>
  <c r="AA25" i="63"/>
  <c r="AE25" i="64"/>
  <c r="Y28" i="62"/>
  <c r="AA25" i="64"/>
  <c r="AA25" i="65"/>
  <c r="AE25" i="63"/>
  <c r="AA25" i="62"/>
  <c r="AE25" i="62"/>
  <c r="Y28" i="59"/>
  <c r="AE25" i="58"/>
  <c r="Y28" i="60"/>
  <c r="AE25" i="61"/>
  <c r="AA25" i="61"/>
  <c r="Y28" i="61"/>
  <c r="AE25" i="60"/>
  <c r="AA25" i="59"/>
  <c r="AA25" i="56"/>
  <c r="AE25" i="54"/>
  <c r="AE25" i="59"/>
  <c r="AA25" i="60"/>
  <c r="AE25" i="57"/>
  <c r="AA25" i="57"/>
  <c r="AE25" i="56"/>
  <c r="Y28" i="57"/>
  <c r="Y28" i="58"/>
  <c r="AA25" i="58"/>
  <c r="AA25" i="53"/>
  <c r="Y28" i="53"/>
  <c r="Y28" i="55"/>
  <c r="Y28" i="56"/>
  <c r="AA25" i="55"/>
  <c r="AA25" i="54"/>
  <c r="AE25" i="55"/>
  <c r="AE25" i="53"/>
  <c r="Y28" i="54"/>
  <c r="AE25" i="52"/>
  <c r="AE25" i="51"/>
  <c r="AA25" i="51"/>
  <c r="AA25" i="52"/>
  <c r="Y28" i="52"/>
  <c r="Y28" i="51"/>
  <c r="Y42" i="43"/>
  <c r="Y28" i="50"/>
  <c r="AE25" i="49"/>
  <c r="AA25" i="50"/>
  <c r="AE25" i="50"/>
  <c r="Y37" i="45"/>
  <c r="AA25" i="49"/>
  <c r="Y40" i="45"/>
  <c r="Y43" i="45"/>
  <c r="Y28" i="47"/>
  <c r="Y41" i="45"/>
  <c r="Y42" i="45"/>
  <c r="AA25" i="47"/>
  <c r="Y28" i="49"/>
  <c r="Y38" i="49"/>
  <c r="Y42" i="49"/>
  <c r="Y40" i="49"/>
  <c r="Y44" i="49"/>
  <c r="Y39" i="49"/>
  <c r="Y43" i="49"/>
  <c r="Y37" i="49"/>
  <c r="Y41" i="49"/>
  <c r="Y41" i="43"/>
  <c r="Y44" i="45"/>
  <c r="AA25" i="48"/>
  <c r="Y28" i="48"/>
  <c r="AE25" i="48"/>
  <c r="AA25" i="46"/>
  <c r="AE25" i="46"/>
  <c r="AE25" i="47"/>
  <c r="Y38" i="48"/>
  <c r="Y40" i="48"/>
  <c r="Y37" i="48"/>
  <c r="Y39" i="48"/>
  <c r="Y43" i="48"/>
  <c r="Y42" i="48"/>
  <c r="Y44" i="48"/>
  <c r="Y41" i="48"/>
  <c r="Y44" i="43"/>
  <c r="Y39" i="45"/>
  <c r="AE25" i="45"/>
  <c r="Y42" i="47"/>
  <c r="Y43" i="47"/>
  <c r="Y44" i="47"/>
  <c r="Y38" i="47"/>
  <c r="Y39" i="47"/>
  <c r="Y40" i="47"/>
  <c r="Y41" i="47"/>
  <c r="Y37" i="47"/>
  <c r="Y43" i="43"/>
  <c r="Y39" i="43"/>
  <c r="AE25" i="44"/>
  <c r="AA25" i="44"/>
  <c r="Y28" i="45"/>
  <c r="Y28" i="41"/>
  <c r="Y37" i="43"/>
  <c r="Y28" i="44"/>
  <c r="Y28" i="46"/>
  <c r="AA25" i="45"/>
  <c r="Y44" i="46"/>
  <c r="Y41" i="46"/>
  <c r="Y43" i="46"/>
  <c r="Y40" i="46"/>
  <c r="Y42" i="46"/>
  <c r="Y38" i="46"/>
  <c r="Y37" i="46"/>
  <c r="Y39" i="46"/>
  <c r="AE25" i="41"/>
  <c r="AE25" i="43"/>
  <c r="AA25" i="43"/>
  <c r="Y38" i="44"/>
  <c r="Y41" i="44"/>
  <c r="Y39" i="44"/>
  <c r="Y37" i="44"/>
  <c r="Y42" i="44"/>
  <c r="Y40" i="44"/>
  <c r="Y43" i="44"/>
  <c r="Y44" i="44"/>
  <c r="Y28" i="42"/>
  <c r="Y40" i="43"/>
  <c r="Y28" i="43"/>
  <c r="AA25" i="42"/>
  <c r="AE25" i="42"/>
  <c r="Y37" i="42"/>
  <c r="Y41" i="42"/>
  <c r="Y39" i="42"/>
  <c r="Y40" i="42"/>
  <c r="Y44" i="42"/>
  <c r="Y38" i="42"/>
  <c r="Y43" i="42"/>
  <c r="Y42" i="42"/>
  <c r="AA25" i="41"/>
  <c r="Y40" i="41"/>
  <c r="Y42" i="41"/>
  <c r="Y38" i="41"/>
  <c r="Y39" i="41"/>
  <c r="Y37" i="41"/>
  <c r="Y41" i="41"/>
  <c r="Y43" i="41"/>
  <c r="Y44" i="41"/>
  <c r="T24" i="4"/>
  <c r="Y38" i="24"/>
  <c r="AE25" i="39"/>
  <c r="Y28" i="38"/>
  <c r="AA25" i="40"/>
  <c r="Y28" i="39"/>
  <c r="AA25" i="39"/>
  <c r="Y28" i="40"/>
  <c r="AE25" i="40"/>
  <c r="Y38" i="40"/>
  <c r="Y42" i="40"/>
  <c r="Y40" i="40"/>
  <c r="Y44" i="40"/>
  <c r="Y37" i="40"/>
  <c r="Y43" i="40"/>
  <c r="Y41" i="40"/>
  <c r="Y39" i="40"/>
  <c r="Y40" i="39"/>
  <c r="Y38" i="39"/>
  <c r="Y41" i="39"/>
  <c r="Y39" i="39"/>
  <c r="Y37" i="39"/>
  <c r="Y42" i="39"/>
  <c r="Y43" i="39"/>
  <c r="Y44" i="39"/>
  <c r="T34" i="10"/>
  <c r="AA25" i="36"/>
  <c r="Y28" i="36"/>
  <c r="AE25" i="37"/>
  <c r="AA25" i="38"/>
  <c r="AE25" i="38"/>
  <c r="Y28" i="37"/>
  <c r="AA25" i="35"/>
  <c r="Y38" i="38"/>
  <c r="Y39" i="38"/>
  <c r="Y44" i="38"/>
  <c r="Y42" i="38"/>
  <c r="Y43" i="38"/>
  <c r="Y41" i="38"/>
  <c r="Y40" i="38"/>
  <c r="Y37" i="38"/>
  <c r="AE25" i="33"/>
  <c r="AE25" i="34"/>
  <c r="AE25" i="36"/>
  <c r="AA25" i="37"/>
  <c r="Y39" i="37"/>
  <c r="Y42" i="37"/>
  <c r="Y43" i="37"/>
  <c r="Y44" i="37"/>
  <c r="Y38" i="37"/>
  <c r="Y41" i="37"/>
  <c r="Y37" i="37"/>
  <c r="Y40" i="37"/>
  <c r="Y28" i="33"/>
  <c r="Y37" i="36"/>
  <c r="Y41" i="36"/>
  <c r="Y38" i="36"/>
  <c r="Y39" i="36"/>
  <c r="Y40" i="36"/>
  <c r="Y44" i="36"/>
  <c r="Y42" i="36"/>
  <c r="Y43" i="36"/>
  <c r="AE25" i="35"/>
  <c r="Y28" i="35"/>
  <c r="AE25" i="31"/>
  <c r="AA25" i="32"/>
  <c r="Y37" i="35"/>
  <c r="Y44" i="35"/>
  <c r="Y39" i="35"/>
  <c r="Y38" i="35"/>
  <c r="Y41" i="35"/>
  <c r="Y40" i="35"/>
  <c r="Y43" i="35"/>
  <c r="Y42" i="35"/>
  <c r="Y28" i="32"/>
  <c r="Y28" i="34"/>
  <c r="AA25" i="33"/>
  <c r="AA25" i="34"/>
  <c r="Y40" i="34"/>
  <c r="Y41" i="34"/>
  <c r="Y42" i="34"/>
  <c r="Y43" i="34"/>
  <c r="Y44" i="34"/>
  <c r="Y37" i="34"/>
  <c r="Y38" i="34"/>
  <c r="Y39" i="34"/>
  <c r="Y39" i="33"/>
  <c r="Y43" i="33"/>
  <c r="Y40" i="33"/>
  <c r="Y38" i="33"/>
  <c r="Y42" i="33"/>
  <c r="Y44" i="33"/>
  <c r="Y37" i="33"/>
  <c r="Y41" i="33"/>
  <c r="AE25" i="32"/>
  <c r="AA25" i="31"/>
  <c r="Y44" i="32"/>
  <c r="Y40" i="32"/>
  <c r="Y42" i="32"/>
  <c r="Y37" i="32"/>
  <c r="Y38" i="32"/>
  <c r="Y43" i="32"/>
  <c r="Y39" i="32"/>
  <c r="Y41" i="32"/>
  <c r="Y28" i="31"/>
  <c r="Y40" i="31"/>
  <c r="Y41" i="31"/>
  <c r="Y43" i="31"/>
  <c r="Y39" i="31"/>
  <c r="Y37" i="31"/>
  <c r="Y44" i="31"/>
  <c r="Y38" i="31"/>
  <c r="Y42" i="31"/>
  <c r="Y44" i="30"/>
  <c r="Y40" i="29"/>
  <c r="Y37" i="30"/>
  <c r="Y28" i="30"/>
  <c r="Y41" i="30"/>
  <c r="Y43" i="30"/>
  <c r="Y37" i="29"/>
  <c r="AE25" i="30"/>
  <c r="Y40" i="30"/>
  <c r="AA25" i="30"/>
  <c r="Y41" i="29"/>
  <c r="Y39" i="29"/>
  <c r="AA25" i="28"/>
  <c r="Y28" i="29"/>
  <c r="Y42" i="29"/>
  <c r="Y44" i="29"/>
  <c r="Y42" i="30"/>
  <c r="Y43" i="29"/>
  <c r="T24" i="9"/>
  <c r="Y40" i="23"/>
  <c r="AE25" i="29"/>
  <c r="Y28" i="27"/>
  <c r="AA25" i="29"/>
  <c r="AE25" i="28"/>
  <c r="AE25" i="27"/>
  <c r="Y42" i="23"/>
  <c r="AA25" i="27"/>
  <c r="Y42" i="28"/>
  <c r="Y40" i="28"/>
  <c r="Y38" i="28"/>
  <c r="Y44" i="28"/>
  <c r="Y41" i="28"/>
  <c r="Y39" i="28"/>
  <c r="Y43" i="28"/>
  <c r="Y37" i="28"/>
  <c r="Y38" i="23"/>
  <c r="AA25" i="26"/>
  <c r="Y28" i="28"/>
  <c r="Y41" i="23"/>
  <c r="Y42" i="24"/>
  <c r="AE25" i="24"/>
  <c r="Y44" i="24"/>
  <c r="AE25" i="26"/>
  <c r="AA25" i="24"/>
  <c r="Y42" i="27"/>
  <c r="Y37" i="27"/>
  <c r="Y41" i="27"/>
  <c r="Y38" i="27"/>
  <c r="Y39" i="27"/>
  <c r="Y43" i="27"/>
  <c r="Y44" i="27"/>
  <c r="Y40" i="27"/>
  <c r="Y40" i="24"/>
  <c r="Y28" i="26"/>
  <c r="Y43" i="23"/>
  <c r="Y37" i="23"/>
  <c r="Y28" i="23"/>
  <c r="AE25" i="25"/>
  <c r="AA25" i="25"/>
  <c r="Y44" i="23"/>
  <c r="Y38" i="26"/>
  <c r="Y42" i="26"/>
  <c r="Y40" i="26"/>
  <c r="Y44" i="26"/>
  <c r="Y43" i="26"/>
  <c r="Y41" i="26"/>
  <c r="Y39" i="26"/>
  <c r="Y37" i="26"/>
  <c r="AA25" i="23"/>
  <c r="Y37" i="24"/>
  <c r="Y39" i="24"/>
  <c r="Y44" i="25"/>
  <c r="Y42" i="25"/>
  <c r="Y40" i="25"/>
  <c r="Y43" i="25"/>
  <c r="Y41" i="25"/>
  <c r="Y39" i="25"/>
  <c r="Y38" i="25"/>
  <c r="Y37" i="25"/>
  <c r="Y28" i="24"/>
  <c r="Y41" i="24"/>
  <c r="Y28" i="25"/>
  <c r="AE25" i="23"/>
  <c r="Y37" i="17"/>
  <c r="Y42" i="17"/>
  <c r="Y28" i="17"/>
  <c r="AA25" i="17"/>
  <c r="P43" i="11"/>
  <c r="Y39" i="17"/>
  <c r="Y40" i="17"/>
  <c r="Y41" i="17"/>
  <c r="Y38" i="17"/>
  <c r="Y43" i="17"/>
  <c r="AE25" i="17"/>
  <c r="T34" i="20"/>
  <c r="AA25" i="16"/>
  <c r="Y43" i="16"/>
  <c r="Y42" i="16"/>
  <c r="Y37" i="16"/>
  <c r="Y39" i="16"/>
  <c r="Y40" i="16"/>
  <c r="Y41" i="16"/>
  <c r="Y38" i="16"/>
  <c r="Y44" i="16"/>
  <c r="AE25" i="16"/>
  <c r="Y28" i="16"/>
  <c r="T49" i="6"/>
  <c r="P34" i="12"/>
  <c r="T14" i="20"/>
  <c r="P14" i="10"/>
  <c r="P9" i="21"/>
  <c r="CC14" i="1"/>
  <c r="P18" i="22"/>
  <c r="P17" i="3"/>
  <c r="T27" i="12"/>
  <c r="P15" i="4"/>
  <c r="P18" i="12"/>
  <c r="T18" i="9"/>
  <c r="T42" i="20"/>
  <c r="P15" i="10"/>
  <c r="T20" i="10"/>
  <c r="T13" i="21"/>
  <c r="P45" i="7"/>
  <c r="T20" i="6"/>
  <c r="T23" i="21"/>
  <c r="T31" i="22"/>
  <c r="CC16" i="1"/>
  <c r="P24" i="10"/>
  <c r="T14" i="12"/>
  <c r="P17" i="12"/>
  <c r="BA16" i="1"/>
  <c r="T17" i="22"/>
  <c r="P15" i="22"/>
  <c r="AW14" i="1"/>
  <c r="P16" i="4"/>
  <c r="T17" i="10"/>
  <c r="P19" i="22"/>
  <c r="CG15" i="1"/>
  <c r="CC15" i="1"/>
  <c r="BA15" i="1"/>
  <c r="AW15" i="1"/>
  <c r="BA14" i="1"/>
  <c r="T13" i="22"/>
  <c r="P34" i="4"/>
  <c r="P32" i="22"/>
  <c r="P40" i="22"/>
  <c r="T48" i="21"/>
  <c r="P36" i="21"/>
  <c r="T50" i="21"/>
  <c r="T27" i="20"/>
  <c r="T45" i="19"/>
  <c r="T14" i="9"/>
  <c r="P34" i="22"/>
  <c r="T47" i="5"/>
  <c r="T35" i="4"/>
  <c r="T15" i="22"/>
  <c r="P32" i="18"/>
  <c r="P47" i="22"/>
  <c r="P26" i="10"/>
  <c r="T23" i="22"/>
  <c r="P8" i="22"/>
  <c r="P44" i="21"/>
  <c r="P49" i="9"/>
  <c r="T47" i="22"/>
  <c r="T19" i="21"/>
  <c r="P23" i="20"/>
  <c r="T45" i="20"/>
  <c r="T48" i="18"/>
  <c r="T16" i="20"/>
  <c r="P46" i="9"/>
  <c r="T41" i="19"/>
  <c r="P30" i="11"/>
  <c r="T45" i="21"/>
  <c r="T20" i="21"/>
  <c r="T27" i="14"/>
  <c r="P6" i="21"/>
  <c r="T37" i="20"/>
  <c r="T20" i="22"/>
  <c r="P17" i="22"/>
  <c r="P42" i="20"/>
  <c r="T46" i="9"/>
  <c r="P45" i="20"/>
  <c r="P47" i="18"/>
  <c r="P10" i="22"/>
  <c r="P39" i="21"/>
  <c r="P46" i="22"/>
  <c r="T50" i="15"/>
  <c r="P42" i="22"/>
  <c r="T6" i="22"/>
  <c r="T27" i="15"/>
  <c r="P25" i="20"/>
  <c r="T38" i="20"/>
  <c r="P48" i="13"/>
  <c r="P14" i="22"/>
  <c r="P11" i="5"/>
  <c r="P41" i="19"/>
  <c r="P26" i="19"/>
  <c r="P46" i="20"/>
  <c r="P22" i="22"/>
  <c r="T30" i="15"/>
  <c r="T23" i="20"/>
  <c r="T40" i="21"/>
  <c r="P31" i="20"/>
  <c r="P11" i="12"/>
  <c r="P20" i="20"/>
  <c r="T26" i="18"/>
  <c r="T11" i="5"/>
  <c r="T38" i="22"/>
  <c r="P37" i="11"/>
  <c r="T24" i="18"/>
  <c r="P44" i="22"/>
  <c r="P37" i="18"/>
  <c r="P8" i="20"/>
  <c r="T8" i="20"/>
  <c r="T19" i="22"/>
  <c r="T40" i="22"/>
  <c r="P31" i="22"/>
  <c r="P48" i="22"/>
  <c r="P45" i="8"/>
  <c r="P37" i="15"/>
  <c r="P49" i="21"/>
  <c r="T17" i="21"/>
  <c r="P40" i="21"/>
  <c r="P41" i="20"/>
  <c r="P35" i="21"/>
  <c r="P34" i="21"/>
  <c r="T49" i="9"/>
  <c r="T19" i="20"/>
  <c r="P38" i="20"/>
  <c r="P46" i="7"/>
  <c r="T47" i="14"/>
  <c r="T50" i="18"/>
  <c r="T12" i="21"/>
  <c r="T38" i="21"/>
  <c r="P18" i="18"/>
  <c r="P45" i="21"/>
  <c r="T22" i="20"/>
  <c r="T25" i="20"/>
  <c r="T34" i="21"/>
  <c r="P36" i="19"/>
  <c r="T18" i="15"/>
  <c r="T38" i="19"/>
  <c r="T11" i="20"/>
  <c r="P47" i="21"/>
  <c r="P35" i="13"/>
  <c r="P50" i="20"/>
  <c r="P45" i="4"/>
  <c r="T48" i="13"/>
  <c r="P26" i="21"/>
  <c r="T39" i="20"/>
  <c r="P11" i="21"/>
  <c r="T24" i="6"/>
  <c r="T46" i="21"/>
  <c r="T6" i="19"/>
  <c r="T6" i="20"/>
  <c r="P26" i="15"/>
  <c r="P48" i="21"/>
  <c r="T41" i="20"/>
  <c r="P50" i="18"/>
  <c r="T48" i="22"/>
  <c r="P38" i="22"/>
  <c r="T10" i="20"/>
  <c r="P16" i="22"/>
  <c r="T21" i="20"/>
  <c r="T22" i="22"/>
  <c r="P20" i="22"/>
  <c r="T14" i="22"/>
  <c r="P30" i="14"/>
  <c r="P33" i="20"/>
  <c r="T8" i="21"/>
  <c r="T46" i="18"/>
  <c r="P38" i="19"/>
  <c r="T50" i="20"/>
  <c r="T12" i="22"/>
  <c r="T31" i="20"/>
  <c r="T29" i="18"/>
  <c r="T50" i="11"/>
  <c r="T48" i="11"/>
  <c r="T47" i="18"/>
  <c r="P34" i="20"/>
  <c r="P23" i="22"/>
  <c r="T41" i="18"/>
  <c r="T16" i="22"/>
  <c r="T49" i="20"/>
  <c r="P27" i="12"/>
  <c r="T44" i="13"/>
  <c r="P47" i="20"/>
  <c r="P10" i="20"/>
  <c r="P8" i="21"/>
  <c r="T46" i="20"/>
  <c r="P23" i="21"/>
  <c r="T11" i="22"/>
  <c r="P7" i="20"/>
  <c r="P36" i="22"/>
  <c r="P49" i="19"/>
  <c r="P44" i="20"/>
  <c r="P12" i="22"/>
  <c r="T34" i="11"/>
  <c r="T7" i="5"/>
  <c r="T40" i="13"/>
  <c r="T42" i="5"/>
  <c r="P38" i="15"/>
  <c r="P16" i="20"/>
  <c r="T32" i="11"/>
  <c r="T36" i="19"/>
  <c r="P21" i="20"/>
  <c r="P46" i="21"/>
  <c r="T35" i="22"/>
  <c r="P41" i="21"/>
  <c r="T44" i="19"/>
  <c r="P41" i="22"/>
  <c r="P37" i="21"/>
  <c r="P29" i="20"/>
  <c r="T30" i="20"/>
  <c r="P23" i="12"/>
  <c r="P10" i="21"/>
  <c r="P43" i="18"/>
  <c r="T47" i="21"/>
  <c r="T35" i="20"/>
  <c r="T33" i="20"/>
  <c r="P49" i="22"/>
  <c r="P14" i="20"/>
  <c r="P50" i="21"/>
  <c r="T50" i="8"/>
  <c r="T43" i="11"/>
  <c r="T29" i="20"/>
  <c r="P30" i="20"/>
  <c r="P7" i="21"/>
  <c r="T26" i="21"/>
  <c r="T32" i="18"/>
  <c r="T32" i="22"/>
  <c r="P40" i="20"/>
  <c r="T49" i="21"/>
  <c r="P11" i="20"/>
  <c r="P19" i="20"/>
  <c r="T18" i="4"/>
  <c r="T30" i="14"/>
  <c r="P49" i="20"/>
  <c r="T8" i="22"/>
  <c r="T46" i="22"/>
  <c r="T44" i="20"/>
  <c r="P37" i="8"/>
  <c r="T12" i="12"/>
  <c r="T21" i="21"/>
  <c r="P25" i="22"/>
  <c r="T21" i="22"/>
  <c r="T33" i="22"/>
  <c r="T18" i="22"/>
  <c r="T34" i="22"/>
  <c r="T33" i="19"/>
  <c r="T40" i="18"/>
  <c r="T27" i="21"/>
  <c r="P6" i="22"/>
  <c r="T49" i="4"/>
  <c r="T37" i="21"/>
  <c r="P50" i="14"/>
  <c r="T30" i="13"/>
  <c r="T28" i="15"/>
  <c r="P35" i="19"/>
  <c r="P42" i="19"/>
  <c r="P14" i="21"/>
  <c r="T43" i="15"/>
  <c r="P39" i="13"/>
  <c r="T35" i="18"/>
  <c r="T30" i="22"/>
  <c r="P49" i="4"/>
  <c r="T39" i="10"/>
  <c r="T20" i="20"/>
  <c r="P44" i="19"/>
  <c r="T33" i="21"/>
  <c r="T29" i="22"/>
  <c r="P32" i="20"/>
  <c r="T37" i="22"/>
  <c r="T36" i="20"/>
  <c r="T7" i="22"/>
  <c r="P26" i="13"/>
  <c r="T48" i="15"/>
  <c r="T37" i="18"/>
  <c r="P25" i="15"/>
  <c r="T35" i="19"/>
  <c r="T15" i="20"/>
  <c r="P17" i="21"/>
  <c r="P40" i="18"/>
  <c r="T29" i="21"/>
  <c r="T23" i="18"/>
  <c r="T43" i="22"/>
  <c r="T39" i="22"/>
  <c r="T42" i="22"/>
  <c r="T43" i="6"/>
  <c r="T42" i="15"/>
  <c r="P50" i="15"/>
  <c r="P34" i="15"/>
  <c r="T22" i="15"/>
  <c r="T40" i="20"/>
  <c r="T32" i="21"/>
  <c r="T41" i="22"/>
  <c r="P28" i="22"/>
  <c r="T17" i="20"/>
  <c r="P48" i="18"/>
  <c r="T45" i="22"/>
  <c r="T11" i="21"/>
  <c r="P18" i="20"/>
  <c r="P33" i="22"/>
  <c r="P27" i="21"/>
  <c r="T40" i="19"/>
  <c r="T41" i="7"/>
  <c r="T40" i="8"/>
  <c r="P35" i="4"/>
  <c r="P43" i="15"/>
  <c r="P13" i="12"/>
  <c r="P47" i="19"/>
  <c r="T46" i="19"/>
  <c r="T49" i="22"/>
  <c r="P45" i="15"/>
  <c r="P39" i="20"/>
  <c r="T9" i="12"/>
  <c r="P27" i="15"/>
  <c r="T27" i="13"/>
  <c r="T42" i="18"/>
  <c r="T18" i="20"/>
  <c r="P43" i="21"/>
  <c r="P40" i="19"/>
  <c r="T35" i="21"/>
  <c r="P36" i="18"/>
  <c r="P24" i="6"/>
  <c r="P13" i="20"/>
  <c r="P40" i="15"/>
  <c r="P49" i="10"/>
  <c r="P36" i="20"/>
  <c r="P41" i="18"/>
  <c r="T42" i="21"/>
  <c r="P45" i="22"/>
  <c r="P28" i="19"/>
  <c r="P35" i="22"/>
  <c r="P19" i="21"/>
  <c r="P14" i="15"/>
  <c r="P30" i="15"/>
  <c r="P50" i="19"/>
  <c r="T9" i="20"/>
  <c r="P14" i="18"/>
  <c r="P23" i="18"/>
  <c r="P29" i="22"/>
  <c r="T9" i="22"/>
  <c r="P28" i="21"/>
  <c r="P45" i="18"/>
  <c r="T41" i="5"/>
  <c r="T45" i="15"/>
  <c r="P18" i="15"/>
  <c r="T41" i="21"/>
  <c r="P15" i="21"/>
  <c r="P39" i="19"/>
  <c r="T44" i="22"/>
  <c r="T28" i="18"/>
  <c r="P50" i="22"/>
  <c r="T29" i="10"/>
  <c r="P40" i="10"/>
  <c r="T30" i="11"/>
  <c r="P44" i="11"/>
  <c r="T33" i="14"/>
  <c r="T16" i="18"/>
  <c r="P28" i="18"/>
  <c r="P33" i="19"/>
  <c r="T26" i="20"/>
  <c r="Y25" i="21"/>
  <c r="T32" i="20"/>
  <c r="P31" i="21"/>
  <c r="AB25" i="22"/>
  <c r="T39" i="19"/>
  <c r="P39" i="22"/>
  <c r="T15" i="21"/>
  <c r="T48" i="4"/>
  <c r="P35" i="12"/>
  <c r="T48" i="12"/>
  <c r="T20" i="18"/>
  <c r="T41" i="15"/>
  <c r="P37" i="19"/>
  <c r="P22" i="18"/>
  <c r="T28" i="19"/>
  <c r="T28" i="21"/>
  <c r="T18" i="21"/>
  <c r="P48" i="19"/>
  <c r="P48" i="20"/>
  <c r="T50" i="22"/>
  <c r="P17" i="20"/>
  <c r="T30" i="7"/>
  <c r="P15" i="9"/>
  <c r="P32" i="11"/>
  <c r="P30" i="13"/>
  <c r="P21" i="15"/>
  <c r="P10" i="12"/>
  <c r="P30" i="19"/>
  <c r="P44" i="18"/>
  <c r="P34" i="19"/>
  <c r="P22" i="21"/>
  <c r="P24" i="22"/>
  <c r="T25" i="22"/>
  <c r="T43" i="20"/>
  <c r="T31" i="19"/>
  <c r="P21" i="22"/>
  <c r="P25" i="21"/>
  <c r="P27" i="19"/>
  <c r="T13" i="20"/>
  <c r="P24" i="9"/>
  <c r="P33" i="13"/>
  <c r="T48" i="14"/>
  <c r="T8" i="10"/>
  <c r="T32" i="15"/>
  <c r="T49" i="15"/>
  <c r="P16" i="18"/>
  <c r="T40" i="15"/>
  <c r="T33" i="11"/>
  <c r="T42" i="19"/>
  <c r="T7" i="20"/>
  <c r="P18" i="21"/>
  <c r="T14" i="21"/>
  <c r="T22" i="21"/>
  <c r="P32" i="21"/>
  <c r="P30" i="22"/>
  <c r="T24" i="20"/>
  <c r="T27" i="19"/>
  <c r="T35" i="8"/>
  <c r="P37" i="12"/>
  <c r="P45" i="11"/>
  <c r="AD25" i="22"/>
  <c r="P38" i="4"/>
  <c r="T47" i="7"/>
  <c r="T43" i="4"/>
  <c r="P25" i="13"/>
  <c r="P47" i="13"/>
  <c r="P42" i="9"/>
  <c r="P36" i="14"/>
  <c r="T17" i="18"/>
  <c r="P46" i="15"/>
  <c r="T43" i="19"/>
  <c r="P16" i="19"/>
  <c r="T18" i="19"/>
  <c r="T7" i="19"/>
  <c r="P30" i="21"/>
  <c r="T49" i="19"/>
  <c r="P26" i="6"/>
  <c r="T30" i="10"/>
  <c r="T49" i="10"/>
  <c r="P12" i="11"/>
  <c r="T17" i="6"/>
  <c r="T39" i="6"/>
  <c r="P14" i="12"/>
  <c r="P27" i="11"/>
  <c r="P6" i="13"/>
  <c r="P26" i="14"/>
  <c r="T38" i="15"/>
  <c r="P11" i="9"/>
  <c r="T28" i="13"/>
  <c r="P8" i="18"/>
  <c r="T14" i="18"/>
  <c r="T13" i="19"/>
  <c r="P35" i="18"/>
  <c r="P29" i="19"/>
  <c r="P8" i="19"/>
  <c r="P31" i="19"/>
  <c r="P24" i="20"/>
  <c r="P20" i="21"/>
  <c r="T31" i="21"/>
  <c r="P26" i="22"/>
  <c r="P27" i="22"/>
  <c r="AC25" i="22"/>
  <c r="T28" i="22"/>
  <c r="T16" i="12"/>
  <c r="P44" i="15"/>
  <c r="T46" i="14"/>
  <c r="T49" i="18"/>
  <c r="P27" i="13"/>
  <c r="AC25" i="20"/>
  <c r="T37" i="19"/>
  <c r="P24" i="21"/>
  <c r="AC25" i="21"/>
  <c r="P43" i="20"/>
  <c r="Y25" i="22"/>
  <c r="Z25" i="21"/>
  <c r="P39" i="5"/>
  <c r="T18" i="12"/>
  <c r="T49" i="14"/>
  <c r="P49" i="15"/>
  <c r="T33" i="18"/>
  <c r="T25" i="15"/>
  <c r="P42" i="18"/>
  <c r="P9" i="19"/>
  <c r="P34" i="18"/>
  <c r="P32" i="19"/>
  <c r="T39" i="18"/>
  <c r="T28" i="10"/>
  <c r="AB25" i="21"/>
  <c r="AD25" i="21"/>
  <c r="T30" i="21"/>
  <c r="P48" i="15"/>
  <c r="Z25" i="22"/>
  <c r="T27" i="22"/>
  <c r="P19" i="9"/>
  <c r="P31" i="9"/>
  <c r="P31" i="10"/>
  <c r="P31" i="14"/>
  <c r="P29" i="10"/>
  <c r="T15" i="18"/>
  <c r="P19" i="18"/>
  <c r="T10" i="12"/>
  <c r="P46" i="12"/>
  <c r="P7" i="18"/>
  <c r="P27" i="18"/>
  <c r="P22" i="20"/>
  <c r="T12" i="20"/>
  <c r="P9" i="20"/>
  <c r="P21" i="21"/>
  <c r="P29" i="21"/>
  <c r="P33" i="21"/>
  <c r="T48" i="20"/>
  <c r="T25" i="21"/>
  <c r="T17" i="4"/>
  <c r="P43" i="7"/>
  <c r="T33" i="9"/>
  <c r="T30" i="12"/>
  <c r="P28" i="10"/>
  <c r="P13" i="15"/>
  <c r="P38" i="7"/>
  <c r="T24" i="12"/>
  <c r="P33" i="10"/>
  <c r="P38" i="14"/>
  <c r="P34" i="14"/>
  <c r="P25" i="18"/>
  <c r="P14" i="19"/>
  <c r="P39" i="18"/>
  <c r="P41" i="15"/>
  <c r="P26" i="20"/>
  <c r="T50" i="19"/>
  <c r="Z25" i="20"/>
  <c r="P16" i="21"/>
  <c r="P15" i="20"/>
  <c r="AB25" i="20"/>
  <c r="T31" i="11"/>
  <c r="P35" i="14"/>
  <c r="P50" i="4"/>
  <c r="T31" i="18"/>
  <c r="P20" i="19"/>
  <c r="T22" i="19"/>
  <c r="P24" i="19"/>
  <c r="T43" i="18"/>
  <c r="P17" i="19"/>
  <c r="T21" i="19"/>
  <c r="P23" i="19"/>
  <c r="T25" i="19"/>
  <c r="AD25" i="20"/>
  <c r="T16" i="21"/>
  <c r="T48" i="19"/>
  <c r="T6" i="12"/>
  <c r="P45" i="12"/>
  <c r="T6" i="10"/>
  <c r="T8" i="18"/>
  <c r="T22" i="18"/>
  <c r="T39" i="13"/>
  <c r="P27" i="10"/>
  <c r="P28" i="20"/>
  <c r="T32" i="19"/>
  <c r="P46" i="19"/>
  <c r="T45" i="18"/>
  <c r="P26" i="18"/>
  <c r="T14" i="19"/>
  <c r="P8" i="6"/>
  <c r="T31" i="7"/>
  <c r="T42" i="7"/>
  <c r="T43" i="10"/>
  <c r="P31" i="11"/>
  <c r="T29" i="7"/>
  <c r="T45" i="6"/>
  <c r="T7" i="14"/>
  <c r="P15" i="15"/>
  <c r="P6" i="10"/>
  <c r="T41" i="13"/>
  <c r="T38" i="14"/>
  <c r="T37" i="10"/>
  <c r="P35" i="15"/>
  <c r="P38" i="12"/>
  <c r="T29" i="15"/>
  <c r="P34" i="13"/>
  <c r="T50" i="10"/>
  <c r="P8" i="12"/>
  <c r="P12" i="18"/>
  <c r="T10" i="18"/>
  <c r="T11" i="18"/>
  <c r="T50" i="4"/>
  <c r="P17" i="18"/>
  <c r="P46" i="14"/>
  <c r="T29" i="8"/>
  <c r="P13" i="19"/>
  <c r="T8" i="19"/>
  <c r="P7" i="19"/>
  <c r="T30" i="19"/>
  <c r="P15" i="19"/>
  <c r="P19" i="19"/>
  <c r="P21" i="19"/>
  <c r="T23" i="19"/>
  <c r="P25" i="19"/>
  <c r="T10" i="19"/>
  <c r="T28" i="20"/>
  <c r="T34" i="19"/>
  <c r="Y25" i="20"/>
  <c r="P15" i="6"/>
  <c r="P46" i="13"/>
  <c r="P47" i="14"/>
  <c r="P42" i="12"/>
  <c r="P28" i="4"/>
  <c r="T45" i="10"/>
  <c r="T42" i="9"/>
  <c r="P47" i="15"/>
  <c r="P31" i="18"/>
  <c r="P21" i="18"/>
  <c r="T27" i="18"/>
  <c r="P18" i="19"/>
  <c r="T20" i="19"/>
  <c r="P22" i="19"/>
  <c r="T24" i="19"/>
  <c r="P12" i="19"/>
  <c r="T34" i="18"/>
  <c r="P11" i="19"/>
  <c r="T44" i="18"/>
  <c r="T31" i="15"/>
  <c r="T45" i="4"/>
  <c r="P10" i="6"/>
  <c r="P47" i="7"/>
  <c r="P43" i="4"/>
  <c r="T7" i="9"/>
  <c r="P17" i="4"/>
  <c r="T36" i="14"/>
  <c r="T7" i="12"/>
  <c r="P11" i="15"/>
  <c r="T26" i="15"/>
  <c r="P37" i="14"/>
  <c r="P7" i="15"/>
  <c r="P22" i="15"/>
  <c r="P25" i="12"/>
  <c r="T27" i="10"/>
  <c r="P36" i="15"/>
  <c r="T16" i="19"/>
  <c r="T7" i="18"/>
  <c r="T11" i="19"/>
  <c r="T19" i="19"/>
  <c r="P10" i="19"/>
  <c r="P8" i="4"/>
  <c r="T28" i="4"/>
  <c r="T33" i="10"/>
  <c r="T11" i="9"/>
  <c r="P39" i="12"/>
  <c r="P14" i="9"/>
  <c r="T16" i="14"/>
  <c r="P18" i="14"/>
  <c r="T20" i="14"/>
  <c r="T24" i="14"/>
  <c r="P29" i="8"/>
  <c r="P44" i="13"/>
  <c r="P19" i="15"/>
  <c r="T8" i="12"/>
  <c r="T28" i="12"/>
  <c r="P31" i="15"/>
  <c r="P29" i="15"/>
  <c r="P9" i="11"/>
  <c r="P16" i="6"/>
  <c r="T31" i="13"/>
  <c r="P49" i="11"/>
  <c r="P33" i="6"/>
  <c r="T12" i="18"/>
  <c r="T21" i="18"/>
  <c r="P10" i="18"/>
  <c r="P33" i="18"/>
  <c r="T13" i="18"/>
  <c r="T38" i="18"/>
  <c r="T19" i="18"/>
  <c r="T30" i="18"/>
  <c r="T45" i="12"/>
  <c r="P11" i="18"/>
  <c r="T21" i="15"/>
  <c r="P24" i="18"/>
  <c r="T9" i="19"/>
  <c r="T18" i="18"/>
  <c r="T29" i="19"/>
  <c r="T12" i="19"/>
  <c r="T46" i="15"/>
  <c r="AB25" i="19"/>
  <c r="AD25" i="19"/>
  <c r="T17" i="19"/>
  <c r="T10" i="6"/>
  <c r="T29" i="11"/>
  <c r="T41" i="9"/>
  <c r="T40" i="10"/>
  <c r="P13" i="11"/>
  <c r="P44" i="10"/>
  <c r="T46" i="12"/>
  <c r="T32" i="12"/>
  <c r="T43" i="14"/>
  <c r="T6" i="14"/>
  <c r="T41" i="14"/>
  <c r="P15" i="18"/>
  <c r="P13" i="18"/>
  <c r="T25" i="18"/>
  <c r="T9" i="18"/>
  <c r="T34" i="14"/>
  <c r="Y25" i="19"/>
  <c r="Y25" i="18"/>
  <c r="T15" i="19"/>
  <c r="Z25" i="19"/>
  <c r="T48" i="8"/>
  <c r="T38" i="7"/>
  <c r="T35" i="6"/>
  <c r="T27" i="11"/>
  <c r="P32" i="4"/>
  <c r="T40" i="12"/>
  <c r="T41" i="11"/>
  <c r="T49" i="13"/>
  <c r="T49" i="12"/>
  <c r="T11" i="12"/>
  <c r="T36" i="15"/>
  <c r="P50" i="10"/>
  <c r="P20" i="18"/>
  <c r="P32" i="15"/>
  <c r="P28" i="13"/>
  <c r="P33" i="11"/>
  <c r="P6" i="19"/>
  <c r="AC25" i="19"/>
  <c r="T40" i="5"/>
  <c r="AD25" i="18"/>
  <c r="T42" i="11"/>
  <c r="T46" i="4"/>
  <c r="T26" i="6"/>
  <c r="T28" i="9"/>
  <c r="T49" i="7"/>
  <c r="P8" i="10"/>
  <c r="T13" i="12"/>
  <c r="P32" i="13"/>
  <c r="P7" i="9"/>
  <c r="T30" i="8"/>
  <c r="T26" i="14"/>
  <c r="T35" i="11"/>
  <c r="P19" i="14"/>
  <c r="T25" i="14"/>
  <c r="T33" i="4"/>
  <c r="P39" i="14"/>
  <c r="P44" i="14"/>
  <c r="T23" i="15"/>
  <c r="T9" i="11"/>
  <c r="T15" i="15"/>
  <c r="P28" i="12"/>
  <c r="P42" i="14"/>
  <c r="T24" i="15"/>
  <c r="P41" i="14"/>
  <c r="P19" i="12"/>
  <c r="AC25" i="18"/>
  <c r="AB25" i="18"/>
  <c r="T7" i="10"/>
  <c r="P11" i="11"/>
  <c r="P48" i="10"/>
  <c r="T10" i="4"/>
  <c r="T39" i="8"/>
  <c r="T14" i="14"/>
  <c r="T16" i="15"/>
  <c r="T37" i="9"/>
  <c r="P6" i="14"/>
  <c r="T41" i="10"/>
  <c r="T25" i="12"/>
  <c r="P6" i="18"/>
  <c r="P9" i="18"/>
  <c r="P48" i="6"/>
  <c r="T36" i="8"/>
  <c r="P19" i="10"/>
  <c r="P50" i="7"/>
  <c r="P26" i="11"/>
  <c r="T46" i="10"/>
  <c r="T26" i="5"/>
  <c r="P25" i="6"/>
  <c r="P34" i="11"/>
  <c r="P12" i="15"/>
  <c r="T19" i="15"/>
  <c r="T20" i="12"/>
  <c r="T18" i="10"/>
  <c r="T50" i="12"/>
  <c r="T46" i="11"/>
  <c r="Z25" i="18"/>
  <c r="T6" i="18"/>
  <c r="P12" i="4"/>
  <c r="T29" i="6"/>
  <c r="P42" i="8"/>
  <c r="P45" i="10"/>
  <c r="T16" i="6"/>
  <c r="T49" i="11"/>
  <c r="P50" i="12"/>
  <c r="T21" i="12"/>
  <c r="P44" i="12"/>
  <c r="P29" i="4"/>
  <c r="P32" i="5"/>
  <c r="P31" i="13"/>
  <c r="P45" i="14"/>
  <c r="P42" i="5"/>
  <c r="T40" i="14"/>
  <c r="P39" i="15"/>
  <c r="P46" i="11"/>
  <c r="T34" i="13"/>
  <c r="T33" i="6"/>
  <c r="P45" i="6"/>
  <c r="P27" i="7"/>
  <c r="P31" i="7"/>
  <c r="T10" i="11"/>
  <c r="P24" i="12"/>
  <c r="T24" i="10"/>
  <c r="P22" i="13"/>
  <c r="P24" i="13"/>
  <c r="P13" i="13"/>
  <c r="P12" i="14"/>
  <c r="P16" i="14"/>
  <c r="P41" i="13"/>
  <c r="T17" i="14"/>
  <c r="P23" i="14"/>
  <c r="T42" i="14"/>
  <c r="P41" i="8"/>
  <c r="P7" i="11"/>
  <c r="T39" i="11"/>
  <c r="T12" i="15"/>
  <c r="T9" i="15"/>
  <c r="T8" i="15"/>
  <c r="P28" i="15"/>
  <c r="P49" i="14"/>
  <c r="P11" i="8"/>
  <c r="T17" i="8"/>
  <c r="P21" i="8"/>
  <c r="T36" i="5"/>
  <c r="T34" i="6"/>
  <c r="T14" i="10"/>
  <c r="P29" i="7"/>
  <c r="P40" i="5"/>
  <c r="P38" i="8"/>
  <c r="P21" i="9"/>
  <c r="T36" i="13"/>
  <c r="P20" i="13"/>
  <c r="T43" i="12"/>
  <c r="T19" i="12"/>
  <c r="T17" i="13"/>
  <c r="T38" i="10"/>
  <c r="T31" i="9"/>
  <c r="T38" i="12"/>
  <c r="T50" i="13"/>
  <c r="P13" i="14"/>
  <c r="T21" i="14"/>
  <c r="P20" i="15"/>
  <c r="T33" i="15"/>
  <c r="T43" i="13"/>
  <c r="T36" i="12"/>
  <c r="P40" i="14"/>
  <c r="T35" i="14"/>
  <c r="P17" i="15"/>
  <c r="P39" i="10"/>
  <c r="T29" i="14"/>
  <c r="P29" i="14"/>
  <c r="T32" i="5"/>
  <c r="P46" i="6"/>
  <c r="P45" i="9"/>
  <c r="P18" i="10"/>
  <c r="T31" i="10"/>
  <c r="T7" i="11"/>
  <c r="T9" i="6"/>
  <c r="T29" i="12"/>
  <c r="T38" i="11"/>
  <c r="P9" i="13"/>
  <c r="T27" i="8"/>
  <c r="T22" i="14"/>
  <c r="T7" i="13"/>
  <c r="T9" i="14"/>
  <c r="P16" i="9"/>
  <c r="T33" i="8"/>
  <c r="P8" i="15"/>
  <c r="P16" i="15"/>
  <c r="P9" i="15"/>
  <c r="T39" i="14"/>
  <c r="T44" i="14"/>
  <c r="T31" i="14"/>
  <c r="P37" i="10"/>
  <c r="T37" i="14"/>
  <c r="P7" i="4"/>
  <c r="P39" i="11"/>
  <c r="P37" i="9"/>
  <c r="P34" i="9"/>
  <c r="T32" i="10"/>
  <c r="P35" i="11"/>
  <c r="P49" i="12"/>
  <c r="T12" i="13"/>
  <c r="P37" i="7"/>
  <c r="Z25" i="14"/>
  <c r="P24" i="14"/>
  <c r="P32" i="14"/>
  <c r="T41" i="6"/>
  <c r="P43" i="14"/>
  <c r="P15" i="14"/>
  <c r="T19" i="14"/>
  <c r="T44" i="10"/>
  <c r="T20" i="9"/>
  <c r="T11" i="14"/>
  <c r="P21" i="14"/>
  <c r="T11" i="15"/>
  <c r="AC25" i="15"/>
  <c r="T17" i="15"/>
  <c r="P36" i="12"/>
  <c r="P43" i="13"/>
  <c r="P23" i="10"/>
  <c r="P13" i="6"/>
  <c r="T31" i="12"/>
  <c r="P23" i="6"/>
  <c r="P11" i="13"/>
  <c r="T16" i="13"/>
  <c r="T29" i="4"/>
  <c r="Y25" i="14"/>
  <c r="AB25" i="14"/>
  <c r="P41" i="11"/>
  <c r="P47" i="10"/>
  <c r="T38" i="13"/>
  <c r="AD25" i="15"/>
  <c r="T39" i="15"/>
  <c r="P20" i="12"/>
  <c r="T35" i="13"/>
  <c r="P6" i="15"/>
  <c r="T10" i="15"/>
  <c r="P24" i="15"/>
  <c r="T34" i="12"/>
  <c r="T42" i="12"/>
  <c r="T10" i="10"/>
  <c r="P46" i="5"/>
  <c r="P21" i="12"/>
  <c r="T26" i="13"/>
  <c r="P6" i="6"/>
  <c r="P10" i="10"/>
  <c r="T47" i="10"/>
  <c r="T49" i="8"/>
  <c r="P14" i="11"/>
  <c r="P20" i="11"/>
  <c r="T22" i="11"/>
  <c r="P24" i="11"/>
  <c r="P8" i="11"/>
  <c r="T13" i="11"/>
  <c r="P46" i="8"/>
  <c r="P36" i="10"/>
  <c r="T11" i="11"/>
  <c r="P15" i="12"/>
  <c r="P32" i="12"/>
  <c r="P17" i="13"/>
  <c r="P20" i="9"/>
  <c r="P30" i="8"/>
  <c r="T8" i="14"/>
  <c r="AD25" i="14"/>
  <c r="T12" i="14"/>
  <c r="T18" i="14"/>
  <c r="P20" i="14"/>
  <c r="T28" i="14"/>
  <c r="AC25" i="14"/>
  <c r="T23" i="14"/>
  <c r="P49" i="13"/>
  <c r="P45" i="13"/>
  <c r="P41" i="12"/>
  <c r="T11" i="10"/>
  <c r="T41" i="8"/>
  <c r="T45" i="8"/>
  <c r="P11" i="14"/>
  <c r="P23" i="15"/>
  <c r="Z25" i="15"/>
  <c r="P10" i="15"/>
  <c r="Y25" i="15"/>
  <c r="T6" i="15"/>
  <c r="P40" i="7"/>
  <c r="P15" i="13"/>
  <c r="P16" i="12"/>
  <c r="T20" i="13"/>
  <c r="P37" i="13"/>
  <c r="T28" i="11"/>
  <c r="T10" i="14"/>
  <c r="T32" i="14"/>
  <c r="P9" i="14"/>
  <c r="P17" i="14"/>
  <c r="T16" i="10"/>
  <c r="P7" i="14"/>
  <c r="P25" i="14"/>
  <c r="T20" i="15"/>
  <c r="T45" i="14"/>
  <c r="AB25" i="15"/>
  <c r="P48" i="11"/>
  <c r="T40" i="6"/>
  <c r="P41" i="6"/>
  <c r="T22" i="6"/>
  <c r="T6" i="9"/>
  <c r="P26" i="12"/>
  <c r="AB25" i="12"/>
  <c r="P14" i="13"/>
  <c r="T11" i="13"/>
  <c r="P21" i="13"/>
  <c r="P10" i="14"/>
  <c r="P14" i="14"/>
  <c r="P22" i="14"/>
  <c r="T13" i="14"/>
  <c r="P42" i="13"/>
  <c r="T15" i="14"/>
  <c r="P48" i="12"/>
  <c r="P41" i="10"/>
  <c r="T14" i="4"/>
  <c r="P38" i="5"/>
  <c r="P7" i="5"/>
  <c r="P14" i="8"/>
  <c r="P9" i="9"/>
  <c r="T46" i="5"/>
  <c r="T23" i="6"/>
  <c r="P47" i="9"/>
  <c r="T39" i="5"/>
  <c r="P42" i="10"/>
  <c r="P16" i="10"/>
  <c r="T15" i="12"/>
  <c r="Z25" i="12"/>
  <c r="P44" i="5"/>
  <c r="T32" i="13"/>
  <c r="AD25" i="13"/>
  <c r="T22" i="13"/>
  <c r="P23" i="13"/>
  <c r="AB25" i="13"/>
  <c r="P16" i="13"/>
  <c r="T24" i="13"/>
  <c r="P12" i="13"/>
  <c r="T25" i="13"/>
  <c r="P22" i="9"/>
  <c r="P8" i="14"/>
  <c r="P28" i="14"/>
  <c r="P50" i="13"/>
  <c r="P33" i="8"/>
  <c r="P38" i="13"/>
  <c r="T15" i="4"/>
  <c r="P31" i="4"/>
  <c r="P33" i="4"/>
  <c r="P45" i="5"/>
  <c r="T18" i="6"/>
  <c r="P42" i="7"/>
  <c r="P42" i="6"/>
  <c r="P21" i="6"/>
  <c r="T16" i="9"/>
  <c r="T41" i="4"/>
  <c r="AD25" i="11"/>
  <c r="P30" i="5"/>
  <c r="T47" i="11"/>
  <c r="T26" i="7"/>
  <c r="P22" i="12"/>
  <c r="T9" i="10"/>
  <c r="P13" i="9"/>
  <c r="T25" i="9"/>
  <c r="P34" i="10"/>
  <c r="AC25" i="13"/>
  <c r="P18" i="13"/>
  <c r="P19" i="13"/>
  <c r="T29" i="13"/>
  <c r="P47" i="12"/>
  <c r="P43" i="8"/>
  <c r="P11" i="10"/>
  <c r="P10" i="4"/>
  <c r="T33" i="5"/>
  <c r="T19" i="8"/>
  <c r="T47" i="6"/>
  <c r="P47" i="8"/>
  <c r="P18" i="11"/>
  <c r="P22" i="11"/>
  <c r="T8" i="11"/>
  <c r="T37" i="6"/>
  <c r="T23" i="9"/>
  <c r="P15" i="11"/>
  <c r="T19" i="11"/>
  <c r="T23" i="11"/>
  <c r="P40" i="4"/>
  <c r="T17" i="12"/>
  <c r="Y25" i="12"/>
  <c r="P33" i="12"/>
  <c r="P7" i="10"/>
  <c r="T48" i="10"/>
  <c r="P36" i="11"/>
  <c r="T40" i="11"/>
  <c r="Z25" i="13"/>
  <c r="P36" i="13"/>
  <c r="T39" i="12"/>
  <c r="T41" i="12"/>
  <c r="P28" i="11"/>
  <c r="T37" i="7"/>
  <c r="T35" i="10"/>
  <c r="T42" i="13"/>
  <c r="P7" i="12"/>
  <c r="T45" i="13"/>
  <c r="Y25" i="13"/>
  <c r="P47" i="4"/>
  <c r="P12" i="8"/>
  <c r="P39" i="4"/>
  <c r="T44" i="8"/>
  <c r="T38" i="8"/>
  <c r="P38" i="6"/>
  <c r="T43" i="8"/>
  <c r="T13" i="9"/>
  <c r="T14" i="11"/>
  <c r="P16" i="11"/>
  <c r="P9" i="6"/>
  <c r="P31" i="12"/>
  <c r="T34" i="8"/>
  <c r="P25" i="9"/>
  <c r="T22" i="10"/>
  <c r="T10" i="13"/>
  <c r="T14" i="13"/>
  <c r="T18" i="13"/>
  <c r="P8" i="13"/>
  <c r="P43" i="12"/>
  <c r="T35" i="12"/>
  <c r="P39" i="8"/>
  <c r="AD25" i="12"/>
  <c r="P29" i="13"/>
  <c r="T30" i="5"/>
  <c r="T14" i="6"/>
  <c r="P6" i="5"/>
  <c r="T26" i="8"/>
  <c r="T12" i="9"/>
  <c r="Y25" i="11"/>
  <c r="P43" i="6"/>
  <c r="P40" i="11"/>
  <c r="P10" i="13"/>
  <c r="T15" i="13"/>
  <c r="T19" i="13"/>
  <c r="T23" i="13"/>
  <c r="T9" i="13"/>
  <c r="T13" i="13"/>
  <c r="T21" i="13"/>
  <c r="P38" i="10"/>
  <c r="P35" i="10"/>
  <c r="P30" i="9"/>
  <c r="P41" i="4"/>
  <c r="T13" i="5"/>
  <c r="T42" i="6"/>
  <c r="P20" i="8"/>
  <c r="T24" i="8"/>
  <c r="P37" i="6"/>
  <c r="T22" i="8"/>
  <c r="T13" i="4"/>
  <c r="T7" i="6"/>
  <c r="P9" i="10"/>
  <c r="T40" i="9"/>
  <c r="T20" i="11"/>
  <c r="P10" i="11"/>
  <c r="T15" i="11"/>
  <c r="P18" i="9"/>
  <c r="T43" i="9"/>
  <c r="T32" i="4"/>
  <c r="AC25" i="12"/>
  <c r="T33" i="12"/>
  <c r="T47" i="12"/>
  <c r="T22" i="5"/>
  <c r="P19" i="4"/>
  <c r="P18" i="6"/>
  <c r="P22" i="6"/>
  <c r="P34" i="7"/>
  <c r="P26" i="5"/>
  <c r="T8" i="7"/>
  <c r="T35" i="9"/>
  <c r="P31" i="8"/>
  <c r="P44" i="9"/>
  <c r="T25" i="6"/>
  <c r="P43" i="9"/>
  <c r="T12" i="11"/>
  <c r="T18" i="11"/>
  <c r="T34" i="9"/>
  <c r="P26" i="7"/>
  <c r="T26" i="12"/>
  <c r="T36" i="11"/>
  <c r="T34" i="4"/>
  <c r="P11" i="4"/>
  <c r="P20" i="6"/>
  <c r="T13" i="7"/>
  <c r="P28" i="5"/>
  <c r="P12" i="7"/>
  <c r="P7" i="8"/>
  <c r="T13" i="8"/>
  <c r="T6" i="8"/>
  <c r="P9" i="8"/>
  <c r="P34" i="8"/>
  <c r="T50" i="9"/>
  <c r="T39" i="7"/>
  <c r="T19" i="9"/>
  <c r="T25" i="10"/>
  <c r="T23" i="4"/>
  <c r="P21" i="10"/>
  <c r="T6" i="11"/>
  <c r="T16" i="11"/>
  <c r="T24" i="11"/>
  <c r="T17" i="11"/>
  <c r="T21" i="11"/>
  <c r="T25" i="11"/>
  <c r="P32" i="10"/>
  <c r="T47" i="4"/>
  <c r="T44" i="5"/>
  <c r="P17" i="6"/>
  <c r="T19" i="7"/>
  <c r="T25" i="8"/>
  <c r="P34" i="5"/>
  <c r="P36" i="9"/>
  <c r="T30" i="9"/>
  <c r="P49" i="7"/>
  <c r="P43" i="5"/>
  <c r="AB25" i="11"/>
  <c r="Z25" i="11"/>
  <c r="P29" i="11"/>
  <c r="P23" i="9"/>
  <c r="T12" i="10"/>
  <c r="T21" i="9"/>
  <c r="P27" i="6"/>
  <c r="P44" i="6"/>
  <c r="P39" i="6"/>
  <c r="T48" i="5"/>
  <c r="T16" i="7"/>
  <c r="P18" i="7"/>
  <c r="T8" i="8"/>
  <c r="T11" i="8"/>
  <c r="P32" i="8"/>
  <c r="P10" i="8"/>
  <c r="T9" i="8"/>
  <c r="P10" i="9"/>
  <c r="P29" i="9"/>
  <c r="P9" i="7"/>
  <c r="P7" i="6"/>
  <c r="P11" i="6"/>
  <c r="P34" i="6"/>
  <c r="T38" i="9"/>
  <c r="T50" i="5"/>
  <c r="Z25" i="10"/>
  <c r="Y25" i="10"/>
  <c r="T15" i="10"/>
  <c r="AD25" i="10"/>
  <c r="T19" i="10"/>
  <c r="T15" i="9"/>
  <c r="P6" i="11"/>
  <c r="P40" i="8"/>
  <c r="T13" i="6"/>
  <c r="P29" i="3"/>
  <c r="T38" i="6"/>
  <c r="P32" i="6"/>
  <c r="T40" i="4"/>
  <c r="P33" i="7"/>
  <c r="T48" i="7"/>
  <c r="P8" i="9"/>
  <c r="P26" i="9"/>
  <c r="T32" i="9"/>
  <c r="AC25" i="10"/>
  <c r="T46" i="6"/>
  <c r="T43" i="5"/>
  <c r="T7" i="7"/>
  <c r="P20" i="10"/>
  <c r="P17" i="11"/>
  <c r="P19" i="11"/>
  <c r="P21" i="11"/>
  <c r="P23" i="11"/>
  <c r="P25" i="11"/>
  <c r="P46" i="10"/>
  <c r="T12" i="5"/>
  <c r="T35" i="7"/>
  <c r="T34" i="5"/>
  <c r="P16" i="8"/>
  <c r="P13" i="8"/>
  <c r="T14" i="8"/>
  <c r="P18" i="8"/>
  <c r="P6" i="9"/>
  <c r="P27" i="9"/>
  <c r="P39" i="7"/>
  <c r="T17" i="9"/>
  <c r="AB25" i="10"/>
  <c r="P25" i="10"/>
  <c r="T21" i="10"/>
  <c r="AC25" i="11"/>
  <c r="T46" i="8"/>
  <c r="T23" i="10"/>
  <c r="T36" i="4"/>
  <c r="P29" i="5"/>
  <c r="T32" i="6"/>
  <c r="P32" i="7"/>
  <c r="T15" i="6"/>
  <c r="P14" i="7"/>
  <c r="T20" i="7"/>
  <c r="P24" i="7"/>
  <c r="T12" i="8"/>
  <c r="P24" i="8"/>
  <c r="T11" i="6"/>
  <c r="P22" i="8"/>
  <c r="P17" i="8"/>
  <c r="T21" i="8"/>
  <c r="P19" i="8"/>
  <c r="T23" i="8"/>
  <c r="T30" i="6"/>
  <c r="P9" i="4"/>
  <c r="T18" i="8"/>
  <c r="T26" i="9"/>
  <c r="T10" i="9"/>
  <c r="P28" i="9"/>
  <c r="Z25" i="9"/>
  <c r="Y41" i="9" s="1"/>
  <c r="P44" i="7"/>
  <c r="P40" i="9"/>
  <c r="P32" i="9"/>
  <c r="P12" i="6"/>
  <c r="P12" i="9"/>
  <c r="P17" i="10"/>
  <c r="P18" i="5"/>
  <c r="P15" i="5"/>
  <c r="T19" i="5"/>
  <c r="P23" i="4"/>
  <c r="T22" i="4"/>
  <c r="P16" i="7"/>
  <c r="P11" i="7"/>
  <c r="P23" i="7"/>
  <c r="T25" i="7"/>
  <c r="P6" i="8"/>
  <c r="P15" i="8"/>
  <c r="AD25" i="9"/>
  <c r="P48" i="9"/>
  <c r="T6" i="6"/>
  <c r="T49" i="5"/>
  <c r="T8" i="6"/>
  <c r="P36" i="7"/>
  <c r="T47" i="8"/>
  <c r="AC25" i="9"/>
  <c r="T36" i="9"/>
  <c r="T8" i="9"/>
  <c r="T27" i="9"/>
  <c r="T9" i="7"/>
  <c r="P30" i="10"/>
  <c r="P13" i="10"/>
  <c r="T7" i="4"/>
  <c r="T6" i="5"/>
  <c r="P14" i="5"/>
  <c r="P16" i="5"/>
  <c r="T38" i="5"/>
  <c r="P10" i="7"/>
  <c r="P22" i="7"/>
  <c r="P21" i="7"/>
  <c r="T21" i="4"/>
  <c r="T12" i="6"/>
  <c r="P20" i="7"/>
  <c r="T20" i="8"/>
  <c r="P38" i="9"/>
  <c r="P35" i="9"/>
  <c r="T21" i="6"/>
  <c r="AB25" i="9"/>
  <c r="P18" i="4"/>
  <c r="P13" i="4"/>
  <c r="P35" i="7"/>
  <c r="P15" i="7"/>
  <c r="T17" i="7"/>
  <c r="T16" i="8"/>
  <c r="P8" i="8"/>
  <c r="T7" i="8"/>
  <c r="T19" i="6"/>
  <c r="T32" i="8"/>
  <c r="T10" i="8"/>
  <c r="T15" i="8"/>
  <c r="P23" i="8"/>
  <c r="Y25" i="9"/>
  <c r="P39" i="9"/>
  <c r="T27" i="7"/>
  <c r="P28" i="8"/>
  <c r="P29" i="6"/>
  <c r="T29" i="5"/>
  <c r="P25" i="4"/>
  <c r="Y25" i="7"/>
  <c r="P50" i="5"/>
  <c r="T32" i="7"/>
  <c r="T34" i="7"/>
  <c r="T37" i="5"/>
  <c r="T33" i="7"/>
  <c r="P25" i="8"/>
  <c r="T42" i="4"/>
  <c r="P42" i="4"/>
  <c r="T44" i="7"/>
  <c r="T6" i="4"/>
  <c r="P21" i="4"/>
  <c r="T45" i="5"/>
  <c r="T39" i="4"/>
  <c r="P14" i="6"/>
  <c r="AC25" i="6"/>
  <c r="P19" i="6"/>
  <c r="T22" i="7"/>
  <c r="T21" i="7"/>
  <c r="P8" i="7"/>
  <c r="Y25" i="6"/>
  <c r="P37" i="5"/>
  <c r="AC25" i="8"/>
  <c r="T36" i="7"/>
  <c r="P48" i="7"/>
  <c r="Z25" i="8"/>
  <c r="P47" i="6"/>
  <c r="AD25" i="4"/>
  <c r="T9" i="4"/>
  <c r="T23" i="5"/>
  <c r="T35" i="5"/>
  <c r="T28" i="7"/>
  <c r="P13" i="7"/>
  <c r="P19" i="7"/>
  <c r="T27" i="4"/>
  <c r="T14" i="7"/>
  <c r="T24" i="7"/>
  <c r="P36" i="5"/>
  <c r="AB25" i="8"/>
  <c r="AD25" i="8"/>
  <c r="P30" i="6"/>
  <c r="AB25" i="6"/>
  <c r="T27" i="6"/>
  <c r="Z25" i="6"/>
  <c r="T36" i="6"/>
  <c r="T10" i="7"/>
  <c r="T11" i="7"/>
  <c r="T15" i="7"/>
  <c r="P17" i="7"/>
  <c r="T23" i="7"/>
  <c r="P25" i="7"/>
  <c r="T12" i="7"/>
  <c r="T50" i="6"/>
  <c r="P10" i="5"/>
  <c r="P41" i="5"/>
  <c r="Y25" i="8"/>
  <c r="P17" i="5"/>
  <c r="P21" i="5"/>
  <c r="T16" i="5"/>
  <c r="T18" i="5"/>
  <c r="P24" i="5"/>
  <c r="T15" i="5"/>
  <c r="P19" i="5"/>
  <c r="P28" i="6"/>
  <c r="P35" i="5"/>
  <c r="T25" i="4"/>
  <c r="AC25" i="7"/>
  <c r="P6" i="7"/>
  <c r="P27" i="4"/>
  <c r="P28" i="7"/>
  <c r="P49" i="6"/>
  <c r="T6" i="7"/>
  <c r="P20" i="5"/>
  <c r="P49" i="5"/>
  <c r="P31" i="6"/>
  <c r="AD25" i="6"/>
  <c r="P26" i="4"/>
  <c r="Z25" i="7"/>
  <c r="AD25" i="7"/>
  <c r="T28" i="6"/>
  <c r="T44" i="6"/>
  <c r="T18" i="7"/>
  <c r="P48" i="5"/>
  <c r="T28" i="5"/>
  <c r="P40" i="6"/>
  <c r="T16" i="4"/>
  <c r="T27" i="5"/>
  <c r="P22" i="5"/>
  <c r="T31" i="5"/>
  <c r="P33" i="5"/>
  <c r="P23" i="5"/>
  <c r="T10" i="5"/>
  <c r="T31" i="6"/>
  <c r="AB25" i="7"/>
  <c r="P50" i="6"/>
  <c r="Y42" i="6"/>
  <c r="T20" i="5"/>
  <c r="T9" i="5"/>
  <c r="AD25" i="5"/>
  <c r="P12" i="5"/>
  <c r="T17" i="5"/>
  <c r="P25" i="5"/>
  <c r="P31" i="5"/>
  <c r="T19" i="4"/>
  <c r="Z25" i="5"/>
  <c r="T14" i="5"/>
  <c r="P27" i="5"/>
  <c r="P13" i="5"/>
  <c r="P37" i="4"/>
  <c r="P34" i="3"/>
  <c r="P22" i="4"/>
  <c r="AB25" i="5"/>
  <c r="T24" i="5"/>
  <c r="T26" i="4"/>
  <c r="P30" i="4"/>
  <c r="AC25" i="4"/>
  <c r="P8" i="5"/>
  <c r="T8" i="5"/>
  <c r="T44" i="4"/>
  <c r="P44" i="4"/>
  <c r="Z25" i="4"/>
  <c r="Y41" i="4" s="1"/>
  <c r="P20" i="4"/>
  <c r="T37" i="4"/>
  <c r="P9" i="5"/>
  <c r="T21" i="5"/>
  <c r="T25" i="5"/>
  <c r="AC25" i="5"/>
  <c r="P24" i="4"/>
  <c r="Y25" i="5"/>
  <c r="P36" i="4"/>
  <c r="AB25" i="4"/>
  <c r="Y25" i="4"/>
  <c r="T30" i="4"/>
  <c r="T20" i="4"/>
  <c r="CC13" i="1"/>
  <c r="BA13" i="1"/>
  <c r="AW13" i="1"/>
  <c r="AW12" i="1"/>
  <c r="BA12" i="1"/>
  <c r="CC12" i="1"/>
  <c r="Z31" i="1"/>
  <c r="AF32" i="1" s="1"/>
  <c r="P26" i="3"/>
  <c r="T48" i="3"/>
  <c r="P24" i="3"/>
  <c r="T41" i="3"/>
  <c r="T46" i="3"/>
  <c r="T36" i="3"/>
  <c r="P40" i="3"/>
  <c r="T50" i="3"/>
  <c r="P41" i="3"/>
  <c r="P18" i="3"/>
  <c r="T20" i="3"/>
  <c r="T34" i="3"/>
  <c r="T45" i="3"/>
  <c r="P33" i="3"/>
  <c r="P38" i="3"/>
  <c r="P20" i="3"/>
  <c r="P50" i="3"/>
  <c r="T23" i="3"/>
  <c r="T25" i="3"/>
  <c r="P30" i="3"/>
  <c r="T18" i="3"/>
  <c r="T29" i="3"/>
  <c r="T30" i="3"/>
  <c r="P39" i="3"/>
  <c r="P27" i="3"/>
  <c r="P28" i="3"/>
  <c r="T19" i="3"/>
  <c r="P21" i="3"/>
  <c r="P22" i="3"/>
  <c r="T40" i="3"/>
  <c r="P37" i="3"/>
  <c r="P32" i="3"/>
  <c r="T22" i="3"/>
  <c r="T37" i="3"/>
  <c r="P49" i="3"/>
  <c r="P25" i="3"/>
  <c r="T47" i="3"/>
  <c r="P19" i="3"/>
  <c r="P31" i="3"/>
  <c r="T39" i="3"/>
  <c r="P42" i="3"/>
  <c r="P43" i="3"/>
  <c r="P35" i="3"/>
  <c r="T32" i="3"/>
  <c r="P44" i="3"/>
  <c r="T49" i="3"/>
  <c r="P36" i="3"/>
  <c r="T21" i="3"/>
  <c r="T35" i="3"/>
  <c r="T27" i="3"/>
  <c r="T31" i="3"/>
  <c r="P23" i="3"/>
  <c r="T43" i="3"/>
  <c r="P47" i="3"/>
  <c r="T17" i="3"/>
  <c r="CG7" i="1"/>
  <c r="CM25" i="1"/>
  <c r="CG11" i="1"/>
  <c r="CG8" i="1"/>
  <c r="CG9" i="1"/>
  <c r="CG10" i="1"/>
  <c r="CL28" i="1"/>
  <c r="Z30" i="1"/>
  <c r="AW7" i="1"/>
  <c r="AW8" i="1"/>
  <c r="BA11" i="1"/>
  <c r="BA8" i="1"/>
  <c r="BF25" i="1"/>
  <c r="AW9" i="1"/>
  <c r="BA9" i="1"/>
  <c r="AW10" i="1"/>
  <c r="BA10" i="1"/>
  <c r="AW6" i="1"/>
  <c r="BA6" i="1"/>
  <c r="Z73" i="1"/>
  <c r="Z29" i="1"/>
  <c r="BJ25" i="1"/>
  <c r="BK25" i="1"/>
  <c r="BG25" i="1"/>
  <c r="BI25" i="1"/>
  <c r="Y30" i="69" l="1"/>
  <c r="Y29" i="70"/>
  <c r="Z29" i="70" s="1"/>
  <c r="Y31" i="70"/>
  <c r="AE32" i="70" s="1"/>
  <c r="Y30" i="70"/>
  <c r="Y31" i="69"/>
  <c r="AE32" i="69" s="1"/>
  <c r="Y29" i="69"/>
  <c r="Z29" i="69" s="1"/>
  <c r="Y30" i="66"/>
  <c r="Y29" i="66"/>
  <c r="Y32" i="66" s="1"/>
  <c r="Y29" i="68"/>
  <c r="Z29" i="68" s="1"/>
  <c r="Y31" i="64"/>
  <c r="AE32" i="64" s="1"/>
  <c r="Y30" i="67"/>
  <c r="Y30" i="68"/>
  <c r="Y31" i="68"/>
  <c r="AE32" i="68" s="1"/>
  <c r="Y29" i="67"/>
  <c r="Y32" i="67" s="1"/>
  <c r="Y31" i="66"/>
  <c r="AE32" i="66" s="1"/>
  <c r="Y31" i="67"/>
  <c r="AE32" i="67" s="1"/>
  <c r="Y29" i="64"/>
  <c r="Y32" i="64" s="1"/>
  <c r="Y30" i="62"/>
  <c r="Y30" i="65"/>
  <c r="Y31" i="63"/>
  <c r="AE32" i="63" s="1"/>
  <c r="Y30" i="64"/>
  <c r="Y30" i="63"/>
  <c r="Y29" i="63"/>
  <c r="Y32" i="63" s="1"/>
  <c r="Y31" i="65"/>
  <c r="AE32" i="65" s="1"/>
  <c r="Y29" i="65"/>
  <c r="Y30" i="61"/>
  <c r="Y31" i="62"/>
  <c r="AE32" i="62" s="1"/>
  <c r="Y30" i="57"/>
  <c r="Y29" i="61"/>
  <c r="Y32" i="61" s="1"/>
  <c r="Y29" i="62"/>
  <c r="Y31" i="61"/>
  <c r="AE32" i="61" s="1"/>
  <c r="Y30" i="59"/>
  <c r="Y31" i="59"/>
  <c r="AE32" i="59" s="1"/>
  <c r="Y29" i="53"/>
  <c r="Z29" i="53" s="1"/>
  <c r="Y29" i="56"/>
  <c r="Z29" i="56" s="1"/>
  <c r="Y29" i="58"/>
  <c r="Z29" i="58" s="1"/>
  <c r="Y31" i="57"/>
  <c r="AE32" i="57" s="1"/>
  <c r="Y30" i="60"/>
  <c r="Y29" i="59"/>
  <c r="Y32" i="59" s="1"/>
  <c r="Y30" i="56"/>
  <c r="Y30" i="58"/>
  <c r="Y31" i="60"/>
  <c r="AE32" i="60" s="1"/>
  <c r="Y31" i="56"/>
  <c r="AE32" i="56" s="1"/>
  <c r="Y29" i="57"/>
  <c r="Y29" i="60"/>
  <c r="Y31" i="55"/>
  <c r="AE32" i="55" s="1"/>
  <c r="Y31" i="58"/>
  <c r="AE32" i="58" s="1"/>
  <c r="Y31" i="51"/>
  <c r="AE32" i="51" s="1"/>
  <c r="Y30" i="55"/>
  <c r="Y31" i="53"/>
  <c r="AE32" i="53" s="1"/>
  <c r="Y29" i="54"/>
  <c r="Z29" i="54" s="1"/>
  <c r="Y29" i="55"/>
  <c r="Y32" i="55" s="1"/>
  <c r="Y30" i="53"/>
  <c r="Y30" i="52"/>
  <c r="Y30" i="54"/>
  <c r="Y31" i="52"/>
  <c r="AE32" i="52" s="1"/>
  <c r="Y31" i="54"/>
  <c r="AE32" i="54" s="1"/>
  <c r="Y30" i="51"/>
  <c r="Y29" i="52"/>
  <c r="Y32" i="52" s="1"/>
  <c r="Y29" i="51"/>
  <c r="Z29" i="51" s="1"/>
  <c r="Y30" i="50"/>
  <c r="Y29" i="50"/>
  <c r="Z29" i="50" s="1"/>
  <c r="Y31" i="50"/>
  <c r="AE32" i="50" s="1"/>
  <c r="Y31" i="49"/>
  <c r="AE32" i="49" s="1"/>
  <c r="Y29" i="44"/>
  <c r="Z29" i="44" s="1"/>
  <c r="Y29" i="49"/>
  <c r="Z29" i="49" s="1"/>
  <c r="Y29" i="46"/>
  <c r="Y32" i="46" s="1"/>
  <c r="Y30" i="49"/>
  <c r="Y73" i="45"/>
  <c r="Y29" i="47"/>
  <c r="Y32" i="47" s="1"/>
  <c r="Y30" i="47"/>
  <c r="Y73" i="49"/>
  <c r="Y31" i="47"/>
  <c r="AE32" i="47" s="1"/>
  <c r="Y30" i="48"/>
  <c r="Y73" i="48"/>
  <c r="Y31" i="48"/>
  <c r="AE32" i="48" s="1"/>
  <c r="Y29" i="48"/>
  <c r="Y30" i="45"/>
  <c r="Y30" i="44"/>
  <c r="Y73" i="47"/>
  <c r="Y31" i="41"/>
  <c r="AE32" i="41" s="1"/>
  <c r="Y31" i="44"/>
  <c r="AE32" i="44" s="1"/>
  <c r="Y29" i="45"/>
  <c r="Y32" i="45" s="1"/>
  <c r="Y31" i="45"/>
  <c r="AE32" i="45" s="1"/>
  <c r="Y73" i="43"/>
  <c r="Y73" i="46"/>
  <c r="Y30" i="43"/>
  <c r="Y29" i="43"/>
  <c r="Y32" i="43" s="1"/>
  <c r="Y31" i="46"/>
  <c r="AE32" i="46" s="1"/>
  <c r="Y30" i="46"/>
  <c r="Y31" i="43"/>
  <c r="AE32" i="43" s="1"/>
  <c r="Y29" i="41"/>
  <c r="Y32" i="41" s="1"/>
  <c r="Y31" i="42"/>
  <c r="AE32" i="42" s="1"/>
  <c r="Y73" i="44"/>
  <c r="Y30" i="41"/>
  <c r="Y29" i="42"/>
  <c r="Z29" i="42" s="1"/>
  <c r="Z45" i="42" s="1"/>
  <c r="Y30" i="42"/>
  <c r="Y73" i="42"/>
  <c r="Y73" i="41"/>
  <c r="Y30" i="38"/>
  <c r="Y30" i="36"/>
  <c r="Y31" i="40"/>
  <c r="AE32" i="40" s="1"/>
  <c r="Y30" i="39"/>
  <c r="Y29" i="40"/>
  <c r="Y32" i="40" s="1"/>
  <c r="Y30" i="37"/>
  <c r="Y31" i="39"/>
  <c r="AE32" i="39" s="1"/>
  <c r="Y30" i="40"/>
  <c r="Y29" i="39"/>
  <c r="Y32" i="39" s="1"/>
  <c r="Y31" i="36"/>
  <c r="AE32" i="36" s="1"/>
  <c r="Y73" i="40"/>
  <c r="Y29" i="36"/>
  <c r="Z29" i="36" s="1"/>
  <c r="Y73" i="38"/>
  <c r="Y73" i="39"/>
  <c r="Y29" i="38"/>
  <c r="Z29" i="38" s="1"/>
  <c r="Y29" i="35"/>
  <c r="Z29" i="35" s="1"/>
  <c r="Y31" i="37"/>
  <c r="AE32" i="37" s="1"/>
  <c r="Y31" i="38"/>
  <c r="AE32" i="38" s="1"/>
  <c r="Y73" i="37"/>
  <c r="Y30" i="32"/>
  <c r="Y30" i="35"/>
  <c r="Y29" i="33"/>
  <c r="Z29" i="33" s="1"/>
  <c r="Y29" i="37"/>
  <c r="Y30" i="34"/>
  <c r="Y31" i="35"/>
  <c r="AE32" i="35" s="1"/>
  <c r="Y73" i="36"/>
  <c r="Y73" i="35"/>
  <c r="Y31" i="32"/>
  <c r="AE32" i="32" s="1"/>
  <c r="Y30" i="33"/>
  <c r="Y31" i="33"/>
  <c r="AE32" i="33" s="1"/>
  <c r="Y31" i="34"/>
  <c r="AE32" i="34" s="1"/>
  <c r="Y31" i="31"/>
  <c r="AE32" i="31" s="1"/>
  <c r="Y73" i="34"/>
  <c r="Y29" i="34"/>
  <c r="Y29" i="32"/>
  <c r="Z29" i="32" s="1"/>
  <c r="Z45" i="32" s="1"/>
  <c r="Y30" i="31"/>
  <c r="Y73" i="33"/>
  <c r="Y29" i="31"/>
  <c r="Z29" i="31" s="1"/>
  <c r="Z45" i="31" s="1"/>
  <c r="Y73" i="32"/>
  <c r="Y73" i="31"/>
  <c r="Y29" i="30"/>
  <c r="Y32" i="30" s="1"/>
  <c r="Y73" i="30"/>
  <c r="Y30" i="29"/>
  <c r="Y73" i="29"/>
  <c r="Y30" i="30"/>
  <c r="Y31" i="27"/>
  <c r="AE32" i="27" s="1"/>
  <c r="Y31" i="30"/>
  <c r="AE32" i="30" s="1"/>
  <c r="Y31" i="28"/>
  <c r="AE32" i="28" s="1"/>
  <c r="Y31" i="29"/>
  <c r="AE32" i="29" s="1"/>
  <c r="Y29" i="28"/>
  <c r="Y32" i="28" s="1"/>
  <c r="Y31" i="24"/>
  <c r="AE32" i="24" s="1"/>
  <c r="Y30" i="25"/>
  <c r="Y29" i="26"/>
  <c r="Z29" i="26" s="1"/>
  <c r="Z45" i="26" s="1"/>
  <c r="Y30" i="28"/>
  <c r="Y30" i="27"/>
  <c r="Y29" i="29"/>
  <c r="Y30" i="26"/>
  <c r="Y31" i="26"/>
  <c r="AE32" i="26" s="1"/>
  <c r="Y73" i="27"/>
  <c r="Y73" i="28"/>
  <c r="Y29" i="27"/>
  <c r="Y29" i="23"/>
  <c r="Z29" i="23" s="1"/>
  <c r="Y73" i="25"/>
  <c r="Y31" i="25"/>
  <c r="AE32" i="25" s="1"/>
  <c r="Y73" i="23"/>
  <c r="Y29" i="25"/>
  <c r="Y32" i="25" s="1"/>
  <c r="Y73" i="26"/>
  <c r="Y30" i="24"/>
  <c r="Y29" i="24"/>
  <c r="Y32" i="24" s="1"/>
  <c r="Y73" i="24"/>
  <c r="Y30" i="23"/>
  <c r="K47" i="23" s="1"/>
  <c r="Y31" i="23"/>
  <c r="AE32" i="23" s="1"/>
  <c r="Y29" i="16"/>
  <c r="Z29" i="16" s="1"/>
  <c r="Z45" i="16" s="1"/>
  <c r="Y29" i="17"/>
  <c r="Z29" i="17" s="1"/>
  <c r="Y73" i="17"/>
  <c r="Y30" i="17"/>
  <c r="Y31" i="17"/>
  <c r="AE32" i="17" s="1"/>
  <c r="Y30" i="16"/>
  <c r="Y73" i="16"/>
  <c r="Y31" i="16"/>
  <c r="AE32" i="16" s="1"/>
  <c r="BY15" i="1"/>
  <c r="BY21" i="1"/>
  <c r="BY19" i="1"/>
  <c r="BY17" i="1"/>
  <c r="BY16" i="1"/>
  <c r="BY14" i="1"/>
  <c r="BY20" i="1"/>
  <c r="AS20" i="1"/>
  <c r="AS14" i="1"/>
  <c r="AS15" i="1"/>
  <c r="AS16" i="1"/>
  <c r="AS17" i="1"/>
  <c r="AS21" i="1"/>
  <c r="AS18" i="1"/>
  <c r="BY18" i="1"/>
  <c r="AS19" i="1"/>
  <c r="Y38" i="4"/>
  <c r="Y45" i="4"/>
  <c r="Y48" i="4"/>
  <c r="Y52" i="4"/>
  <c r="Y47" i="4"/>
  <c r="Y51" i="4"/>
  <c r="Y50" i="4"/>
  <c r="Y49" i="4"/>
  <c r="Y46" i="4"/>
  <c r="Y40" i="5"/>
  <c r="Y52" i="5"/>
  <c r="Y49" i="5"/>
  <c r="Y51" i="5"/>
  <c r="Y48" i="5"/>
  <c r="Y47" i="5"/>
  <c r="Y50" i="5"/>
  <c r="Y45" i="5"/>
  <c r="Y46" i="5"/>
  <c r="Y44" i="12"/>
  <c r="Y51" i="12"/>
  <c r="Y50" i="12"/>
  <c r="Y46" i="12"/>
  <c r="Y52" i="12"/>
  <c r="Y48" i="12"/>
  <c r="Y47" i="12"/>
  <c r="Y45" i="12"/>
  <c r="Y49" i="12"/>
  <c r="Y44" i="6"/>
  <c r="Y52" i="6"/>
  <c r="Y49" i="6"/>
  <c r="Y48" i="6"/>
  <c r="Y46" i="6"/>
  <c r="Y45" i="6"/>
  <c r="Y50" i="6"/>
  <c r="Y47" i="6"/>
  <c r="Y51" i="6"/>
  <c r="Y38" i="9"/>
  <c r="Y51" i="9"/>
  <c r="Y50" i="9"/>
  <c r="Y48" i="9"/>
  <c r="Y46" i="9"/>
  <c r="Y47" i="9"/>
  <c r="Y49" i="9"/>
  <c r="Y52" i="9"/>
  <c r="Y45" i="9"/>
  <c r="Y40" i="10"/>
  <c r="Y52" i="10"/>
  <c r="Y49" i="10"/>
  <c r="Y51" i="10"/>
  <c r="Y45" i="10"/>
  <c r="Y47" i="10"/>
  <c r="Y50" i="10"/>
  <c r="Y46" i="10"/>
  <c r="Y48" i="10"/>
  <c r="Y42" i="11"/>
  <c r="Y51" i="11"/>
  <c r="Y52" i="11"/>
  <c r="Y49" i="11"/>
  <c r="Y50" i="11"/>
  <c r="Y47" i="11"/>
  <c r="Y48" i="11"/>
  <c r="Y45" i="11"/>
  <c r="Y46" i="11"/>
  <c r="Y38" i="14"/>
  <c r="Y46" i="14"/>
  <c r="Y49" i="14"/>
  <c r="Y52" i="14"/>
  <c r="Y47" i="14"/>
  <c r="Y50" i="14"/>
  <c r="Y45" i="14"/>
  <c r="Y48" i="14"/>
  <c r="Y51" i="14"/>
  <c r="Y47" i="18"/>
  <c r="Y46" i="18"/>
  <c r="Y49" i="18"/>
  <c r="Y48" i="18"/>
  <c r="Y52" i="18"/>
  <c r="Y51" i="18"/>
  <c r="Y50" i="18"/>
  <c r="Y45" i="18"/>
  <c r="Y44" i="21"/>
  <c r="Y51" i="21"/>
  <c r="Y45" i="21"/>
  <c r="Y46" i="21"/>
  <c r="Y50" i="21"/>
  <c r="Y52" i="21"/>
  <c r="Y48" i="21"/>
  <c r="Y47" i="21"/>
  <c r="Y49" i="21"/>
  <c r="BF50" i="1"/>
  <c r="BF51" i="1"/>
  <c r="BF48" i="1"/>
  <c r="BF52" i="1"/>
  <c r="BF49" i="1"/>
  <c r="BF47" i="1"/>
  <c r="BF45" i="1"/>
  <c r="BF46" i="1"/>
  <c r="CL44" i="1"/>
  <c r="CL49" i="1"/>
  <c r="CL52" i="1"/>
  <c r="CL51" i="1"/>
  <c r="CL50" i="1"/>
  <c r="CL48" i="1"/>
  <c r="CL47" i="1"/>
  <c r="CL45" i="1"/>
  <c r="CL46" i="1"/>
  <c r="Y51" i="15"/>
  <c r="Y45" i="15"/>
  <c r="Y47" i="15"/>
  <c r="Y48" i="15"/>
  <c r="Y49" i="15"/>
  <c r="Y52" i="15"/>
  <c r="Y50" i="15"/>
  <c r="Y46" i="15"/>
  <c r="Y52" i="22"/>
  <c r="Y48" i="22"/>
  <c r="Y47" i="22"/>
  <c r="Y49" i="22"/>
  <c r="Y45" i="22"/>
  <c r="Y50" i="22"/>
  <c r="Y51" i="22"/>
  <c r="Y46" i="22"/>
  <c r="AA50" i="1"/>
  <c r="F14" i="2"/>
  <c r="G14" i="2" s="1"/>
  <c r="F18" i="2"/>
  <c r="G18" i="2" s="1"/>
  <c r="AA47" i="1"/>
  <c r="F13" i="2"/>
  <c r="G13" i="2" s="1"/>
  <c r="AA48" i="1"/>
  <c r="AA46" i="1"/>
  <c r="F17" i="2"/>
  <c r="G17" i="2" s="1"/>
  <c r="F12" i="2"/>
  <c r="G12" i="2" s="1"/>
  <c r="F16" i="2"/>
  <c r="G16" i="2" s="1"/>
  <c r="AA45" i="1"/>
  <c r="AA49" i="1"/>
  <c r="AA51" i="1"/>
  <c r="F15" i="2"/>
  <c r="G15" i="2" s="1"/>
  <c r="F19" i="2"/>
  <c r="G19" i="2" s="1"/>
  <c r="AA52" i="1"/>
  <c r="Y48" i="7"/>
  <c r="Y47" i="7"/>
  <c r="Y46" i="7"/>
  <c r="Y45" i="7"/>
  <c r="Y52" i="7"/>
  <c r="Y51" i="7"/>
  <c r="Y50" i="7"/>
  <c r="Y49" i="7"/>
  <c r="Y51" i="8"/>
  <c r="Y50" i="8"/>
  <c r="Y48" i="8"/>
  <c r="Y46" i="8"/>
  <c r="Y47" i="8"/>
  <c r="Y49" i="8"/>
  <c r="Y52" i="8"/>
  <c r="Y45" i="8"/>
  <c r="Y43" i="13"/>
  <c r="Y51" i="13"/>
  <c r="Y50" i="13"/>
  <c r="Y47" i="13"/>
  <c r="Y46" i="13"/>
  <c r="Y52" i="13"/>
  <c r="Y49" i="13"/>
  <c r="Y48" i="13"/>
  <c r="Y45" i="13"/>
  <c r="Y48" i="19"/>
  <c r="Y49" i="19"/>
  <c r="Y46" i="19"/>
  <c r="Y47" i="19"/>
  <c r="Y52" i="19"/>
  <c r="Y45" i="19"/>
  <c r="Y50" i="19"/>
  <c r="Y51" i="19"/>
  <c r="Y38" i="20"/>
  <c r="Y49" i="20"/>
  <c r="Y48" i="20"/>
  <c r="Y45" i="20"/>
  <c r="Y51" i="20"/>
  <c r="Y46" i="20"/>
  <c r="Y52" i="20"/>
  <c r="Y50" i="20"/>
  <c r="Y47" i="20"/>
  <c r="Y40" i="21"/>
  <c r="Y39" i="20"/>
  <c r="Y43" i="21"/>
  <c r="AA25" i="22"/>
  <c r="Y42" i="21"/>
  <c r="Y39" i="12"/>
  <c r="Y39" i="21"/>
  <c r="AE25" i="20"/>
  <c r="Y37" i="21"/>
  <c r="Y41" i="21"/>
  <c r="Y28" i="20"/>
  <c r="AE25" i="22"/>
  <c r="Y38" i="21"/>
  <c r="Y28" i="21"/>
  <c r="Y28" i="22"/>
  <c r="Y43" i="20"/>
  <c r="Y42" i="20"/>
  <c r="Y38" i="13"/>
  <c r="Y44" i="20"/>
  <c r="Y37" i="20"/>
  <c r="Y41" i="14"/>
  <c r="Y41" i="20"/>
  <c r="Y37" i="13"/>
  <c r="Y39" i="14"/>
  <c r="Y40" i="20"/>
  <c r="AA25" i="21"/>
  <c r="Y43" i="14"/>
  <c r="AE25" i="21"/>
  <c r="Y37" i="22"/>
  <c r="Y41" i="22"/>
  <c r="Y38" i="22"/>
  <c r="Y42" i="22"/>
  <c r="Y39" i="22"/>
  <c r="Y43" i="22"/>
  <c r="Y40" i="22"/>
  <c r="Y44" i="22"/>
  <c r="AA25" i="20"/>
  <c r="Y40" i="12"/>
  <c r="AE25" i="19"/>
  <c r="AE25" i="18"/>
  <c r="Y42" i="14"/>
  <c r="AA25" i="18"/>
  <c r="Y39" i="10"/>
  <c r="Y37" i="14"/>
  <c r="Y40" i="14"/>
  <c r="Y44" i="14"/>
  <c r="AA25" i="19"/>
  <c r="Y28" i="19"/>
  <c r="Y44" i="19"/>
  <c r="Y42" i="19"/>
  <c r="Y40" i="19"/>
  <c r="Y41" i="19"/>
  <c r="Y38" i="19"/>
  <c r="Y37" i="19"/>
  <c r="Y43" i="19"/>
  <c r="Y39" i="19"/>
  <c r="Y40" i="18"/>
  <c r="Y39" i="18"/>
  <c r="Y43" i="18"/>
  <c r="Y41" i="18"/>
  <c r="Y44" i="18"/>
  <c r="Y37" i="18"/>
  <c r="Y38" i="18"/>
  <c r="Y42" i="18"/>
  <c r="Y39" i="13"/>
  <c r="Y28" i="18"/>
  <c r="Y41" i="13"/>
  <c r="Y44" i="13"/>
  <c r="AA25" i="15"/>
  <c r="Y42" i="13"/>
  <c r="AA25" i="14"/>
  <c r="AE25" i="14"/>
  <c r="Y28" i="14"/>
  <c r="AE25" i="15"/>
  <c r="Y40" i="11"/>
  <c r="Y41" i="12"/>
  <c r="Y42" i="12"/>
  <c r="Y28" i="15"/>
  <c r="Y43" i="15"/>
  <c r="Y44" i="15"/>
  <c r="Y39" i="15"/>
  <c r="Y37" i="15"/>
  <c r="Y41" i="15"/>
  <c r="Y38" i="15"/>
  <c r="Y42" i="15"/>
  <c r="Y40" i="15"/>
  <c r="Y37" i="12"/>
  <c r="Y38" i="12"/>
  <c r="AA25" i="12"/>
  <c r="Y41" i="10"/>
  <c r="Y43" i="12"/>
  <c r="Y28" i="12"/>
  <c r="Y28" i="13"/>
  <c r="AE25" i="12"/>
  <c r="AE25" i="13"/>
  <c r="AA25" i="13"/>
  <c r="Y38" i="6"/>
  <c r="Y40" i="13"/>
  <c r="Y42" i="10"/>
  <c r="Y37" i="10"/>
  <c r="Y38" i="11"/>
  <c r="Y38" i="10"/>
  <c r="Y39" i="11"/>
  <c r="AE25" i="11"/>
  <c r="Y43" i="10"/>
  <c r="Y37" i="11"/>
  <c r="AA25" i="10"/>
  <c r="Y41" i="11"/>
  <c r="Y28" i="10"/>
  <c r="AE25" i="10"/>
  <c r="Y43" i="9"/>
  <c r="Y44" i="11"/>
  <c r="Y43" i="11"/>
  <c r="Y40" i="9"/>
  <c r="Y37" i="9"/>
  <c r="Y44" i="10"/>
  <c r="Y28" i="11"/>
  <c r="AA25" i="11"/>
  <c r="Y42" i="9"/>
  <c r="Y44" i="9"/>
  <c r="AE25" i="9"/>
  <c r="Y42" i="5"/>
  <c r="Y39" i="9"/>
  <c r="AE25" i="8"/>
  <c r="Y40" i="6"/>
  <c r="AA25" i="8"/>
  <c r="Y43" i="6"/>
  <c r="Y39" i="6"/>
  <c r="Y28" i="6"/>
  <c r="Y37" i="6"/>
  <c r="Y41" i="6"/>
  <c r="AA25" i="9"/>
  <c r="Y41" i="5"/>
  <c r="Y44" i="5"/>
  <c r="Y37" i="5"/>
  <c r="Y28" i="9"/>
  <c r="Y43" i="5"/>
  <c r="Y38" i="5"/>
  <c r="AA25" i="6"/>
  <c r="Y28" i="8"/>
  <c r="Y44" i="8"/>
  <c r="Y43" i="8"/>
  <c r="Y41" i="8"/>
  <c r="Y38" i="8"/>
  <c r="Y39" i="8"/>
  <c r="Y40" i="8"/>
  <c r="Y37" i="8"/>
  <c r="Y42" i="8"/>
  <c r="Y40" i="4"/>
  <c r="AE25" i="6"/>
  <c r="Y39" i="5"/>
  <c r="AE25" i="7"/>
  <c r="AA25" i="7"/>
  <c r="Y28" i="7"/>
  <c r="AA25" i="5"/>
  <c r="Y37" i="7"/>
  <c r="Y39" i="7"/>
  <c r="Y38" i="7"/>
  <c r="Y40" i="7"/>
  <c r="Y43" i="7"/>
  <c r="Y44" i="7"/>
  <c r="Y41" i="7"/>
  <c r="Y42" i="7"/>
  <c r="AE25" i="5"/>
  <c r="Y43" i="4"/>
  <c r="Y37" i="4"/>
  <c r="Y28" i="4"/>
  <c r="Y28" i="5"/>
  <c r="AA25" i="4"/>
  <c r="Y39" i="4"/>
  <c r="Y42" i="4"/>
  <c r="Y44" i="4"/>
  <c r="AE25" i="4"/>
  <c r="CN25" i="1"/>
  <c r="F11" i="2"/>
  <c r="G11" i="2" s="1"/>
  <c r="AA44" i="1"/>
  <c r="BY13" i="1"/>
  <c r="AS13" i="1"/>
  <c r="BF43" i="1"/>
  <c r="BF44" i="1"/>
  <c r="CL39" i="1"/>
  <c r="CL43" i="1"/>
  <c r="AS12" i="1"/>
  <c r="BY12" i="1"/>
  <c r="AA29" i="1"/>
  <c r="K9" i="1" s="1"/>
  <c r="F10" i="2"/>
  <c r="G10" i="2" s="1"/>
  <c r="AA43" i="1"/>
  <c r="BY7" i="1"/>
  <c r="BZ10" i="1"/>
  <c r="BZ8" i="1"/>
  <c r="BZ14" i="1"/>
  <c r="BZ12" i="1"/>
  <c r="BZ7" i="1"/>
  <c r="BZ13" i="1"/>
  <c r="BZ15" i="1"/>
  <c r="BZ6" i="1"/>
  <c r="BY10" i="1"/>
  <c r="BZ11" i="1"/>
  <c r="BY8" i="1"/>
  <c r="BY9" i="1"/>
  <c r="BZ9" i="1"/>
  <c r="BZ16" i="1"/>
  <c r="BY11" i="1"/>
  <c r="BY6" i="1"/>
  <c r="AC32" i="1"/>
  <c r="CL41" i="1"/>
  <c r="CL37" i="1"/>
  <c r="CL38" i="1"/>
  <c r="CL40" i="1"/>
  <c r="CL42" i="1"/>
  <c r="CR25" i="1"/>
  <c r="AT14" i="1"/>
  <c r="BC14" i="1" s="1"/>
  <c r="BF37" i="1"/>
  <c r="BF41" i="1"/>
  <c r="BF38" i="1"/>
  <c r="BF39" i="1"/>
  <c r="BF40" i="1"/>
  <c r="BF42" i="1"/>
  <c r="BL25" i="1"/>
  <c r="AT7" i="1"/>
  <c r="BB7" i="1" s="1"/>
  <c r="C53" i="2"/>
  <c r="C21" i="2"/>
  <c r="C4" i="2"/>
  <c r="AT8" i="1"/>
  <c r="BB8" i="1" s="1"/>
  <c r="C41" i="2"/>
  <c r="AA42" i="1"/>
  <c r="AC42" i="1" s="1"/>
  <c r="AS10" i="1"/>
  <c r="Z32" i="1"/>
  <c r="C25" i="2"/>
  <c r="C36" i="2"/>
  <c r="AT16" i="1"/>
  <c r="BC16" i="1" s="1"/>
  <c r="C43" i="2"/>
  <c r="F8" i="2"/>
  <c r="G8" i="2" s="1"/>
  <c r="C22" i="2"/>
  <c r="AT11" i="1"/>
  <c r="BB11" i="1" s="1"/>
  <c r="C51" i="2"/>
  <c r="C35" i="2"/>
  <c r="C13" i="2"/>
  <c r="AA37" i="1"/>
  <c r="AC37" i="1" s="1"/>
  <c r="C20" i="2"/>
  <c r="AS6" i="1"/>
  <c r="AS11" i="1"/>
  <c r="C49" i="2"/>
  <c r="C29" i="2"/>
  <c r="C9" i="2"/>
  <c r="C46" i="2"/>
  <c r="F7" i="2"/>
  <c r="G7" i="2" s="1"/>
  <c r="AT9" i="1"/>
  <c r="BC9" i="1" s="1"/>
  <c r="AS9" i="1"/>
  <c r="AS8" i="1"/>
  <c r="AS7" i="1"/>
  <c r="AA41" i="1"/>
  <c r="AE41" i="1" s="1"/>
  <c r="C45" i="2"/>
  <c r="C33" i="2"/>
  <c r="C19" i="2"/>
  <c r="F4" i="2"/>
  <c r="G4" i="2" s="1"/>
  <c r="C38" i="2"/>
  <c r="C14" i="2"/>
  <c r="AT10" i="1"/>
  <c r="BC10" i="1" s="1"/>
  <c r="AT6" i="1"/>
  <c r="BC6" i="1" s="1"/>
  <c r="AA39" i="1"/>
  <c r="AC39" i="1" s="1"/>
  <c r="C47" i="2"/>
  <c r="C37" i="2"/>
  <c r="C27" i="2"/>
  <c r="C17" i="2"/>
  <c r="C5" i="2"/>
  <c r="C52" i="2"/>
  <c r="C30" i="2"/>
  <c r="C8" i="2"/>
  <c r="C39" i="2"/>
  <c r="C31" i="2"/>
  <c r="C23" i="2"/>
  <c r="C15" i="2"/>
  <c r="C7" i="2"/>
  <c r="AA38" i="1"/>
  <c r="AC38" i="1" s="1"/>
  <c r="C44" i="2"/>
  <c r="C28" i="2"/>
  <c r="C12" i="2"/>
  <c r="AT13" i="1"/>
  <c r="C11" i="2"/>
  <c r="F6" i="2"/>
  <c r="G6" i="2" s="1"/>
  <c r="AA40" i="1"/>
  <c r="AC40" i="1" s="1"/>
  <c r="C50" i="2"/>
  <c r="C42" i="2"/>
  <c r="C34" i="2"/>
  <c r="C26" i="2"/>
  <c r="C18" i="2"/>
  <c r="C10" i="2"/>
  <c r="C6" i="2"/>
  <c r="AT15" i="1"/>
  <c r="BC15" i="1" s="1"/>
  <c r="C48" i="2"/>
  <c r="C40" i="2"/>
  <c r="C32" i="2"/>
  <c r="C24" i="2"/>
  <c r="C16" i="2"/>
  <c r="F9" i="2"/>
  <c r="G9" i="2" s="1"/>
  <c r="F5" i="2"/>
  <c r="G5" i="2" s="1"/>
  <c r="AT12" i="1"/>
  <c r="BF28" i="1"/>
  <c r="BH25" i="1"/>
  <c r="AB45" i="42" l="1"/>
  <c r="AD45" i="42"/>
  <c r="Z45" i="35"/>
  <c r="Z45" i="36"/>
  <c r="AB45" i="32"/>
  <c r="AD45" i="32"/>
  <c r="Z45" i="38"/>
  <c r="Z45" i="49"/>
  <c r="AB45" i="16"/>
  <c r="AD45" i="16"/>
  <c r="AB45" i="26"/>
  <c r="AD45" i="26"/>
  <c r="Z45" i="17"/>
  <c r="Z45" i="23"/>
  <c r="AB45" i="31"/>
  <c r="AD45" i="31"/>
  <c r="Z45" i="33"/>
  <c r="Z45" i="44"/>
  <c r="K47" i="26"/>
  <c r="AB32" i="33"/>
  <c r="K47" i="33"/>
  <c r="K47" i="35"/>
  <c r="AB32" i="38"/>
  <c r="K47" i="38"/>
  <c r="AB32" i="49"/>
  <c r="K47" i="49"/>
  <c r="AB32" i="56"/>
  <c r="K47" i="56"/>
  <c r="AB32" i="59"/>
  <c r="AB32" i="57"/>
  <c r="AB32" i="68"/>
  <c r="K47" i="68"/>
  <c r="AB32" i="70"/>
  <c r="K47" i="70"/>
  <c r="AB32" i="24"/>
  <c r="AB32" i="25"/>
  <c r="AB32" i="31"/>
  <c r="K47" i="31"/>
  <c r="AB32" i="34"/>
  <c r="AB32" i="32"/>
  <c r="K47" i="32"/>
  <c r="AB32" i="39"/>
  <c r="AB32" i="41"/>
  <c r="AB32" i="43"/>
  <c r="K47" i="44"/>
  <c r="AB32" i="47"/>
  <c r="K47" i="54"/>
  <c r="AB32" i="65"/>
  <c r="AB32" i="66"/>
  <c r="K47" i="66"/>
  <c r="AB32" i="27"/>
  <c r="AB32" i="29"/>
  <c r="AB32" i="45"/>
  <c r="AB32" i="48"/>
  <c r="AB32" i="51"/>
  <c r="K47" i="51"/>
  <c r="AB32" i="52"/>
  <c r="AB32" i="60"/>
  <c r="AB32" i="62"/>
  <c r="AB32" i="28"/>
  <c r="AB32" i="37"/>
  <c r="AB32" i="36"/>
  <c r="K47" i="36"/>
  <c r="AB32" i="42"/>
  <c r="K47" i="42"/>
  <c r="AB32" i="50"/>
  <c r="K47" i="50"/>
  <c r="K47" i="53"/>
  <c r="AB32" i="55"/>
  <c r="AB32" i="58"/>
  <c r="K47" i="58"/>
  <c r="AB32" i="64"/>
  <c r="AB32" i="69"/>
  <c r="K47" i="69"/>
  <c r="K31" i="70"/>
  <c r="K13" i="70"/>
  <c r="K46" i="70"/>
  <c r="K17" i="70"/>
  <c r="Y32" i="70"/>
  <c r="K42" i="70"/>
  <c r="Y32" i="69"/>
  <c r="K34" i="70"/>
  <c r="K9" i="70"/>
  <c r="K38" i="70"/>
  <c r="K26" i="70"/>
  <c r="K33" i="70"/>
  <c r="K37" i="70"/>
  <c r="K41" i="70"/>
  <c r="K45" i="70"/>
  <c r="K8" i="70"/>
  <c r="K12" i="70"/>
  <c r="K16" i="70"/>
  <c r="K20" i="70"/>
  <c r="K25" i="70"/>
  <c r="Z29" i="66"/>
  <c r="K32" i="66" s="1"/>
  <c r="K24" i="70"/>
  <c r="K28" i="70"/>
  <c r="K35" i="70"/>
  <c r="K39" i="70"/>
  <c r="K43" i="70"/>
  <c r="K6" i="70"/>
  <c r="K10" i="70"/>
  <c r="K14" i="70"/>
  <c r="K18" i="70"/>
  <c r="K22" i="70"/>
  <c r="K32" i="70"/>
  <c r="K21" i="70"/>
  <c r="K29" i="70"/>
  <c r="K27" i="70"/>
  <c r="K30" i="70"/>
  <c r="K36" i="70"/>
  <c r="K40" i="70"/>
  <c r="K44" i="70"/>
  <c r="K7" i="70"/>
  <c r="K11" i="70"/>
  <c r="K15" i="70"/>
  <c r="K19" i="70"/>
  <c r="K23" i="70"/>
  <c r="K30" i="69"/>
  <c r="K26" i="69"/>
  <c r="K26" i="68"/>
  <c r="K10" i="68"/>
  <c r="K38" i="68"/>
  <c r="Z29" i="67"/>
  <c r="K30" i="67" s="1"/>
  <c r="K16" i="69"/>
  <c r="K43" i="69"/>
  <c r="Y32" i="68"/>
  <c r="K28" i="69"/>
  <c r="AB32" i="67"/>
  <c r="K8" i="69"/>
  <c r="K24" i="69"/>
  <c r="Z29" i="63"/>
  <c r="K33" i="63" s="1"/>
  <c r="K6" i="68"/>
  <c r="K22" i="68"/>
  <c r="K6" i="69"/>
  <c r="K14" i="69"/>
  <c r="K22" i="69"/>
  <c r="K41" i="69"/>
  <c r="K35" i="69"/>
  <c r="K14" i="68"/>
  <c r="K35" i="68"/>
  <c r="K34" i="69"/>
  <c r="K10" i="69"/>
  <c r="K18" i="69"/>
  <c r="K40" i="69"/>
  <c r="K32" i="69"/>
  <c r="Y32" i="56"/>
  <c r="K37" i="68"/>
  <c r="K18" i="68"/>
  <c r="K32" i="68"/>
  <c r="K42" i="69"/>
  <c r="K12" i="69"/>
  <c r="K20" i="69"/>
  <c r="K33" i="69"/>
  <c r="K25" i="69"/>
  <c r="K28" i="68"/>
  <c r="K44" i="68"/>
  <c r="K40" i="68"/>
  <c r="K8" i="68"/>
  <c r="K12" i="68"/>
  <c r="K16" i="68"/>
  <c r="K20" i="68"/>
  <c r="K25" i="68"/>
  <c r="K46" i="68"/>
  <c r="K43" i="68"/>
  <c r="K30" i="68"/>
  <c r="K31" i="68"/>
  <c r="K24" i="68"/>
  <c r="K41" i="68"/>
  <c r="K9" i="68"/>
  <c r="K13" i="68"/>
  <c r="K17" i="68"/>
  <c r="K21" i="68"/>
  <c r="K34" i="68"/>
  <c r="K27" i="68"/>
  <c r="K29" i="68"/>
  <c r="K38" i="69"/>
  <c r="K7" i="69"/>
  <c r="K11" i="69"/>
  <c r="K15" i="69"/>
  <c r="K19" i="69"/>
  <c r="K23" i="69"/>
  <c r="K37" i="69"/>
  <c r="K36" i="69"/>
  <c r="K27" i="69"/>
  <c r="K29" i="69"/>
  <c r="K9" i="66"/>
  <c r="K21" i="67"/>
  <c r="K45" i="68"/>
  <c r="K36" i="68"/>
  <c r="K33" i="68"/>
  <c r="K7" i="68"/>
  <c r="K11" i="68"/>
  <c r="K15" i="68"/>
  <c r="K19" i="68"/>
  <c r="K23" i="68"/>
  <c r="K42" i="68"/>
  <c r="K39" i="68"/>
  <c r="K31" i="69"/>
  <c r="K46" i="69"/>
  <c r="K9" i="69"/>
  <c r="K13" i="69"/>
  <c r="K17" i="69"/>
  <c r="K21" i="69"/>
  <c r="K45" i="69"/>
  <c r="K44" i="69"/>
  <c r="K39" i="69"/>
  <c r="K24" i="63"/>
  <c r="Z29" i="64"/>
  <c r="K34" i="64" s="1"/>
  <c r="Z29" i="59"/>
  <c r="K34" i="59" s="1"/>
  <c r="AB32" i="63"/>
  <c r="Z29" i="61"/>
  <c r="K46" i="61" s="1"/>
  <c r="K37" i="53"/>
  <c r="Y32" i="65"/>
  <c r="Z29" i="65"/>
  <c r="K47" i="65" s="1"/>
  <c r="AB32" i="53"/>
  <c r="AB32" i="61"/>
  <c r="K21" i="53"/>
  <c r="Y32" i="62"/>
  <c r="Z29" i="62"/>
  <c r="K47" i="62" s="1"/>
  <c r="Y32" i="53"/>
  <c r="K30" i="53"/>
  <c r="K30" i="58"/>
  <c r="Y32" i="54"/>
  <c r="K46" i="53"/>
  <c r="Z29" i="55"/>
  <c r="K30" i="55" s="1"/>
  <c r="Y32" i="58"/>
  <c r="K10" i="53"/>
  <c r="K18" i="53"/>
  <c r="K33" i="53"/>
  <c r="K45" i="53"/>
  <c r="Z29" i="60"/>
  <c r="K47" i="60" s="1"/>
  <c r="Y32" i="60"/>
  <c r="Z29" i="57"/>
  <c r="K47" i="57" s="1"/>
  <c r="Y32" i="57"/>
  <c r="K13" i="53"/>
  <c r="K25" i="53"/>
  <c r="K38" i="53"/>
  <c r="K16" i="58"/>
  <c r="K6" i="53"/>
  <c r="K17" i="53"/>
  <c r="K27" i="53"/>
  <c r="K41" i="53"/>
  <c r="K36" i="58"/>
  <c r="K7" i="53"/>
  <c r="K14" i="53"/>
  <c r="K22" i="53"/>
  <c r="K34" i="53"/>
  <c r="K42" i="53"/>
  <c r="K12" i="58"/>
  <c r="K31" i="58"/>
  <c r="K32" i="58"/>
  <c r="K20" i="58"/>
  <c r="K40" i="58"/>
  <c r="K8" i="58"/>
  <c r="K24" i="58"/>
  <c r="K44" i="58"/>
  <c r="Z29" i="52"/>
  <c r="K30" i="52" s="1"/>
  <c r="K9" i="58"/>
  <c r="K13" i="58"/>
  <c r="K17" i="58"/>
  <c r="K21" i="58"/>
  <c r="K25" i="58"/>
  <c r="K33" i="58"/>
  <c r="K37" i="58"/>
  <c r="K41" i="58"/>
  <c r="K45" i="58"/>
  <c r="K6" i="58"/>
  <c r="K10" i="58"/>
  <c r="K14" i="58"/>
  <c r="K18" i="58"/>
  <c r="K22" i="58"/>
  <c r="K27" i="58"/>
  <c r="K34" i="58"/>
  <c r="K38" i="58"/>
  <c r="K42" i="58"/>
  <c r="K46" i="58"/>
  <c r="K26" i="58"/>
  <c r="K7" i="58"/>
  <c r="K11" i="58"/>
  <c r="K15" i="58"/>
  <c r="K19" i="58"/>
  <c r="K23" i="58"/>
  <c r="K28" i="58"/>
  <c r="K35" i="58"/>
  <c r="K39" i="58"/>
  <c r="K43" i="58"/>
  <c r="K29" i="58"/>
  <c r="K29" i="53"/>
  <c r="K8" i="53"/>
  <c r="K11" i="53"/>
  <c r="K15" i="53"/>
  <c r="K19" i="53"/>
  <c r="K23" i="53"/>
  <c r="K28" i="53"/>
  <c r="K35" i="53"/>
  <c r="K39" i="53"/>
  <c r="K43" i="53"/>
  <c r="K26" i="53"/>
  <c r="K32" i="53"/>
  <c r="K9" i="53"/>
  <c r="K12" i="53"/>
  <c r="K16" i="53"/>
  <c r="K20" i="53"/>
  <c r="K24" i="53"/>
  <c r="K31" i="53"/>
  <c r="K36" i="53"/>
  <c r="K40" i="53"/>
  <c r="K44" i="53"/>
  <c r="K30" i="56"/>
  <c r="K39" i="56"/>
  <c r="K22" i="56"/>
  <c r="K18" i="56"/>
  <c r="K14" i="56"/>
  <c r="K10" i="56"/>
  <c r="K6" i="56"/>
  <c r="K38" i="56"/>
  <c r="K45" i="56"/>
  <c r="K34" i="56"/>
  <c r="K27" i="56"/>
  <c r="K32" i="56"/>
  <c r="K35" i="56"/>
  <c r="K21" i="56"/>
  <c r="K17" i="56"/>
  <c r="K13" i="56"/>
  <c r="K9" i="56"/>
  <c r="K44" i="56"/>
  <c r="K37" i="56"/>
  <c r="K25" i="56"/>
  <c r="K33" i="56"/>
  <c r="K42" i="56"/>
  <c r="K23" i="56"/>
  <c r="K29" i="56"/>
  <c r="K26" i="56"/>
  <c r="K20" i="56"/>
  <c r="K16" i="56"/>
  <c r="K12" i="56"/>
  <c r="K8" i="56"/>
  <c r="K40" i="56"/>
  <c r="K41" i="56"/>
  <c r="K31" i="56"/>
  <c r="K43" i="56"/>
  <c r="K19" i="56"/>
  <c r="K15" i="56"/>
  <c r="K11" i="56"/>
  <c r="K7" i="56"/>
  <c r="K36" i="56"/>
  <c r="K46" i="56"/>
  <c r="K24" i="56"/>
  <c r="K28" i="56"/>
  <c r="Y32" i="51"/>
  <c r="K30" i="54"/>
  <c r="K26" i="54"/>
  <c r="K46" i="54"/>
  <c r="K45" i="54"/>
  <c r="K44" i="54"/>
  <c r="K43" i="54"/>
  <c r="K42" i="54"/>
  <c r="K41" i="54"/>
  <c r="K40" i="54"/>
  <c r="K39" i="54"/>
  <c r="K38" i="54"/>
  <c r="K37" i="54"/>
  <c r="K36" i="54"/>
  <c r="K35" i="54"/>
  <c r="K34" i="54"/>
  <c r="K33" i="54"/>
  <c r="K31" i="54"/>
  <c r="K28" i="54"/>
  <c r="K27" i="54"/>
  <c r="K25" i="54"/>
  <c r="K24" i="54"/>
  <c r="K23" i="54"/>
  <c r="K22" i="54"/>
  <c r="K21" i="54"/>
  <c r="K20" i="54"/>
  <c r="K19" i="54"/>
  <c r="K18" i="54"/>
  <c r="K17" i="54"/>
  <c r="K16" i="54"/>
  <c r="K15" i="54"/>
  <c r="K14" i="54"/>
  <c r="K13" i="54"/>
  <c r="K12" i="54"/>
  <c r="AB32" i="54"/>
  <c r="K32" i="54"/>
  <c r="K29" i="54"/>
  <c r="K7" i="54"/>
  <c r="K11" i="54"/>
  <c r="K10" i="54"/>
  <c r="K9" i="54"/>
  <c r="K8" i="54"/>
  <c r="K6" i="54"/>
  <c r="K43" i="51"/>
  <c r="K42" i="51"/>
  <c r="K37" i="51"/>
  <c r="K33" i="51"/>
  <c r="K25" i="51"/>
  <c r="K24" i="51"/>
  <c r="K20" i="51"/>
  <c r="K16" i="51"/>
  <c r="K12" i="51"/>
  <c r="K8" i="51"/>
  <c r="K46" i="51"/>
  <c r="K41" i="51"/>
  <c r="K36" i="51"/>
  <c r="K32" i="51"/>
  <c r="K31" i="51"/>
  <c r="K23" i="51"/>
  <c r="K19" i="51"/>
  <c r="K15" i="51"/>
  <c r="K11" i="51"/>
  <c r="K7" i="51"/>
  <c r="K45" i="51"/>
  <c r="K40" i="51"/>
  <c r="K35" i="51"/>
  <c r="K27" i="51"/>
  <c r="K29" i="51"/>
  <c r="K22" i="51"/>
  <c r="K18" i="51"/>
  <c r="K14" i="51"/>
  <c r="K10" i="51"/>
  <c r="K6" i="51"/>
  <c r="K30" i="51"/>
  <c r="K44" i="51"/>
  <c r="K38" i="51"/>
  <c r="K34" i="51"/>
  <c r="K28" i="51"/>
  <c r="K26" i="51"/>
  <c r="K21" i="51"/>
  <c r="K17" i="51"/>
  <c r="K13" i="51"/>
  <c r="K9" i="51"/>
  <c r="K39" i="51"/>
  <c r="Y32" i="44"/>
  <c r="K24" i="50"/>
  <c r="Z29" i="46"/>
  <c r="Y32" i="50"/>
  <c r="K12" i="50"/>
  <c r="K34" i="50"/>
  <c r="Z29" i="45"/>
  <c r="K9" i="50"/>
  <c r="K33" i="50"/>
  <c r="K19" i="50"/>
  <c r="K36" i="50"/>
  <c r="K44" i="50"/>
  <c r="Z29" i="47"/>
  <c r="K13" i="50"/>
  <c r="K10" i="50"/>
  <c r="K20" i="50"/>
  <c r="K8" i="50"/>
  <c r="K23" i="50"/>
  <c r="K30" i="50"/>
  <c r="K43" i="50"/>
  <c r="K25" i="50"/>
  <c r="K16" i="50"/>
  <c r="K31" i="50"/>
  <c r="K15" i="50"/>
  <c r="K27" i="50"/>
  <c r="K28" i="50"/>
  <c r="K40" i="50"/>
  <c r="K46" i="50"/>
  <c r="K6" i="50"/>
  <c r="K18" i="50"/>
  <c r="K38" i="50"/>
  <c r="K21" i="50"/>
  <c r="K26" i="50"/>
  <c r="K35" i="50"/>
  <c r="K42" i="50"/>
  <c r="Y32" i="49"/>
  <c r="K11" i="50"/>
  <c r="K29" i="50"/>
  <c r="K14" i="50"/>
  <c r="K22" i="50"/>
  <c r="K7" i="50"/>
  <c r="K17" i="50"/>
  <c r="K37" i="50"/>
  <c r="K32" i="50"/>
  <c r="K39" i="50"/>
  <c r="K41" i="50"/>
  <c r="K45" i="50"/>
  <c r="K45" i="49"/>
  <c r="K16" i="44"/>
  <c r="K40" i="49"/>
  <c r="K12" i="49"/>
  <c r="K25" i="49"/>
  <c r="K44" i="49"/>
  <c r="K9" i="49"/>
  <c r="K22" i="49"/>
  <c r="K19" i="49"/>
  <c r="K35" i="49"/>
  <c r="K14" i="49"/>
  <c r="K8" i="49"/>
  <c r="K31" i="49"/>
  <c r="K37" i="49"/>
  <c r="K34" i="49"/>
  <c r="K36" i="49"/>
  <c r="K20" i="49"/>
  <c r="K17" i="49"/>
  <c r="K29" i="49"/>
  <c r="Z29" i="43"/>
  <c r="K11" i="49"/>
  <c r="K18" i="49"/>
  <c r="K27" i="49"/>
  <c r="K15" i="49"/>
  <c r="K23" i="49"/>
  <c r="K10" i="49"/>
  <c r="K33" i="49"/>
  <c r="K32" i="49"/>
  <c r="K39" i="49"/>
  <c r="K43" i="49"/>
  <c r="K36" i="44"/>
  <c r="K26" i="49"/>
  <c r="K38" i="49"/>
  <c r="K41" i="49"/>
  <c r="Z44" i="49"/>
  <c r="Z43" i="49"/>
  <c r="Z42" i="49"/>
  <c r="Z41" i="49"/>
  <c r="Z40" i="49"/>
  <c r="Z39" i="49"/>
  <c r="Z38" i="49"/>
  <c r="Z37" i="49"/>
  <c r="K7" i="49"/>
  <c r="K16" i="49"/>
  <c r="K24" i="49"/>
  <c r="K13" i="49"/>
  <c r="K21" i="49"/>
  <c r="K6" i="49"/>
  <c r="K28" i="49"/>
  <c r="K30" i="49"/>
  <c r="K42" i="49"/>
  <c r="K46" i="49"/>
  <c r="AB32" i="44"/>
  <c r="Z37" i="44"/>
  <c r="AB37" i="44" s="1"/>
  <c r="K29" i="44"/>
  <c r="Z29" i="41"/>
  <c r="K7" i="44"/>
  <c r="K40" i="44"/>
  <c r="Z29" i="48"/>
  <c r="Y32" i="48"/>
  <c r="K11" i="44"/>
  <c r="K23" i="44"/>
  <c r="K44" i="44"/>
  <c r="Z42" i="44"/>
  <c r="AD42" i="44" s="1"/>
  <c r="K22" i="44"/>
  <c r="Z41" i="44"/>
  <c r="AB41" i="44" s="1"/>
  <c r="Z43" i="44"/>
  <c r="AD43" i="44" s="1"/>
  <c r="K28" i="44"/>
  <c r="K9" i="44"/>
  <c r="K21" i="44"/>
  <c r="K31" i="44"/>
  <c r="K24" i="44"/>
  <c r="K18" i="44"/>
  <c r="K30" i="44"/>
  <c r="K34" i="44"/>
  <c r="K38" i="44"/>
  <c r="K42" i="44"/>
  <c r="K46" i="44"/>
  <c r="AB32" i="46"/>
  <c r="Z44" i="44"/>
  <c r="AB44" i="44" s="1"/>
  <c r="Z38" i="44"/>
  <c r="AD38" i="44" s="1"/>
  <c r="K6" i="44"/>
  <c r="K10" i="44"/>
  <c r="K27" i="44"/>
  <c r="K14" i="44"/>
  <c r="K15" i="44"/>
  <c r="K19" i="44"/>
  <c r="K33" i="44"/>
  <c r="K35" i="44"/>
  <c r="K39" i="44"/>
  <c r="K43" i="44"/>
  <c r="Z40" i="44"/>
  <c r="AB40" i="44" s="1"/>
  <c r="Z39" i="44"/>
  <c r="AB39" i="44" s="1"/>
  <c r="K25" i="44"/>
  <c r="K8" i="44"/>
  <c r="K12" i="44"/>
  <c r="K13" i="44"/>
  <c r="K20" i="44"/>
  <c r="K17" i="44"/>
  <c r="K26" i="44"/>
  <c r="K32" i="44"/>
  <c r="K37" i="44"/>
  <c r="K41" i="44"/>
  <c r="K45" i="44"/>
  <c r="K46" i="42"/>
  <c r="K19" i="42"/>
  <c r="K35" i="42"/>
  <c r="Y32" i="42"/>
  <c r="K9" i="42"/>
  <c r="K39" i="42"/>
  <c r="K17" i="42"/>
  <c r="K28" i="42"/>
  <c r="K43" i="42"/>
  <c r="K14" i="42"/>
  <c r="K15" i="42"/>
  <c r="K24" i="42"/>
  <c r="K7" i="42"/>
  <c r="K13" i="42"/>
  <c r="K26" i="42"/>
  <c r="K34" i="42"/>
  <c r="K27" i="42"/>
  <c r="K42" i="42"/>
  <c r="K23" i="42"/>
  <c r="K22" i="42"/>
  <c r="K10" i="42"/>
  <c r="K21" i="42"/>
  <c r="K30" i="42"/>
  <c r="K29" i="42"/>
  <c r="K31" i="42"/>
  <c r="K45" i="42"/>
  <c r="K20" i="42"/>
  <c r="K6" i="42"/>
  <c r="K11" i="42"/>
  <c r="K38" i="42"/>
  <c r="K32" i="42"/>
  <c r="K41" i="42"/>
  <c r="Z43" i="42"/>
  <c r="Z41" i="42"/>
  <c r="Z37" i="42"/>
  <c r="Z38" i="42"/>
  <c r="Z40" i="42"/>
  <c r="Z44" i="42"/>
  <c r="Z42" i="42"/>
  <c r="Z39" i="42"/>
  <c r="K16" i="42"/>
  <c r="K18" i="42"/>
  <c r="K8" i="42"/>
  <c r="K12" i="42"/>
  <c r="K25" i="42"/>
  <c r="K37" i="42"/>
  <c r="K36" i="42"/>
  <c r="K40" i="42"/>
  <c r="K33" i="42"/>
  <c r="K44" i="42"/>
  <c r="Y32" i="36"/>
  <c r="Z29" i="40"/>
  <c r="Y32" i="33"/>
  <c r="Y32" i="38"/>
  <c r="Z29" i="39"/>
  <c r="AB32" i="40"/>
  <c r="K14" i="35"/>
  <c r="K32" i="33"/>
  <c r="K43" i="35"/>
  <c r="K40" i="35"/>
  <c r="K27" i="38"/>
  <c r="Y32" i="35"/>
  <c r="K36" i="38"/>
  <c r="K18" i="38"/>
  <c r="K31" i="38"/>
  <c r="K10" i="38"/>
  <c r="K45" i="38"/>
  <c r="K6" i="38"/>
  <c r="K22" i="38"/>
  <c r="K41" i="38"/>
  <c r="K44" i="38"/>
  <c r="K35" i="35"/>
  <c r="K26" i="38"/>
  <c r="K14" i="38"/>
  <c r="K6" i="35"/>
  <c r="K22" i="35"/>
  <c r="AB32" i="35"/>
  <c r="K46" i="35"/>
  <c r="K34" i="38"/>
  <c r="K28" i="38"/>
  <c r="K8" i="38"/>
  <c r="K12" i="38"/>
  <c r="K16" i="38"/>
  <c r="K20" i="38"/>
  <c r="K24" i="38"/>
  <c r="K39" i="38"/>
  <c r="K43" i="38"/>
  <c r="K10" i="35"/>
  <c r="K27" i="35"/>
  <c r="K31" i="35"/>
  <c r="K35" i="38"/>
  <c r="K38" i="38"/>
  <c r="K9" i="38"/>
  <c r="K13" i="38"/>
  <c r="K17" i="38"/>
  <c r="K21" i="38"/>
  <c r="K25" i="38"/>
  <c r="K30" i="38"/>
  <c r="K40" i="38"/>
  <c r="Z44" i="38"/>
  <c r="Z43" i="38"/>
  <c r="Z42" i="38"/>
  <c r="Z41" i="38"/>
  <c r="Z40" i="38"/>
  <c r="Z39" i="38"/>
  <c r="Z38" i="38"/>
  <c r="Z37" i="38"/>
  <c r="K18" i="35"/>
  <c r="K29" i="38"/>
  <c r="K37" i="38"/>
  <c r="K7" i="38"/>
  <c r="K11" i="38"/>
  <c r="K15" i="38"/>
  <c r="K19" i="38"/>
  <c r="K23" i="38"/>
  <c r="K32" i="38"/>
  <c r="K33" i="38"/>
  <c r="K42" i="38"/>
  <c r="K46" i="38"/>
  <c r="K7" i="35"/>
  <c r="K15" i="35"/>
  <c r="K19" i="35"/>
  <c r="K32" i="35"/>
  <c r="K26" i="35"/>
  <c r="K33" i="35"/>
  <c r="K44" i="35"/>
  <c r="K29" i="35"/>
  <c r="K8" i="35"/>
  <c r="K12" i="35"/>
  <c r="K16" i="35"/>
  <c r="K20" i="35"/>
  <c r="K24" i="35"/>
  <c r="K39" i="35"/>
  <c r="K30" i="35"/>
  <c r="K37" i="35"/>
  <c r="K41" i="35"/>
  <c r="K45" i="35"/>
  <c r="K11" i="35"/>
  <c r="K23" i="35"/>
  <c r="K36" i="35"/>
  <c r="K24" i="33"/>
  <c r="K38" i="35"/>
  <c r="K9" i="35"/>
  <c r="K13" i="35"/>
  <c r="K17" i="35"/>
  <c r="K21" i="35"/>
  <c r="K25" i="35"/>
  <c r="K28" i="35"/>
  <c r="K34" i="35"/>
  <c r="K42" i="35"/>
  <c r="Z29" i="37"/>
  <c r="Y32" i="37"/>
  <c r="Z41" i="36"/>
  <c r="Z37" i="36"/>
  <c r="Z43" i="36"/>
  <c r="Z39" i="36"/>
  <c r="Z38" i="36"/>
  <c r="Z40" i="36"/>
  <c r="Z42" i="36"/>
  <c r="Z44" i="36"/>
  <c r="K25" i="36"/>
  <c r="K20" i="36"/>
  <c r="K23" i="36"/>
  <c r="K26" i="36"/>
  <c r="K33" i="36"/>
  <c r="K28" i="36"/>
  <c r="K21" i="36"/>
  <c r="K6" i="36"/>
  <c r="K16" i="36"/>
  <c r="K35" i="36"/>
  <c r="K19" i="36"/>
  <c r="K9" i="36"/>
  <c r="K39" i="36"/>
  <c r="K32" i="36"/>
  <c r="K44" i="36"/>
  <c r="K38" i="36"/>
  <c r="K17" i="33"/>
  <c r="K13" i="36"/>
  <c r="K37" i="36"/>
  <c r="K10" i="36"/>
  <c r="K24" i="36"/>
  <c r="K11" i="36"/>
  <c r="K41" i="36"/>
  <c r="K18" i="36"/>
  <c r="K27" i="36"/>
  <c r="K36" i="36"/>
  <c r="K31" i="36"/>
  <c r="K30" i="36"/>
  <c r="K8" i="36"/>
  <c r="K43" i="36"/>
  <c r="K14" i="36"/>
  <c r="K42" i="36"/>
  <c r="Y32" i="31"/>
  <c r="K9" i="33"/>
  <c r="K45" i="33"/>
  <c r="K17" i="36"/>
  <c r="K45" i="36"/>
  <c r="K12" i="36"/>
  <c r="K15" i="36"/>
  <c r="K7" i="36"/>
  <c r="K22" i="36"/>
  <c r="K29" i="36"/>
  <c r="K40" i="36"/>
  <c r="K34" i="36"/>
  <c r="K46" i="36"/>
  <c r="K46" i="31"/>
  <c r="K38" i="31"/>
  <c r="K19" i="31"/>
  <c r="K25" i="31"/>
  <c r="Y32" i="32"/>
  <c r="K27" i="33"/>
  <c r="Z44" i="35"/>
  <c r="Z43" i="35"/>
  <c r="Z42" i="35"/>
  <c r="Z41" i="35"/>
  <c r="Z40" i="35"/>
  <c r="Z39" i="35"/>
  <c r="Z38" i="35"/>
  <c r="Z37" i="35"/>
  <c r="K14" i="31"/>
  <c r="K12" i="33"/>
  <c r="K23" i="33"/>
  <c r="K38" i="33"/>
  <c r="K22" i="31"/>
  <c r="K36" i="31"/>
  <c r="K37" i="31"/>
  <c r="K13" i="33"/>
  <c r="K8" i="33"/>
  <c r="K29" i="33"/>
  <c r="K20" i="33"/>
  <c r="K41" i="33"/>
  <c r="K17" i="31"/>
  <c r="K8" i="31"/>
  <c r="K42" i="31"/>
  <c r="K33" i="33"/>
  <c r="K20" i="31"/>
  <c r="K21" i="31"/>
  <c r="K29" i="31"/>
  <c r="K45" i="31"/>
  <c r="K30" i="31"/>
  <c r="K36" i="33"/>
  <c r="K14" i="33"/>
  <c r="Z29" i="34"/>
  <c r="Y32" i="34"/>
  <c r="Z44" i="33"/>
  <c r="Z40" i="33"/>
  <c r="Z43" i="33"/>
  <c r="Z39" i="33"/>
  <c r="Z42" i="33"/>
  <c r="Z41" i="33"/>
  <c r="Z38" i="33"/>
  <c r="Z37" i="33"/>
  <c r="K25" i="33"/>
  <c r="K7" i="33"/>
  <c r="K11" i="33"/>
  <c r="K22" i="33"/>
  <c r="K19" i="33"/>
  <c r="K16" i="33"/>
  <c r="K37" i="33"/>
  <c r="K34" i="33"/>
  <c r="K40" i="33"/>
  <c r="K44" i="33"/>
  <c r="K39" i="33"/>
  <c r="K35" i="33"/>
  <c r="K42" i="33"/>
  <c r="K46" i="33"/>
  <c r="K21" i="33"/>
  <c r="K6" i="33"/>
  <c r="K10" i="33"/>
  <c r="K18" i="33"/>
  <c r="K15" i="33"/>
  <c r="K28" i="33"/>
  <c r="K26" i="33"/>
  <c r="K31" i="33"/>
  <c r="K30" i="33"/>
  <c r="K43" i="33"/>
  <c r="Z44" i="32"/>
  <c r="Z42" i="32"/>
  <c r="Z40" i="32"/>
  <c r="Z43" i="32"/>
  <c r="Z41" i="32"/>
  <c r="Z39" i="32"/>
  <c r="Z37" i="32"/>
  <c r="Z38" i="32"/>
  <c r="K44" i="32"/>
  <c r="K40" i="32"/>
  <c r="K30" i="32"/>
  <c r="K36" i="32"/>
  <c r="K23" i="32"/>
  <c r="K19" i="32"/>
  <c r="K37" i="32"/>
  <c r="K32" i="32"/>
  <c r="K13" i="32"/>
  <c r="K8" i="32"/>
  <c r="K43" i="32"/>
  <c r="K33" i="32"/>
  <c r="K34" i="32"/>
  <c r="K29" i="32"/>
  <c r="K22" i="32"/>
  <c r="K18" i="32"/>
  <c r="K14" i="32"/>
  <c r="K27" i="32"/>
  <c r="K9" i="32"/>
  <c r="K7" i="32"/>
  <c r="K46" i="32"/>
  <c r="K42" i="32"/>
  <c r="K31" i="32"/>
  <c r="K25" i="32"/>
  <c r="K21" i="32"/>
  <c r="K15" i="32"/>
  <c r="K39" i="32"/>
  <c r="K26" i="32"/>
  <c r="K16" i="32"/>
  <c r="K6" i="32"/>
  <c r="K45" i="32"/>
  <c r="K41" i="32"/>
  <c r="K28" i="32"/>
  <c r="K38" i="32"/>
  <c r="K24" i="32"/>
  <c r="K20" i="32"/>
  <c r="K11" i="32"/>
  <c r="K35" i="32"/>
  <c r="K17" i="32"/>
  <c r="K12" i="32"/>
  <c r="K10" i="32"/>
  <c r="K12" i="31"/>
  <c r="K28" i="31"/>
  <c r="K34" i="31"/>
  <c r="K26" i="31"/>
  <c r="K41" i="31"/>
  <c r="K9" i="31"/>
  <c r="K16" i="31"/>
  <c r="K24" i="31"/>
  <c r="K11" i="31"/>
  <c r="K23" i="31"/>
  <c r="K7" i="31"/>
  <c r="K32" i="31"/>
  <c r="K31" i="31"/>
  <c r="K39" i="31"/>
  <c r="K43" i="31"/>
  <c r="Z44" i="31"/>
  <c r="Z43" i="31"/>
  <c r="Z42" i="31"/>
  <c r="Z41" i="31"/>
  <c r="Z40" i="31"/>
  <c r="Z39" i="31"/>
  <c r="Z38" i="31"/>
  <c r="Z37" i="31"/>
  <c r="K10" i="31"/>
  <c r="K18" i="31"/>
  <c r="K27" i="31"/>
  <c r="K13" i="31"/>
  <c r="K6" i="31"/>
  <c r="K15" i="31"/>
  <c r="K33" i="31"/>
  <c r="K35" i="31"/>
  <c r="K40" i="31"/>
  <c r="K44" i="31"/>
  <c r="Z29" i="30"/>
  <c r="K12" i="26"/>
  <c r="Z29" i="28"/>
  <c r="Y32" i="26"/>
  <c r="K42" i="26"/>
  <c r="AB32" i="30"/>
  <c r="K38" i="26"/>
  <c r="Z29" i="25"/>
  <c r="K28" i="26"/>
  <c r="K32" i="26"/>
  <c r="K46" i="23"/>
  <c r="K23" i="26"/>
  <c r="K46" i="26"/>
  <c r="K13" i="26"/>
  <c r="K10" i="26"/>
  <c r="K36" i="26"/>
  <c r="K10" i="23"/>
  <c r="K41" i="26"/>
  <c r="K11" i="26"/>
  <c r="AB32" i="26"/>
  <c r="Z29" i="29"/>
  <c r="Y32" i="29"/>
  <c r="Y32" i="23"/>
  <c r="K9" i="26"/>
  <c r="K20" i="26"/>
  <c r="K6" i="26"/>
  <c r="K31" i="26"/>
  <c r="K33" i="26"/>
  <c r="K19" i="23"/>
  <c r="K45" i="26"/>
  <c r="K8" i="26"/>
  <c r="K19" i="26"/>
  <c r="K14" i="26"/>
  <c r="K27" i="26"/>
  <c r="K37" i="26"/>
  <c r="K44" i="26"/>
  <c r="Z29" i="27"/>
  <c r="Y32" i="27"/>
  <c r="K23" i="23"/>
  <c r="K21" i="26"/>
  <c r="K7" i="26"/>
  <c r="K24" i="26"/>
  <c r="K22" i="26"/>
  <c r="K26" i="26"/>
  <c r="K30" i="26"/>
  <c r="K40" i="26"/>
  <c r="K38" i="23"/>
  <c r="K34" i="23"/>
  <c r="Z42" i="23"/>
  <c r="AB42" i="23" s="1"/>
  <c r="Z29" i="24"/>
  <c r="Z44" i="26"/>
  <c r="Z40" i="26"/>
  <c r="Z43" i="26"/>
  <c r="Z39" i="26"/>
  <c r="Z42" i="26"/>
  <c r="Z38" i="26"/>
  <c r="Z41" i="26"/>
  <c r="Z37" i="26"/>
  <c r="K17" i="26"/>
  <c r="K16" i="26"/>
  <c r="K15" i="26"/>
  <c r="K25" i="26"/>
  <c r="K18" i="26"/>
  <c r="K34" i="26"/>
  <c r="K29" i="26"/>
  <c r="K35" i="26"/>
  <c r="K39" i="26"/>
  <c r="K43" i="26"/>
  <c r="K43" i="23"/>
  <c r="Z43" i="23"/>
  <c r="AD43" i="23" s="1"/>
  <c r="K25" i="23"/>
  <c r="K24" i="23"/>
  <c r="K18" i="23"/>
  <c r="K32" i="23"/>
  <c r="K42" i="23"/>
  <c r="Z37" i="23"/>
  <c r="AB37" i="23" s="1"/>
  <c r="K37" i="23"/>
  <c r="AB32" i="23"/>
  <c r="K22" i="23"/>
  <c r="K33" i="23"/>
  <c r="Z44" i="23"/>
  <c r="AD44" i="23" s="1"/>
  <c r="K13" i="23"/>
  <c r="K12" i="23"/>
  <c r="K7" i="23"/>
  <c r="K26" i="23"/>
  <c r="K39" i="23"/>
  <c r="K45" i="23"/>
  <c r="Z40" i="23"/>
  <c r="AD40" i="23" s="1"/>
  <c r="Z39" i="23"/>
  <c r="AD39" i="23" s="1"/>
  <c r="K11" i="23"/>
  <c r="K21" i="23"/>
  <c r="K8" i="23"/>
  <c r="K20" i="23"/>
  <c r="K15" i="23"/>
  <c r="K14" i="23"/>
  <c r="K31" i="23"/>
  <c r="K29" i="23"/>
  <c r="K30" i="23"/>
  <c r="K41" i="23"/>
  <c r="Z38" i="23"/>
  <c r="AD38" i="23" s="1"/>
  <c r="Z41" i="23"/>
  <c r="AD41" i="23" s="1"/>
  <c r="K17" i="23"/>
  <c r="K6" i="23"/>
  <c r="K16" i="23"/>
  <c r="K35" i="23"/>
  <c r="K9" i="23"/>
  <c r="K28" i="23"/>
  <c r="K27" i="23"/>
  <c r="K36" i="23"/>
  <c r="K40" i="23"/>
  <c r="K44" i="23"/>
  <c r="K50" i="1"/>
  <c r="K46" i="1"/>
  <c r="K45" i="1"/>
  <c r="K41" i="1"/>
  <c r="K20" i="1"/>
  <c r="K43" i="1"/>
  <c r="K36" i="1"/>
  <c r="K27" i="1"/>
  <c r="K34" i="1"/>
  <c r="K21" i="1"/>
  <c r="K25" i="1"/>
  <c r="K40" i="1"/>
  <c r="K24" i="1"/>
  <c r="K49" i="1"/>
  <c r="K47" i="1"/>
  <c r="K31" i="1"/>
  <c r="K42" i="1"/>
  <c r="K37" i="1"/>
  <c r="K48" i="1"/>
  <c r="K32" i="1"/>
  <c r="K38" i="1"/>
  <c r="K29" i="1"/>
  <c r="K39" i="1"/>
  <c r="K23" i="1"/>
  <c r="K26" i="1"/>
  <c r="K33" i="1"/>
  <c r="K44" i="1"/>
  <c r="K28" i="1"/>
  <c r="K30" i="1"/>
  <c r="K19" i="1"/>
  <c r="K35" i="1"/>
  <c r="K22" i="1"/>
  <c r="K50" i="16"/>
  <c r="K50" i="17"/>
  <c r="K49" i="17"/>
  <c r="K48" i="16"/>
  <c r="K49" i="16"/>
  <c r="K48" i="17"/>
  <c r="K44" i="16"/>
  <c r="K40" i="16"/>
  <c r="K36" i="16"/>
  <c r="K47" i="16"/>
  <c r="K45" i="16"/>
  <c r="K41" i="16"/>
  <c r="K37" i="16"/>
  <c r="K38" i="16"/>
  <c r="K46" i="16"/>
  <c r="K43" i="16"/>
  <c r="K39" i="16"/>
  <c r="K35" i="16"/>
  <c r="K42" i="16"/>
  <c r="K34" i="16"/>
  <c r="K47" i="17"/>
  <c r="K45" i="17"/>
  <c r="K41" i="17"/>
  <c r="K37" i="17"/>
  <c r="K42" i="17"/>
  <c r="K38" i="17"/>
  <c r="K34" i="17"/>
  <c r="K43" i="17"/>
  <c r="K39" i="17"/>
  <c r="K44" i="17"/>
  <c r="K40" i="17"/>
  <c r="K36" i="17"/>
  <c r="K46" i="17"/>
  <c r="K35" i="17"/>
  <c r="K33" i="17"/>
  <c r="K29" i="17"/>
  <c r="K24" i="17"/>
  <c r="K20" i="17"/>
  <c r="K30" i="17"/>
  <c r="K25" i="17"/>
  <c r="K21" i="17"/>
  <c r="K31" i="17"/>
  <c r="K27" i="17"/>
  <c r="K26" i="17"/>
  <c r="K22" i="17"/>
  <c r="K32" i="17"/>
  <c r="K28" i="17"/>
  <c r="K23" i="17"/>
  <c r="K30" i="16"/>
  <c r="K25" i="16"/>
  <c r="K21" i="16"/>
  <c r="K31" i="16"/>
  <c r="K27" i="16"/>
  <c r="K26" i="16"/>
  <c r="K22" i="16"/>
  <c r="K32" i="16"/>
  <c r="K28" i="16"/>
  <c r="K23" i="16"/>
  <c r="K33" i="16"/>
  <c r="K29" i="16"/>
  <c r="K24" i="16"/>
  <c r="K20" i="16"/>
  <c r="Y32" i="16"/>
  <c r="K6" i="16"/>
  <c r="K18" i="17"/>
  <c r="Y32" i="17"/>
  <c r="AB32" i="17"/>
  <c r="Z39" i="17"/>
  <c r="AB39" i="17" s="1"/>
  <c r="K15" i="17"/>
  <c r="Z42" i="17"/>
  <c r="AB42" i="17" s="1"/>
  <c r="Z43" i="17"/>
  <c r="AB43" i="17" s="1"/>
  <c r="Z38" i="17"/>
  <c r="AD38" i="17" s="1"/>
  <c r="K9" i="17"/>
  <c r="Z40" i="17"/>
  <c r="AD40" i="17" s="1"/>
  <c r="Z44" i="17"/>
  <c r="AD44" i="17" s="1"/>
  <c r="K11" i="17"/>
  <c r="K16" i="17"/>
  <c r="K10" i="16"/>
  <c r="Z37" i="17"/>
  <c r="AD37" i="17" s="1"/>
  <c r="Z41" i="17"/>
  <c r="AB41" i="17" s="1"/>
  <c r="K7" i="17"/>
  <c r="K12" i="17"/>
  <c r="K17" i="17"/>
  <c r="K8" i="17"/>
  <c r="K13" i="17"/>
  <c r="K19" i="17"/>
  <c r="K6" i="17"/>
  <c r="K10" i="17"/>
  <c r="K14" i="17"/>
  <c r="AB32" i="16"/>
  <c r="K12" i="16"/>
  <c r="K16" i="16"/>
  <c r="K8" i="16"/>
  <c r="K14" i="16"/>
  <c r="K9" i="16"/>
  <c r="K11" i="16"/>
  <c r="K18" i="16"/>
  <c r="K15" i="16"/>
  <c r="K13" i="16"/>
  <c r="Z44" i="16"/>
  <c r="Z40" i="16"/>
  <c r="Z43" i="16"/>
  <c r="Z39" i="16"/>
  <c r="Z41" i="16"/>
  <c r="Z37" i="16"/>
  <c r="Z42" i="16"/>
  <c r="Z38" i="16"/>
  <c r="K7" i="16"/>
  <c r="K19" i="16"/>
  <c r="K17" i="16"/>
  <c r="AC52" i="1"/>
  <c r="AE52" i="1"/>
  <c r="AC47" i="1"/>
  <c r="AE47" i="1"/>
  <c r="AC51" i="1"/>
  <c r="AE51" i="1"/>
  <c r="H12" i="2"/>
  <c r="H13" i="2"/>
  <c r="AC50" i="1"/>
  <c r="AE50" i="1"/>
  <c r="H17" i="2"/>
  <c r="H19" i="2"/>
  <c r="AC45" i="1"/>
  <c r="AE45" i="1"/>
  <c r="AC46" i="1"/>
  <c r="AE46" i="1"/>
  <c r="H18" i="2"/>
  <c r="AC49" i="1"/>
  <c r="AE49" i="1"/>
  <c r="H15" i="2"/>
  <c r="H16" i="2"/>
  <c r="AC48" i="1"/>
  <c r="AE48" i="1"/>
  <c r="H14" i="2"/>
  <c r="Y30" i="22"/>
  <c r="AB32" i="22" s="1"/>
  <c r="Y30" i="21"/>
  <c r="Y30" i="20"/>
  <c r="Y73" i="20"/>
  <c r="Y73" i="21"/>
  <c r="Y29" i="22"/>
  <c r="Y29" i="20"/>
  <c r="Y29" i="21"/>
  <c r="Y31" i="22"/>
  <c r="Y31" i="21"/>
  <c r="Y31" i="20"/>
  <c r="Y31" i="19"/>
  <c r="Y73" i="22"/>
  <c r="Y29" i="19"/>
  <c r="Y30" i="18"/>
  <c r="Y73" i="14"/>
  <c r="Y30" i="19"/>
  <c r="Y73" i="13"/>
  <c r="Y73" i="12"/>
  <c r="Y31" i="18"/>
  <c r="Y29" i="18"/>
  <c r="Y73" i="19"/>
  <c r="Y73" i="18"/>
  <c r="Y73" i="10"/>
  <c r="Y30" i="15"/>
  <c r="Y30" i="13"/>
  <c r="Y29" i="14"/>
  <c r="Y30" i="12"/>
  <c r="Y31" i="14"/>
  <c r="Y30" i="10"/>
  <c r="Y30" i="14"/>
  <c r="Y31" i="12"/>
  <c r="Y29" i="12"/>
  <c r="Y73" i="15"/>
  <c r="Y29" i="15"/>
  <c r="Y31" i="15"/>
  <c r="Y31" i="13"/>
  <c r="Y29" i="13"/>
  <c r="Y73" i="6"/>
  <c r="Y31" i="10"/>
  <c r="Y73" i="11"/>
  <c r="Y29" i="11"/>
  <c r="Y31" i="5"/>
  <c r="Y73" i="9"/>
  <c r="Y29" i="10"/>
  <c r="Y31" i="7"/>
  <c r="Y30" i="11"/>
  <c r="Y31" i="9"/>
  <c r="Y31" i="11"/>
  <c r="Y30" i="8"/>
  <c r="Y29" i="9"/>
  <c r="Y29" i="7"/>
  <c r="Y73" i="5"/>
  <c r="Y30" i="9"/>
  <c r="Y31" i="6"/>
  <c r="Y29" i="5"/>
  <c r="Y29" i="6"/>
  <c r="Y73" i="8"/>
  <c r="Y30" i="4"/>
  <c r="Y73" i="4"/>
  <c r="Y30" i="7"/>
  <c r="Y31" i="8"/>
  <c r="Y30" i="6"/>
  <c r="Y29" i="8"/>
  <c r="Y30" i="5"/>
  <c r="Y31" i="4"/>
  <c r="Y73" i="7"/>
  <c r="Y29" i="4"/>
  <c r="K10" i="1"/>
  <c r="K8" i="1"/>
  <c r="K6" i="1"/>
  <c r="K17" i="1"/>
  <c r="K7" i="1"/>
  <c r="K15" i="1"/>
  <c r="K18" i="1"/>
  <c r="K13" i="1"/>
  <c r="K12" i="1"/>
  <c r="K16" i="1"/>
  <c r="K11" i="1"/>
  <c r="K14" i="1"/>
  <c r="CL31" i="1"/>
  <c r="CR32" i="1" s="1"/>
  <c r="AC44" i="1"/>
  <c r="AE44" i="1"/>
  <c r="H11" i="2"/>
  <c r="AC43" i="1"/>
  <c r="AE43" i="1"/>
  <c r="H10" i="2"/>
  <c r="CI9" i="1"/>
  <c r="CH9" i="1"/>
  <c r="CI7" i="1"/>
  <c r="CH7" i="1"/>
  <c r="CI8" i="1"/>
  <c r="CH8" i="1"/>
  <c r="CI6" i="1"/>
  <c r="CH6" i="1"/>
  <c r="CH10" i="1"/>
  <c r="CI10" i="1"/>
  <c r="CI15" i="1"/>
  <c r="CH15" i="1"/>
  <c r="CH12" i="1"/>
  <c r="CI12" i="1"/>
  <c r="AE37" i="1"/>
  <c r="CI16" i="1"/>
  <c r="CH16" i="1"/>
  <c r="CI11" i="1"/>
  <c r="CH11" i="1"/>
  <c r="CI13" i="1"/>
  <c r="CH13" i="1"/>
  <c r="CH14" i="1"/>
  <c r="CI14" i="1"/>
  <c r="CL73" i="1"/>
  <c r="CL30" i="1"/>
  <c r="CL29" i="1"/>
  <c r="BB14" i="1"/>
  <c r="AE42" i="1"/>
  <c r="BB16" i="1"/>
  <c r="BC8" i="1"/>
  <c r="BC7" i="1"/>
  <c r="BF31" i="1"/>
  <c r="BL32" i="1" s="1"/>
  <c r="AC41" i="1"/>
  <c r="BC11" i="1"/>
  <c r="H4" i="2"/>
  <c r="BB10" i="1"/>
  <c r="BB9" i="1"/>
  <c r="H5" i="2"/>
  <c r="BB6" i="1"/>
  <c r="AE39" i="1"/>
  <c r="H6" i="2"/>
  <c r="AA73" i="1"/>
  <c r="AE38" i="1"/>
  <c r="H9" i="2"/>
  <c r="H8" i="2"/>
  <c r="BC13" i="1"/>
  <c r="BB13" i="1"/>
  <c r="BB15" i="1"/>
  <c r="BC12" i="1"/>
  <c r="BB12" i="1"/>
  <c r="AE40" i="1"/>
  <c r="H7" i="2"/>
  <c r="BF29" i="1"/>
  <c r="BF30" i="1"/>
  <c r="BF73" i="1"/>
  <c r="K47" i="34" l="1"/>
  <c r="Z45" i="34"/>
  <c r="K42" i="25"/>
  <c r="Z45" i="25"/>
  <c r="Z43" i="47"/>
  <c r="Z45" i="47"/>
  <c r="AB45" i="38"/>
  <c r="AD45" i="38"/>
  <c r="AB45" i="35"/>
  <c r="AD45" i="35"/>
  <c r="K47" i="29"/>
  <c r="Z45" i="29"/>
  <c r="K47" i="48"/>
  <c r="Z45" i="48"/>
  <c r="AB45" i="49"/>
  <c r="AD45" i="49"/>
  <c r="K33" i="28"/>
  <c r="Z45" i="28"/>
  <c r="AB45" i="44"/>
  <c r="AD45" i="44"/>
  <c r="AB45" i="23"/>
  <c r="AD45" i="23"/>
  <c r="K47" i="27"/>
  <c r="Z45" i="27"/>
  <c r="K32" i="30"/>
  <c r="Z45" i="30"/>
  <c r="K47" i="37"/>
  <c r="Z45" i="37"/>
  <c r="K16" i="39"/>
  <c r="Z45" i="39"/>
  <c r="AB45" i="36"/>
  <c r="AD45" i="36"/>
  <c r="K32" i="24"/>
  <c r="Z45" i="24"/>
  <c r="K46" i="40"/>
  <c r="Z45" i="40"/>
  <c r="K26" i="41"/>
  <c r="Z45" i="41"/>
  <c r="K6" i="43"/>
  <c r="Z45" i="43"/>
  <c r="Z44" i="45"/>
  <c r="Z45" i="45"/>
  <c r="K45" i="46"/>
  <c r="Z45" i="46"/>
  <c r="AB45" i="33"/>
  <c r="AD45" i="33"/>
  <c r="AB45" i="17"/>
  <c r="AD45" i="17"/>
  <c r="K29" i="66"/>
  <c r="K42" i="66"/>
  <c r="K28" i="66"/>
  <c r="K22" i="66"/>
  <c r="K40" i="66"/>
  <c r="K11" i="66"/>
  <c r="K6" i="66"/>
  <c r="K20" i="66"/>
  <c r="K47" i="45"/>
  <c r="K47" i="43"/>
  <c r="K47" i="39"/>
  <c r="K47" i="67"/>
  <c r="K47" i="47"/>
  <c r="K47" i="25"/>
  <c r="K47" i="28"/>
  <c r="K47" i="63"/>
  <c r="K47" i="52"/>
  <c r="K47" i="46"/>
  <c r="K47" i="41"/>
  <c r="K47" i="40"/>
  <c r="K47" i="30"/>
  <c r="K47" i="64"/>
  <c r="K47" i="55"/>
  <c r="K47" i="61"/>
  <c r="K47" i="24"/>
  <c r="K47" i="59"/>
  <c r="K39" i="63"/>
  <c r="K14" i="63"/>
  <c r="K28" i="63"/>
  <c r="K13" i="63"/>
  <c r="K36" i="63"/>
  <c r="K41" i="63"/>
  <c r="K43" i="63"/>
  <c r="K20" i="63"/>
  <c r="K12" i="63"/>
  <c r="K27" i="63"/>
  <c r="K42" i="63"/>
  <c r="K35" i="63"/>
  <c r="K34" i="63"/>
  <c r="K31" i="63"/>
  <c r="K10" i="63"/>
  <c r="K15" i="63"/>
  <c r="K8" i="63"/>
  <c r="K7" i="63"/>
  <c r="K40" i="59"/>
  <c r="K28" i="59"/>
  <c r="K40" i="63"/>
  <c r="K18" i="63"/>
  <c r="K30" i="63"/>
  <c r="K25" i="63"/>
  <c r="K46" i="63"/>
  <c r="K19" i="63"/>
  <c r="K45" i="63"/>
  <c r="K17" i="63"/>
  <c r="K11" i="63"/>
  <c r="K21" i="63"/>
  <c r="K16" i="63"/>
  <c r="K44" i="63"/>
  <c r="K22" i="63"/>
  <c r="K6" i="63"/>
  <c r="K37" i="63"/>
  <c r="K9" i="63"/>
  <c r="K29" i="63"/>
  <c r="K32" i="63"/>
  <c r="K23" i="63"/>
  <c r="K26" i="63"/>
  <c r="K38" i="63"/>
  <c r="K33" i="66"/>
  <c r="K44" i="66"/>
  <c r="K24" i="66"/>
  <c r="K8" i="66"/>
  <c r="K35" i="66"/>
  <c r="K15" i="66"/>
  <c r="K46" i="66"/>
  <c r="K27" i="66"/>
  <c r="K10" i="66"/>
  <c r="K25" i="66"/>
  <c r="K30" i="66"/>
  <c r="K21" i="66"/>
  <c r="K36" i="66"/>
  <c r="K16" i="66"/>
  <c r="K43" i="66"/>
  <c r="K23" i="66"/>
  <c r="K7" i="66"/>
  <c r="K38" i="66"/>
  <c r="K18" i="66"/>
  <c r="K37" i="66"/>
  <c r="K13" i="66"/>
  <c r="K31" i="66"/>
  <c r="K12" i="66"/>
  <c r="K39" i="66"/>
  <c r="K19" i="66"/>
  <c r="K34" i="66"/>
  <c r="K14" i="66"/>
  <c r="K45" i="66"/>
  <c r="K17" i="66"/>
  <c r="K26" i="66"/>
  <c r="K41" i="66"/>
  <c r="K30" i="61"/>
  <c r="K19" i="59"/>
  <c r="K35" i="67"/>
  <c r="K12" i="67"/>
  <c r="K40" i="67"/>
  <c r="K23" i="67"/>
  <c r="K14" i="67"/>
  <c r="K23" i="59"/>
  <c r="K20" i="67"/>
  <c r="K42" i="67"/>
  <c r="K38" i="67"/>
  <c r="K36" i="67"/>
  <c r="K8" i="67"/>
  <c r="K24" i="67"/>
  <c r="K26" i="67"/>
  <c r="K6" i="67"/>
  <c r="K34" i="67"/>
  <c r="K27" i="67"/>
  <c r="K45" i="67"/>
  <c r="K15" i="67"/>
  <c r="K31" i="67"/>
  <c r="K10" i="67"/>
  <c r="K43" i="67"/>
  <c r="K13" i="67"/>
  <c r="K7" i="67"/>
  <c r="K9" i="67"/>
  <c r="K16" i="67"/>
  <c r="K37" i="67"/>
  <c r="K22" i="67"/>
  <c r="K41" i="67"/>
  <c r="K44" i="67"/>
  <c r="K17" i="67"/>
  <c r="K11" i="67"/>
  <c r="K39" i="67"/>
  <c r="K18" i="67"/>
  <c r="K32" i="67"/>
  <c r="K19" i="67"/>
  <c r="K46" i="67"/>
  <c r="K28" i="67"/>
  <c r="K25" i="67"/>
  <c r="K29" i="67"/>
  <c r="K33" i="67"/>
  <c r="K23" i="55"/>
  <c r="K24" i="61"/>
  <c r="K14" i="55"/>
  <c r="K37" i="59"/>
  <c r="K8" i="59"/>
  <c r="K10" i="59"/>
  <c r="K30" i="59"/>
  <c r="K11" i="61"/>
  <c r="K35" i="64"/>
  <c r="K37" i="64"/>
  <c r="K8" i="64"/>
  <c r="K7" i="64"/>
  <c r="K17" i="59"/>
  <c r="K25" i="61"/>
  <c r="K42" i="64"/>
  <c r="K32" i="64"/>
  <c r="K33" i="64"/>
  <c r="K24" i="59"/>
  <c r="K13" i="59"/>
  <c r="K31" i="59"/>
  <c r="K44" i="59"/>
  <c r="K20" i="59"/>
  <c r="K36" i="59"/>
  <c r="K22" i="59"/>
  <c r="K6" i="59"/>
  <c r="K7" i="59"/>
  <c r="K27" i="59"/>
  <c r="K25" i="59"/>
  <c r="K15" i="59"/>
  <c r="K33" i="59"/>
  <c r="K9" i="59"/>
  <c r="K32" i="59"/>
  <c r="K16" i="59"/>
  <c r="K29" i="59"/>
  <c r="K38" i="59"/>
  <c r="K18" i="59"/>
  <c r="K43" i="59"/>
  <c r="K41" i="59"/>
  <c r="K21" i="59"/>
  <c r="K39" i="59"/>
  <c r="K45" i="59"/>
  <c r="K12" i="59"/>
  <c r="K35" i="59"/>
  <c r="K26" i="59"/>
  <c r="K14" i="59"/>
  <c r="K46" i="59"/>
  <c r="K42" i="59"/>
  <c r="K11" i="59"/>
  <c r="K19" i="64"/>
  <c r="K25" i="64"/>
  <c r="K24" i="64"/>
  <c r="K20" i="64"/>
  <c r="K10" i="64"/>
  <c r="K11" i="64"/>
  <c r="K6" i="64"/>
  <c r="K29" i="64"/>
  <c r="K31" i="64"/>
  <c r="K18" i="64"/>
  <c r="K15" i="64"/>
  <c r="K30" i="64"/>
  <c r="K38" i="64"/>
  <c r="K28" i="64"/>
  <c r="K12" i="64"/>
  <c r="K21" i="64"/>
  <c r="K41" i="64"/>
  <c r="K44" i="61"/>
  <c r="K45" i="61"/>
  <c r="K36" i="61"/>
  <c r="K33" i="61"/>
  <c r="K23" i="64"/>
  <c r="K16" i="64"/>
  <c r="K9" i="64"/>
  <c r="K17" i="64"/>
  <c r="K43" i="64"/>
  <c r="K40" i="64"/>
  <c r="K27" i="64"/>
  <c r="K45" i="64"/>
  <c r="K46" i="52"/>
  <c r="K22" i="61"/>
  <c r="K37" i="61"/>
  <c r="K26" i="64"/>
  <c r="K36" i="64"/>
  <c r="K22" i="64"/>
  <c r="K14" i="64"/>
  <c r="K39" i="64"/>
  <c r="K13" i="64"/>
  <c r="K46" i="64"/>
  <c r="K44" i="64"/>
  <c r="K17" i="52"/>
  <c r="K44" i="52"/>
  <c r="K34" i="61"/>
  <c r="K6" i="61"/>
  <c r="K31" i="61"/>
  <c r="K20" i="61"/>
  <c r="K7" i="61"/>
  <c r="K8" i="61"/>
  <c r="K42" i="61"/>
  <c r="K35" i="52"/>
  <c r="K14" i="52"/>
  <c r="K37" i="52"/>
  <c r="K15" i="61"/>
  <c r="K17" i="61"/>
  <c r="K28" i="61"/>
  <c r="K40" i="61"/>
  <c r="K23" i="61"/>
  <c r="K14" i="61"/>
  <c r="K19" i="61"/>
  <c r="K10" i="61"/>
  <c r="K16" i="61"/>
  <c r="K32" i="65"/>
  <c r="K40" i="65"/>
  <c r="K41" i="65"/>
  <c r="K19" i="65"/>
  <c r="K7" i="65"/>
  <c r="K38" i="65"/>
  <c r="K18" i="65"/>
  <c r="K20" i="65"/>
  <c r="K27" i="65"/>
  <c r="K37" i="65"/>
  <c r="K9" i="65"/>
  <c r="K29" i="65"/>
  <c r="K36" i="65"/>
  <c r="K34" i="65"/>
  <c r="K15" i="65"/>
  <c r="K6" i="65"/>
  <c r="K33" i="65"/>
  <c r="K14" i="65"/>
  <c r="K16" i="65"/>
  <c r="K26" i="65"/>
  <c r="K35" i="65"/>
  <c r="K42" i="65"/>
  <c r="K45" i="65"/>
  <c r="K28" i="65"/>
  <c r="K10" i="65"/>
  <c r="K43" i="65"/>
  <c r="K24" i="65"/>
  <c r="K31" i="65"/>
  <c r="K11" i="65"/>
  <c r="K46" i="65"/>
  <c r="K39" i="65"/>
  <c r="K12" i="65"/>
  <c r="K21" i="65"/>
  <c r="K25" i="65"/>
  <c r="K30" i="65"/>
  <c r="K44" i="65"/>
  <c r="K23" i="65"/>
  <c r="K8" i="65"/>
  <c r="K22" i="65"/>
  <c r="K17" i="65"/>
  <c r="K13" i="65"/>
  <c r="K24" i="52"/>
  <c r="K36" i="52"/>
  <c r="K28" i="52"/>
  <c r="K39" i="61"/>
  <c r="K41" i="61"/>
  <c r="K26" i="61"/>
  <c r="K9" i="61"/>
  <c r="K35" i="61"/>
  <c r="K27" i="61"/>
  <c r="K21" i="61"/>
  <c r="K32" i="61"/>
  <c r="K12" i="61"/>
  <c r="K29" i="61"/>
  <c r="K13" i="61"/>
  <c r="K38" i="61"/>
  <c r="K18" i="61"/>
  <c r="K43" i="61"/>
  <c r="K45" i="55"/>
  <c r="K16" i="55"/>
  <c r="K29" i="55"/>
  <c r="K26" i="62"/>
  <c r="K35" i="62"/>
  <c r="K40" i="62"/>
  <c r="K20" i="62"/>
  <c r="K12" i="62"/>
  <c r="K34" i="62"/>
  <c r="K19" i="62"/>
  <c r="K11" i="62"/>
  <c r="K7" i="62"/>
  <c r="K41" i="62"/>
  <c r="K31" i="62"/>
  <c r="K43" i="62"/>
  <c r="K24" i="62"/>
  <c r="K42" i="62"/>
  <c r="K9" i="62"/>
  <c r="K33" i="62"/>
  <c r="K29" i="62"/>
  <c r="K36" i="62"/>
  <c r="K18" i="62"/>
  <c r="K46" i="62"/>
  <c r="K25" i="62"/>
  <c r="K17" i="62"/>
  <c r="K10" i="62"/>
  <c r="K6" i="62"/>
  <c r="K28" i="62"/>
  <c r="K15" i="62"/>
  <c r="K30" i="62"/>
  <c r="K39" i="62"/>
  <c r="K44" i="62"/>
  <c r="K22" i="62"/>
  <c r="K14" i="62"/>
  <c r="K38" i="62"/>
  <c r="K21" i="62"/>
  <c r="K13" i="62"/>
  <c r="K8" i="62"/>
  <c r="K37" i="62"/>
  <c r="K32" i="62"/>
  <c r="K27" i="62"/>
  <c r="K16" i="62"/>
  <c r="K23" i="62"/>
  <c r="K45" i="62"/>
  <c r="K24" i="55"/>
  <c r="K33" i="55"/>
  <c r="K13" i="55"/>
  <c r="K34" i="55"/>
  <c r="K46" i="55"/>
  <c r="K40" i="55"/>
  <c r="K9" i="55"/>
  <c r="K35" i="55"/>
  <c r="K6" i="55"/>
  <c r="K7" i="55"/>
  <c r="K26" i="55"/>
  <c r="K27" i="55"/>
  <c r="K12" i="55"/>
  <c r="K19" i="55"/>
  <c r="K10" i="55"/>
  <c r="K38" i="55"/>
  <c r="K20" i="55"/>
  <c r="K44" i="55"/>
  <c r="K41" i="55"/>
  <c r="K21" i="55"/>
  <c r="K42" i="55"/>
  <c r="K31" i="55"/>
  <c r="K28" i="55"/>
  <c r="K36" i="55"/>
  <c r="K43" i="55"/>
  <c r="K39" i="55"/>
  <c r="K18" i="55"/>
  <c r="K11" i="55"/>
  <c r="K32" i="55"/>
  <c r="K22" i="55"/>
  <c r="K25" i="55"/>
  <c r="K15" i="55"/>
  <c r="K37" i="55"/>
  <c r="K17" i="55"/>
  <c r="K8" i="55"/>
  <c r="K45" i="60"/>
  <c r="K41" i="60"/>
  <c r="K37" i="60"/>
  <c r="K33" i="60"/>
  <c r="K29" i="60"/>
  <c r="K22" i="60"/>
  <c r="K18" i="60"/>
  <c r="K14" i="60"/>
  <c r="K10" i="60"/>
  <c r="K6" i="60"/>
  <c r="K16" i="60"/>
  <c r="K44" i="60"/>
  <c r="K40" i="60"/>
  <c r="K36" i="60"/>
  <c r="K31" i="60"/>
  <c r="K25" i="60"/>
  <c r="K21" i="60"/>
  <c r="K17" i="60"/>
  <c r="K13" i="60"/>
  <c r="K9" i="60"/>
  <c r="K30" i="60"/>
  <c r="K43" i="60"/>
  <c r="K39" i="60"/>
  <c r="K35" i="60"/>
  <c r="K27" i="60"/>
  <c r="K28" i="60"/>
  <c r="K20" i="60"/>
  <c r="K12" i="60"/>
  <c r="K8" i="60"/>
  <c r="K26" i="60"/>
  <c r="K46" i="60"/>
  <c r="K42" i="60"/>
  <c r="K38" i="60"/>
  <c r="K34" i="60"/>
  <c r="K32" i="60"/>
  <c r="K23" i="60"/>
  <c r="K19" i="60"/>
  <c r="K15" i="60"/>
  <c r="K11" i="60"/>
  <c r="K7" i="60"/>
  <c r="K24" i="60"/>
  <c r="K43" i="57"/>
  <c r="K27" i="57"/>
  <c r="K29" i="57"/>
  <c r="K34" i="57"/>
  <c r="K24" i="57"/>
  <c r="K6" i="57"/>
  <c r="K23" i="57"/>
  <c r="K19" i="57"/>
  <c r="K15" i="57"/>
  <c r="K11" i="57"/>
  <c r="K41" i="57"/>
  <c r="K36" i="57"/>
  <c r="K39" i="57"/>
  <c r="K30" i="57"/>
  <c r="K28" i="57"/>
  <c r="K17" i="57"/>
  <c r="K13" i="57"/>
  <c r="K40" i="57"/>
  <c r="K44" i="57"/>
  <c r="K25" i="57"/>
  <c r="K32" i="57"/>
  <c r="K37" i="57"/>
  <c r="K42" i="57"/>
  <c r="K22" i="57"/>
  <c r="K18" i="57"/>
  <c r="K14" i="57"/>
  <c r="K10" i="57"/>
  <c r="K45" i="57"/>
  <c r="K46" i="57"/>
  <c r="K21" i="57"/>
  <c r="K9" i="57"/>
  <c r="K31" i="57"/>
  <c r="K35" i="57"/>
  <c r="K38" i="57"/>
  <c r="K26" i="57"/>
  <c r="K33" i="57"/>
  <c r="K8" i="57"/>
  <c r="K20" i="57"/>
  <c r="K16" i="57"/>
  <c r="K12" i="57"/>
  <c r="K7" i="57"/>
  <c r="K29" i="52"/>
  <c r="K19" i="52"/>
  <c r="K15" i="52"/>
  <c r="K42" i="52"/>
  <c r="K18" i="52"/>
  <c r="K6" i="52"/>
  <c r="K23" i="52"/>
  <c r="K33" i="52"/>
  <c r="K21" i="52"/>
  <c r="K31" i="52"/>
  <c r="K43" i="52"/>
  <c r="K20" i="52"/>
  <c r="K10" i="52"/>
  <c r="K38" i="52"/>
  <c r="K7" i="52"/>
  <c r="K32" i="52"/>
  <c r="K9" i="52"/>
  <c r="K45" i="52"/>
  <c r="K27" i="52"/>
  <c r="K13" i="52"/>
  <c r="K25" i="52"/>
  <c r="K39" i="52"/>
  <c r="K8" i="52"/>
  <c r="K26" i="52"/>
  <c r="K34" i="52"/>
  <c r="K22" i="52"/>
  <c r="K40" i="52"/>
  <c r="K16" i="52"/>
  <c r="K41" i="52"/>
  <c r="K11" i="52"/>
  <c r="K12" i="52"/>
  <c r="K46" i="46"/>
  <c r="K44" i="46"/>
  <c r="K8" i="46"/>
  <c r="K22" i="46"/>
  <c r="Z41" i="46"/>
  <c r="AD41" i="46" s="1"/>
  <c r="Z42" i="41"/>
  <c r="AD42" i="41" s="1"/>
  <c r="K24" i="46"/>
  <c r="K32" i="46"/>
  <c r="K6" i="46"/>
  <c r="K14" i="46"/>
  <c r="Z39" i="46"/>
  <c r="AB39" i="46" s="1"/>
  <c r="K34" i="46"/>
  <c r="K16" i="46"/>
  <c r="K38" i="46"/>
  <c r="Z43" i="46"/>
  <c r="AB43" i="46" s="1"/>
  <c r="K33" i="46"/>
  <c r="K10" i="46"/>
  <c r="K18" i="46"/>
  <c r="K27" i="46"/>
  <c r="K40" i="46"/>
  <c r="Z37" i="46"/>
  <c r="AD37" i="46" s="1"/>
  <c r="K26" i="46"/>
  <c r="K12" i="46"/>
  <c r="K20" i="46"/>
  <c r="K35" i="46"/>
  <c r="K42" i="46"/>
  <c r="K19" i="41"/>
  <c r="K23" i="43"/>
  <c r="K46" i="43"/>
  <c r="K46" i="41"/>
  <c r="K10" i="41"/>
  <c r="K17" i="43"/>
  <c r="K40" i="47"/>
  <c r="K28" i="41"/>
  <c r="K34" i="41"/>
  <c r="K6" i="41"/>
  <c r="K41" i="43"/>
  <c r="Z40" i="43"/>
  <c r="AB40" i="43" s="1"/>
  <c r="K19" i="43"/>
  <c r="Z40" i="46"/>
  <c r="AB40" i="46" s="1"/>
  <c r="Z44" i="46"/>
  <c r="AB44" i="46" s="1"/>
  <c r="K7" i="46"/>
  <c r="K36" i="46"/>
  <c r="K37" i="46"/>
  <c r="K11" i="46"/>
  <c r="K15" i="46"/>
  <c r="K19" i="46"/>
  <c r="K23" i="46"/>
  <c r="K31" i="46"/>
  <c r="K39" i="46"/>
  <c r="K43" i="46"/>
  <c r="K37" i="41"/>
  <c r="K12" i="41"/>
  <c r="K14" i="43"/>
  <c r="K40" i="43"/>
  <c r="Z44" i="43"/>
  <c r="AB44" i="43" s="1"/>
  <c r="K31" i="41"/>
  <c r="K13" i="41"/>
  <c r="Z38" i="41"/>
  <c r="AB38" i="41" s="1"/>
  <c r="K25" i="43"/>
  <c r="K12" i="43"/>
  <c r="K34" i="43"/>
  <c r="K11" i="43"/>
  <c r="Z38" i="46"/>
  <c r="AB38" i="46" s="1"/>
  <c r="Z42" i="46"/>
  <c r="AB42" i="46" s="1"/>
  <c r="K29" i="46"/>
  <c r="K28" i="46"/>
  <c r="K30" i="46"/>
  <c r="K9" i="46"/>
  <c r="K13" i="46"/>
  <c r="K17" i="46"/>
  <c r="K21" i="46"/>
  <c r="K25" i="46"/>
  <c r="K41" i="46"/>
  <c r="K27" i="45"/>
  <c r="K7" i="45"/>
  <c r="K28" i="45"/>
  <c r="K10" i="43"/>
  <c r="K20" i="45"/>
  <c r="K37" i="45"/>
  <c r="Z41" i="45"/>
  <c r="AD41" i="45" s="1"/>
  <c r="K31" i="45"/>
  <c r="K45" i="45"/>
  <c r="K30" i="45"/>
  <c r="K43" i="45"/>
  <c r="K10" i="45"/>
  <c r="Z38" i="45"/>
  <c r="AB38" i="45" s="1"/>
  <c r="K19" i="45"/>
  <c r="K11" i="45"/>
  <c r="K16" i="45"/>
  <c r="K8" i="45"/>
  <c r="K38" i="45"/>
  <c r="Z42" i="45"/>
  <c r="AB42" i="45" s="1"/>
  <c r="K12" i="45"/>
  <c r="K39" i="45"/>
  <c r="K33" i="45"/>
  <c r="K21" i="45"/>
  <c r="K36" i="45"/>
  <c r="Z37" i="45"/>
  <c r="AB37" i="45" s="1"/>
  <c r="K14" i="45"/>
  <c r="K34" i="45"/>
  <c r="K44" i="45"/>
  <c r="K22" i="45"/>
  <c r="K26" i="45"/>
  <c r="K9" i="45"/>
  <c r="K23" i="45"/>
  <c r="K24" i="45"/>
  <c r="K15" i="45"/>
  <c r="K42" i="45"/>
  <c r="Z39" i="45"/>
  <c r="AB39" i="45" s="1"/>
  <c r="Z43" i="45"/>
  <c r="AD43" i="45" s="1"/>
  <c r="K40" i="45"/>
  <c r="K17" i="45"/>
  <c r="K32" i="45"/>
  <c r="K6" i="45"/>
  <c r="K25" i="45"/>
  <c r="K41" i="45"/>
  <c r="K18" i="45"/>
  <c r="K35" i="45"/>
  <c r="K13" i="45"/>
  <c r="K29" i="45"/>
  <c r="K46" i="45"/>
  <c r="Z40" i="45"/>
  <c r="AD40" i="45" s="1"/>
  <c r="K25" i="47"/>
  <c r="Z37" i="47"/>
  <c r="AD37" i="47" s="1"/>
  <c r="K10" i="47"/>
  <c r="K42" i="47"/>
  <c r="K31" i="47"/>
  <c r="K33" i="47"/>
  <c r="K37" i="47"/>
  <c r="Z41" i="47"/>
  <c r="AD41" i="47" s="1"/>
  <c r="K19" i="47"/>
  <c r="K16" i="47"/>
  <c r="K13" i="47"/>
  <c r="K45" i="47"/>
  <c r="K17" i="47"/>
  <c r="K35" i="47"/>
  <c r="K21" i="47"/>
  <c r="K6" i="47"/>
  <c r="K38" i="47"/>
  <c r="K34" i="47"/>
  <c r="K46" i="47"/>
  <c r="K18" i="47"/>
  <c r="K26" i="47"/>
  <c r="K30" i="47"/>
  <c r="Z40" i="47"/>
  <c r="AD40" i="47" s="1"/>
  <c r="Z44" i="47"/>
  <c r="AB44" i="47" s="1"/>
  <c r="K9" i="47"/>
  <c r="K24" i="47"/>
  <c r="K44" i="47"/>
  <c r="K14" i="47"/>
  <c r="K32" i="47"/>
  <c r="K23" i="47"/>
  <c r="K12" i="47"/>
  <c r="K15" i="47"/>
  <c r="K8" i="47"/>
  <c r="K39" i="47"/>
  <c r="Z38" i="47"/>
  <c r="AB38" i="47" s="1"/>
  <c r="Z42" i="47"/>
  <c r="AB42" i="47" s="1"/>
  <c r="K22" i="47"/>
  <c r="K28" i="47"/>
  <c r="K41" i="47"/>
  <c r="K36" i="47"/>
  <c r="K29" i="47"/>
  <c r="K11" i="47"/>
  <c r="K27" i="47"/>
  <c r="K7" i="47"/>
  <c r="K20" i="47"/>
  <c r="K43" i="47"/>
  <c r="Z39" i="47"/>
  <c r="AD39" i="47" s="1"/>
  <c r="AD41" i="44"/>
  <c r="AD39" i="44"/>
  <c r="AD44" i="44"/>
  <c r="AD40" i="44"/>
  <c r="K45" i="41"/>
  <c r="K32" i="41"/>
  <c r="K11" i="41"/>
  <c r="K39" i="41"/>
  <c r="K21" i="41"/>
  <c r="K30" i="41"/>
  <c r="K33" i="41"/>
  <c r="K20" i="41"/>
  <c r="K29" i="41"/>
  <c r="Z40" i="41"/>
  <c r="AD40" i="41" s="1"/>
  <c r="Z44" i="41"/>
  <c r="AB44" i="41" s="1"/>
  <c r="K30" i="43"/>
  <c r="K26" i="43"/>
  <c r="K27" i="43"/>
  <c r="K33" i="43"/>
  <c r="K21" i="43"/>
  <c r="Z38" i="43"/>
  <c r="AD38" i="43" s="1"/>
  <c r="Z42" i="43"/>
  <c r="AD42" i="43" s="1"/>
  <c r="K38" i="43"/>
  <c r="K9" i="43"/>
  <c r="K40" i="41"/>
  <c r="AB38" i="44"/>
  <c r="K43" i="43"/>
  <c r="K31" i="43"/>
  <c r="K41" i="41"/>
  <c r="K23" i="41"/>
  <c r="K7" i="41"/>
  <c r="K35" i="41"/>
  <c r="K17" i="41"/>
  <c r="K44" i="41"/>
  <c r="K38" i="41"/>
  <c r="K16" i="41"/>
  <c r="Z37" i="41"/>
  <c r="AD37" i="41" s="1"/>
  <c r="Z41" i="41"/>
  <c r="AB41" i="41" s="1"/>
  <c r="K22" i="41"/>
  <c r="K27" i="41"/>
  <c r="K45" i="43"/>
  <c r="K22" i="43"/>
  <c r="K15" i="43"/>
  <c r="K44" i="43"/>
  <c r="K20" i="43"/>
  <c r="K13" i="43"/>
  <c r="Z39" i="43"/>
  <c r="AB39" i="43" s="1"/>
  <c r="Z43" i="43"/>
  <c r="AD43" i="43" s="1"/>
  <c r="K29" i="43"/>
  <c r="K36" i="43"/>
  <c r="K14" i="41"/>
  <c r="K18" i="43"/>
  <c r="K39" i="43"/>
  <c r="K32" i="43"/>
  <c r="K28" i="43"/>
  <c r="K36" i="41"/>
  <c r="K15" i="41"/>
  <c r="K43" i="41"/>
  <c r="K25" i="41"/>
  <c r="K9" i="41"/>
  <c r="K42" i="41"/>
  <c r="K24" i="41"/>
  <c r="K8" i="41"/>
  <c r="Z39" i="41"/>
  <c r="AD39" i="41" s="1"/>
  <c r="Z43" i="41"/>
  <c r="AB43" i="41" s="1"/>
  <c r="K18" i="41"/>
  <c r="K37" i="43"/>
  <c r="K8" i="43"/>
  <c r="K35" i="43"/>
  <c r="K24" i="43"/>
  <c r="Z37" i="43"/>
  <c r="AB37" i="43" s="1"/>
  <c r="Z41" i="43"/>
  <c r="AB41" i="43" s="1"/>
  <c r="K42" i="43"/>
  <c r="K16" i="43"/>
  <c r="K7" i="43"/>
  <c r="Z73" i="49"/>
  <c r="AB37" i="49"/>
  <c r="AD37" i="49"/>
  <c r="AB40" i="49"/>
  <c r="AD40" i="49"/>
  <c r="AB44" i="49"/>
  <c r="AD44" i="49"/>
  <c r="AB38" i="49"/>
  <c r="AD38" i="49"/>
  <c r="AB42" i="49"/>
  <c r="AD42" i="49"/>
  <c r="Z73" i="44"/>
  <c r="AB41" i="49"/>
  <c r="AD41" i="49"/>
  <c r="AB39" i="49"/>
  <c r="AD39" i="49"/>
  <c r="AB43" i="49"/>
  <c r="AD43" i="49"/>
  <c r="AB42" i="44"/>
  <c r="AD37" i="44"/>
  <c r="Z44" i="48"/>
  <c r="Z43" i="48"/>
  <c r="Z42" i="48"/>
  <c r="Z41" i="48"/>
  <c r="Z40" i="48"/>
  <c r="Z39" i="48"/>
  <c r="Z38" i="48"/>
  <c r="Z37" i="48"/>
  <c r="K46" i="48"/>
  <c r="K42" i="48"/>
  <c r="K38" i="48"/>
  <c r="K33" i="48"/>
  <c r="K27" i="48"/>
  <c r="K22" i="48"/>
  <c r="K18" i="48"/>
  <c r="K14" i="48"/>
  <c r="K32" i="48"/>
  <c r="K7" i="48"/>
  <c r="K9" i="48"/>
  <c r="K45" i="48"/>
  <c r="K25" i="48"/>
  <c r="K17" i="48"/>
  <c r="K30" i="48"/>
  <c r="K8" i="48"/>
  <c r="K44" i="48"/>
  <c r="K40" i="48"/>
  <c r="K36" i="48"/>
  <c r="K35" i="48"/>
  <c r="K24" i="48"/>
  <c r="K20" i="48"/>
  <c r="K16" i="48"/>
  <c r="K12" i="48"/>
  <c r="K26" i="48"/>
  <c r="K6" i="48"/>
  <c r="K43" i="48"/>
  <c r="K39" i="48"/>
  <c r="K31" i="48"/>
  <c r="K23" i="48"/>
  <c r="K19" i="48"/>
  <c r="K15" i="48"/>
  <c r="K11" i="48"/>
  <c r="K29" i="48"/>
  <c r="K10" i="48"/>
  <c r="K41" i="48"/>
  <c r="K37" i="48"/>
  <c r="K28" i="48"/>
  <c r="K21" i="48"/>
  <c r="K13" i="48"/>
  <c r="K34" i="48"/>
  <c r="AB43" i="47"/>
  <c r="AD43" i="47"/>
  <c r="AB43" i="44"/>
  <c r="AB44" i="45"/>
  <c r="AD44" i="45"/>
  <c r="AB39" i="42"/>
  <c r="AD39" i="42"/>
  <c r="AB42" i="42"/>
  <c r="AD42" i="42"/>
  <c r="Z73" i="42"/>
  <c r="AB37" i="42"/>
  <c r="AD37" i="42"/>
  <c r="AB40" i="42"/>
  <c r="AD40" i="42"/>
  <c r="AB43" i="42"/>
  <c r="AD43" i="42"/>
  <c r="AB38" i="42"/>
  <c r="AD38" i="42"/>
  <c r="AB44" i="42"/>
  <c r="AD44" i="42"/>
  <c r="AB41" i="42"/>
  <c r="AD41" i="42"/>
  <c r="AB38" i="17"/>
  <c r="K39" i="39"/>
  <c r="K23" i="39"/>
  <c r="K17" i="39"/>
  <c r="Z38" i="39"/>
  <c r="AB38" i="39" s="1"/>
  <c r="K25" i="40"/>
  <c r="K9" i="39"/>
  <c r="K11" i="39"/>
  <c r="K19" i="39"/>
  <c r="K15" i="40"/>
  <c r="Z37" i="40"/>
  <c r="AD37" i="40" s="1"/>
  <c r="K37" i="40"/>
  <c r="K40" i="40"/>
  <c r="K31" i="39"/>
  <c r="K13" i="39"/>
  <c r="K13" i="40"/>
  <c r="K41" i="40"/>
  <c r="Z39" i="40"/>
  <c r="AB39" i="40" s="1"/>
  <c r="K29" i="40"/>
  <c r="K27" i="40"/>
  <c r="K16" i="40"/>
  <c r="K32" i="40"/>
  <c r="K11" i="40"/>
  <c r="Z38" i="40"/>
  <c r="AB38" i="40" s="1"/>
  <c r="Z40" i="40"/>
  <c r="AD40" i="40" s="1"/>
  <c r="K38" i="39"/>
  <c r="K39" i="40"/>
  <c r="K14" i="40"/>
  <c r="K37" i="39"/>
  <c r="K27" i="39"/>
  <c r="K41" i="39"/>
  <c r="K22" i="40"/>
  <c r="K6" i="40"/>
  <c r="K10" i="40"/>
  <c r="K42" i="40"/>
  <c r="K31" i="40"/>
  <c r="K10" i="39"/>
  <c r="K30" i="40"/>
  <c r="Z39" i="39"/>
  <c r="K43" i="39"/>
  <c r="K43" i="40"/>
  <c r="Z37" i="39"/>
  <c r="K44" i="40"/>
  <c r="K18" i="40"/>
  <c r="K8" i="40"/>
  <c r="Z42" i="40"/>
  <c r="AD42" i="40" s="1"/>
  <c r="Z44" i="40"/>
  <c r="AB44" i="40" s="1"/>
  <c r="K7" i="39"/>
  <c r="K35" i="40"/>
  <c r="K24" i="40"/>
  <c r="K29" i="39"/>
  <c r="K21" i="39"/>
  <c r="K38" i="40"/>
  <c r="K7" i="40"/>
  <c r="K45" i="40"/>
  <c r="K20" i="40"/>
  <c r="K19" i="40"/>
  <c r="K23" i="40"/>
  <c r="K34" i="39"/>
  <c r="K12" i="40"/>
  <c r="K24" i="39"/>
  <c r="Z42" i="39"/>
  <c r="K6" i="39"/>
  <c r="K40" i="39"/>
  <c r="K36" i="40"/>
  <c r="K21" i="40"/>
  <c r="Z41" i="40"/>
  <c r="AB41" i="40" s="1"/>
  <c r="Z43" i="40"/>
  <c r="AD43" i="40" s="1"/>
  <c r="K18" i="39"/>
  <c r="K34" i="40"/>
  <c r="K45" i="39"/>
  <c r="K30" i="39"/>
  <c r="K25" i="39"/>
  <c r="K28" i="40"/>
  <c r="K26" i="40"/>
  <c r="K9" i="40"/>
  <c r="K33" i="40"/>
  <c r="K17" i="40"/>
  <c r="K35" i="39"/>
  <c r="Z43" i="39"/>
  <c r="K32" i="39"/>
  <c r="K36" i="39"/>
  <c r="Z41" i="39"/>
  <c r="K26" i="39"/>
  <c r="K8" i="39"/>
  <c r="K15" i="39"/>
  <c r="K12" i="39"/>
  <c r="K42" i="39"/>
  <c r="K22" i="39"/>
  <c r="K46" i="39"/>
  <c r="Z40" i="39"/>
  <c r="K33" i="39"/>
  <c r="K28" i="39"/>
  <c r="K20" i="39"/>
  <c r="K14" i="39"/>
  <c r="Z44" i="39"/>
  <c r="K44" i="39"/>
  <c r="AB38" i="38"/>
  <c r="AD38" i="38"/>
  <c r="AB39" i="38"/>
  <c r="AD39" i="38"/>
  <c r="AB43" i="38"/>
  <c r="AD43" i="38"/>
  <c r="AB40" i="38"/>
  <c r="AD40" i="38"/>
  <c r="AB44" i="38"/>
  <c r="AD44" i="38"/>
  <c r="AB42" i="38"/>
  <c r="AD42" i="38"/>
  <c r="Z73" i="38"/>
  <c r="AB37" i="38"/>
  <c r="AD37" i="38"/>
  <c r="AB41" i="38"/>
  <c r="AD41" i="38"/>
  <c r="Z44" i="37"/>
  <c r="Z43" i="37"/>
  <c r="Z42" i="37"/>
  <c r="Z41" i="37"/>
  <c r="Z40" i="37"/>
  <c r="Z39" i="37"/>
  <c r="Z38" i="37"/>
  <c r="Z37" i="37"/>
  <c r="K44" i="37"/>
  <c r="K26" i="37"/>
  <c r="K35" i="37"/>
  <c r="K31" i="37"/>
  <c r="K23" i="37"/>
  <c r="K19" i="37"/>
  <c r="K15" i="37"/>
  <c r="K11" i="37"/>
  <c r="K8" i="37"/>
  <c r="K42" i="37"/>
  <c r="K32" i="37"/>
  <c r="K25" i="37"/>
  <c r="K17" i="37"/>
  <c r="K39" i="37"/>
  <c r="K45" i="37"/>
  <c r="K33" i="37"/>
  <c r="K30" i="37"/>
  <c r="K40" i="37"/>
  <c r="K24" i="37"/>
  <c r="K16" i="37"/>
  <c r="K29" i="37"/>
  <c r="K43" i="37"/>
  <c r="K38" i="37"/>
  <c r="K41" i="37"/>
  <c r="K34" i="37"/>
  <c r="K27" i="37"/>
  <c r="K22" i="37"/>
  <c r="K18" i="37"/>
  <c r="K14" i="37"/>
  <c r="K10" i="37"/>
  <c r="K9" i="37"/>
  <c r="K46" i="37"/>
  <c r="K37" i="37"/>
  <c r="K28" i="37"/>
  <c r="K21" i="37"/>
  <c r="K13" i="37"/>
  <c r="K6" i="37"/>
  <c r="K36" i="37"/>
  <c r="K20" i="37"/>
  <c r="K12" i="37"/>
  <c r="K7" i="37"/>
  <c r="AB42" i="36"/>
  <c r="AD42" i="36"/>
  <c r="AB43" i="36"/>
  <c r="AD43" i="36"/>
  <c r="AB44" i="36"/>
  <c r="AD44" i="36"/>
  <c r="AB40" i="36"/>
  <c r="AD40" i="36"/>
  <c r="Z73" i="36"/>
  <c r="AB37" i="36"/>
  <c r="AD37" i="36"/>
  <c r="AB39" i="36"/>
  <c r="AD39" i="36"/>
  <c r="AB38" i="36"/>
  <c r="AD38" i="36"/>
  <c r="AB41" i="36"/>
  <c r="AD41" i="36"/>
  <c r="AB39" i="35"/>
  <c r="AD39" i="35"/>
  <c r="AB43" i="35"/>
  <c r="AD43" i="35"/>
  <c r="AB40" i="35"/>
  <c r="AD40" i="35"/>
  <c r="AB44" i="35"/>
  <c r="AD44" i="35"/>
  <c r="Z73" i="35"/>
  <c r="AB37" i="35"/>
  <c r="AD37" i="35"/>
  <c r="AB41" i="35"/>
  <c r="AD41" i="35"/>
  <c r="AB38" i="35"/>
  <c r="AD38" i="35"/>
  <c r="AB42" i="35"/>
  <c r="AD42" i="35"/>
  <c r="Z44" i="34"/>
  <c r="Z43" i="34"/>
  <c r="Z42" i="34"/>
  <c r="Z41" i="34"/>
  <c r="Z40" i="34"/>
  <c r="Z39" i="34"/>
  <c r="Z38" i="34"/>
  <c r="Z37" i="34"/>
  <c r="K46" i="34"/>
  <c r="K42" i="34"/>
  <c r="K31" i="34"/>
  <c r="K39" i="34"/>
  <c r="K37" i="34"/>
  <c r="K27" i="34"/>
  <c r="K22" i="34"/>
  <c r="K18" i="34"/>
  <c r="K14" i="34"/>
  <c r="K10" i="34"/>
  <c r="K6" i="34"/>
  <c r="K45" i="34"/>
  <c r="K28" i="34"/>
  <c r="K32" i="34"/>
  <c r="K25" i="34"/>
  <c r="K21" i="34"/>
  <c r="K13" i="34"/>
  <c r="K29" i="34"/>
  <c r="K44" i="34"/>
  <c r="K30" i="34"/>
  <c r="K35" i="34"/>
  <c r="K20" i="34"/>
  <c r="K8" i="34"/>
  <c r="K43" i="34"/>
  <c r="K33" i="34"/>
  <c r="K38" i="34"/>
  <c r="K34" i="34"/>
  <c r="K23" i="34"/>
  <c r="K19" i="34"/>
  <c r="K15" i="34"/>
  <c r="K11" i="34"/>
  <c r="K7" i="34"/>
  <c r="K41" i="34"/>
  <c r="K36" i="34"/>
  <c r="K17" i="34"/>
  <c r="K9" i="34"/>
  <c r="K40" i="34"/>
  <c r="K26" i="34"/>
  <c r="K24" i="34"/>
  <c r="K16" i="34"/>
  <c r="K12" i="34"/>
  <c r="Z73" i="33"/>
  <c r="AB37" i="33"/>
  <c r="AD37" i="33"/>
  <c r="AB43" i="33"/>
  <c r="AD43" i="33"/>
  <c r="AB41" i="33"/>
  <c r="AD41" i="33"/>
  <c r="AB40" i="33"/>
  <c r="AD40" i="33"/>
  <c r="AB39" i="33"/>
  <c r="AD39" i="33"/>
  <c r="AB38" i="33"/>
  <c r="AD38" i="33"/>
  <c r="AB42" i="33"/>
  <c r="AD42" i="33"/>
  <c r="AB44" i="33"/>
  <c r="AD44" i="33"/>
  <c r="AB38" i="32"/>
  <c r="AD38" i="32"/>
  <c r="AB43" i="32"/>
  <c r="AD43" i="32"/>
  <c r="Z73" i="32"/>
  <c r="AB37" i="32"/>
  <c r="AD37" i="32"/>
  <c r="AB40" i="32"/>
  <c r="AD40" i="32"/>
  <c r="AB39" i="32"/>
  <c r="AD39" i="32"/>
  <c r="AB42" i="32"/>
  <c r="AD42" i="32"/>
  <c r="AB41" i="32"/>
  <c r="AD41" i="32"/>
  <c r="AB44" i="32"/>
  <c r="AD44" i="32"/>
  <c r="AB41" i="31"/>
  <c r="AD41" i="31"/>
  <c r="K19" i="30"/>
  <c r="AB39" i="31"/>
  <c r="AD39" i="31"/>
  <c r="AB43" i="31"/>
  <c r="AD43" i="31"/>
  <c r="AB40" i="31"/>
  <c r="AD40" i="31"/>
  <c r="AB44" i="31"/>
  <c r="AD44" i="31"/>
  <c r="Z73" i="31"/>
  <c r="AB37" i="31"/>
  <c r="AD37" i="31"/>
  <c r="AB38" i="31"/>
  <c r="AD38" i="31"/>
  <c r="AB42" i="31"/>
  <c r="AD42" i="31"/>
  <c r="K10" i="30"/>
  <c r="K15" i="30"/>
  <c r="K37" i="30"/>
  <c r="K36" i="30"/>
  <c r="K45" i="30"/>
  <c r="K11" i="30"/>
  <c r="K28" i="30"/>
  <c r="K20" i="30"/>
  <c r="Z38" i="30"/>
  <c r="AD38" i="30" s="1"/>
  <c r="K13" i="30"/>
  <c r="K23" i="30"/>
  <c r="K7" i="30"/>
  <c r="K24" i="30"/>
  <c r="K12" i="30"/>
  <c r="K39" i="30"/>
  <c r="K30" i="30"/>
  <c r="Z40" i="30"/>
  <c r="AD40" i="30" s="1"/>
  <c r="K25" i="30"/>
  <c r="K8" i="30"/>
  <c r="K9" i="30"/>
  <c r="K40" i="30"/>
  <c r="K14" i="30"/>
  <c r="K41" i="30"/>
  <c r="K29" i="30"/>
  <c r="K43" i="30"/>
  <c r="K27" i="30"/>
  <c r="K33" i="30"/>
  <c r="Z42" i="30"/>
  <c r="AD42" i="30" s="1"/>
  <c r="K46" i="30"/>
  <c r="K35" i="30"/>
  <c r="K16" i="30"/>
  <c r="Z39" i="30"/>
  <c r="AD39" i="30" s="1"/>
  <c r="K21" i="30"/>
  <c r="K31" i="30"/>
  <c r="K34" i="30"/>
  <c r="K17" i="30"/>
  <c r="K18" i="30"/>
  <c r="K44" i="30"/>
  <c r="K6" i="30"/>
  <c r="Z41" i="30"/>
  <c r="AB41" i="30" s="1"/>
  <c r="K38" i="30"/>
  <c r="K26" i="30"/>
  <c r="Z43" i="30"/>
  <c r="AB43" i="30" s="1"/>
  <c r="Z37" i="30"/>
  <c r="AB37" i="30" s="1"/>
  <c r="Z44" i="30"/>
  <c r="AD44" i="30" s="1"/>
  <c r="K42" i="30"/>
  <c r="K22" i="30"/>
  <c r="K39" i="25"/>
  <c r="K8" i="25"/>
  <c r="K38" i="25"/>
  <c r="K44" i="25"/>
  <c r="K45" i="25"/>
  <c r="Z40" i="28"/>
  <c r="AD40" i="28" s="1"/>
  <c r="Z37" i="25"/>
  <c r="AB37" i="25" s="1"/>
  <c r="K16" i="25"/>
  <c r="K33" i="25"/>
  <c r="K13" i="24"/>
  <c r="K43" i="25"/>
  <c r="K20" i="25"/>
  <c r="Z40" i="25"/>
  <c r="AB40" i="25" s="1"/>
  <c r="Z41" i="25"/>
  <c r="AD41" i="25" s="1"/>
  <c r="K23" i="25"/>
  <c r="K17" i="25"/>
  <c r="K24" i="25"/>
  <c r="K10" i="25"/>
  <c r="K25" i="25"/>
  <c r="K19" i="28"/>
  <c r="K31" i="25"/>
  <c r="K21" i="25"/>
  <c r="Z44" i="25"/>
  <c r="AD44" i="25" s="1"/>
  <c r="Z43" i="25"/>
  <c r="AD43" i="25" s="1"/>
  <c r="K27" i="25"/>
  <c r="K6" i="25"/>
  <c r="K46" i="25"/>
  <c r="K14" i="25"/>
  <c r="K18" i="25"/>
  <c r="K22" i="25"/>
  <c r="K26" i="25"/>
  <c r="K13" i="25"/>
  <c r="Z42" i="25"/>
  <c r="AB42" i="25" s="1"/>
  <c r="K30" i="25"/>
  <c r="K41" i="25"/>
  <c r="K9" i="25"/>
  <c r="K15" i="25"/>
  <c r="AD42" i="23"/>
  <c r="K9" i="28"/>
  <c r="Z42" i="28"/>
  <c r="AB42" i="28" s="1"/>
  <c r="K37" i="28"/>
  <c r="K6" i="28"/>
  <c r="K38" i="28"/>
  <c r="K14" i="28"/>
  <c r="K40" i="28"/>
  <c r="K8" i="28"/>
  <c r="K12" i="28"/>
  <c r="K36" i="28"/>
  <c r="K30" i="28"/>
  <c r="Z37" i="28"/>
  <c r="AD37" i="28" s="1"/>
  <c r="Z43" i="28"/>
  <c r="AD43" i="28" s="1"/>
  <c r="K31" i="28"/>
  <c r="K32" i="28"/>
  <c r="K17" i="28"/>
  <c r="K29" i="28"/>
  <c r="K10" i="28"/>
  <c r="Z39" i="28"/>
  <c r="AD39" i="28" s="1"/>
  <c r="Z44" i="28"/>
  <c r="AB44" i="28" s="1"/>
  <c r="K24" i="28"/>
  <c r="K23" i="28"/>
  <c r="K13" i="28"/>
  <c r="K22" i="28"/>
  <c r="K39" i="28"/>
  <c r="K21" i="28"/>
  <c r="K44" i="28"/>
  <c r="K27" i="28"/>
  <c r="K16" i="28"/>
  <c r="Z38" i="28"/>
  <c r="AB38" i="28" s="1"/>
  <c r="Z41" i="28"/>
  <c r="AD41" i="28" s="1"/>
  <c r="K42" i="28"/>
  <c r="K11" i="28"/>
  <c r="K41" i="28"/>
  <c r="K7" i="28"/>
  <c r="K15" i="28"/>
  <c r="K26" i="28"/>
  <c r="AD43" i="30"/>
  <c r="K18" i="24"/>
  <c r="K43" i="28"/>
  <c r="K32" i="25"/>
  <c r="K12" i="25"/>
  <c r="Z39" i="25"/>
  <c r="AD39" i="25" s="1"/>
  <c r="Z38" i="25"/>
  <c r="AD38" i="25" s="1"/>
  <c r="K35" i="25"/>
  <c r="K11" i="25"/>
  <c r="K29" i="25"/>
  <c r="K40" i="25"/>
  <c r="K19" i="25"/>
  <c r="K34" i="25"/>
  <c r="K37" i="25"/>
  <c r="K7" i="25"/>
  <c r="K34" i="28"/>
  <c r="K18" i="28"/>
  <c r="K45" i="28"/>
  <c r="K28" i="28"/>
  <c r="K20" i="28"/>
  <c r="K46" i="28"/>
  <c r="K35" i="28"/>
  <c r="K25" i="28"/>
  <c r="K28" i="25"/>
  <c r="K36" i="25"/>
  <c r="AB38" i="23"/>
  <c r="Z44" i="29"/>
  <c r="Z40" i="29"/>
  <c r="Z42" i="29"/>
  <c r="Z38" i="29"/>
  <c r="Z43" i="29"/>
  <c r="Z41" i="29"/>
  <c r="Z39" i="29"/>
  <c r="Z37" i="29"/>
  <c r="K45" i="29"/>
  <c r="K41" i="29"/>
  <c r="K38" i="29"/>
  <c r="K23" i="29"/>
  <c r="K19" i="29"/>
  <c r="K15" i="29"/>
  <c r="K11" i="29"/>
  <c r="K35" i="29"/>
  <c r="K7" i="29"/>
  <c r="K29" i="29"/>
  <c r="K6" i="29"/>
  <c r="K39" i="29"/>
  <c r="K44" i="29"/>
  <c r="K40" i="29"/>
  <c r="K37" i="29"/>
  <c r="K22" i="29"/>
  <c r="K18" i="29"/>
  <c r="K14" i="29"/>
  <c r="K10" i="29"/>
  <c r="K32" i="29"/>
  <c r="K34" i="29"/>
  <c r="K25" i="29"/>
  <c r="K21" i="29"/>
  <c r="K17" i="29"/>
  <c r="K13" i="29"/>
  <c r="K9" i="29"/>
  <c r="K36" i="29"/>
  <c r="K28" i="29"/>
  <c r="K27" i="29"/>
  <c r="K46" i="29"/>
  <c r="K42" i="29"/>
  <c r="K30" i="29"/>
  <c r="K24" i="29"/>
  <c r="K20" i="29"/>
  <c r="K16" i="29"/>
  <c r="K12" i="29"/>
  <c r="K8" i="29"/>
  <c r="K31" i="29"/>
  <c r="K33" i="29"/>
  <c r="K26" i="29"/>
  <c r="K43" i="29"/>
  <c r="AB39" i="23"/>
  <c r="AB43" i="23"/>
  <c r="K46" i="27"/>
  <c r="K42" i="27"/>
  <c r="K31" i="27"/>
  <c r="K29" i="27"/>
  <c r="K22" i="27"/>
  <c r="K14" i="27"/>
  <c r="K19" i="27"/>
  <c r="K10" i="27"/>
  <c r="K25" i="27"/>
  <c r="K35" i="27"/>
  <c r="Z41" i="27"/>
  <c r="Z44" i="27"/>
  <c r="K45" i="27"/>
  <c r="K41" i="27"/>
  <c r="K28" i="27"/>
  <c r="K39" i="27"/>
  <c r="K30" i="27"/>
  <c r="K20" i="27"/>
  <c r="K12" i="27"/>
  <c r="K17" i="27"/>
  <c r="K11" i="27"/>
  <c r="K21" i="27"/>
  <c r="K9" i="27"/>
  <c r="Z39" i="27"/>
  <c r="Z40" i="27"/>
  <c r="K44" i="27"/>
  <c r="K40" i="27"/>
  <c r="K27" i="27"/>
  <c r="K36" i="27"/>
  <c r="K26" i="27"/>
  <c r="K18" i="27"/>
  <c r="K8" i="27"/>
  <c r="K15" i="27"/>
  <c r="K7" i="27"/>
  <c r="K6" i="27"/>
  <c r="Z37" i="27"/>
  <c r="Z42" i="27"/>
  <c r="K43" i="27"/>
  <c r="K33" i="27"/>
  <c r="K32" i="27"/>
  <c r="K34" i="27"/>
  <c r="K24" i="27"/>
  <c r="K16" i="27"/>
  <c r="K23" i="27"/>
  <c r="K13" i="27"/>
  <c r="K37" i="27"/>
  <c r="K38" i="27"/>
  <c r="Z43" i="27"/>
  <c r="Z38" i="27"/>
  <c r="K26" i="24"/>
  <c r="K33" i="24"/>
  <c r="K30" i="24"/>
  <c r="AB44" i="23"/>
  <c r="Z39" i="24"/>
  <c r="AD39" i="24" s="1"/>
  <c r="K20" i="24"/>
  <c r="K44" i="24"/>
  <c r="Z43" i="24"/>
  <c r="AB43" i="24" s="1"/>
  <c r="K19" i="24"/>
  <c r="K31" i="24"/>
  <c r="K17" i="24"/>
  <c r="Z38" i="24"/>
  <c r="AD38" i="24" s="1"/>
  <c r="Z42" i="24"/>
  <c r="AD42" i="24" s="1"/>
  <c r="K37" i="24"/>
  <c r="K22" i="24"/>
  <c r="K6" i="24"/>
  <c r="K28" i="24"/>
  <c r="K38" i="24"/>
  <c r="K7" i="24"/>
  <c r="AB42" i="26"/>
  <c r="AD42" i="26"/>
  <c r="AB44" i="26"/>
  <c r="AD44" i="26"/>
  <c r="Z73" i="26"/>
  <c r="AB37" i="26"/>
  <c r="AD37" i="26"/>
  <c r="AB39" i="26"/>
  <c r="AD39" i="26"/>
  <c r="K45" i="24"/>
  <c r="K24" i="24"/>
  <c r="K16" i="24"/>
  <c r="K8" i="24"/>
  <c r="K39" i="24"/>
  <c r="K40" i="24"/>
  <c r="K25" i="24"/>
  <c r="K9" i="24"/>
  <c r="Z40" i="24"/>
  <c r="AD40" i="24" s="1"/>
  <c r="Z44" i="24"/>
  <c r="AD44" i="24" s="1"/>
  <c r="K29" i="24"/>
  <c r="K14" i="24"/>
  <c r="K42" i="24"/>
  <c r="K11" i="24"/>
  <c r="K23" i="24"/>
  <c r="K43" i="24"/>
  <c r="K12" i="24"/>
  <c r="AB41" i="26"/>
  <c r="AD41" i="26"/>
  <c r="AB43" i="26"/>
  <c r="AD43" i="26"/>
  <c r="AD37" i="23"/>
  <c r="K36" i="24"/>
  <c r="K21" i="24"/>
  <c r="Z37" i="24"/>
  <c r="AD37" i="24" s="1"/>
  <c r="Z41" i="24"/>
  <c r="AB41" i="24" s="1"/>
  <c r="K41" i="24"/>
  <c r="K27" i="24"/>
  <c r="K10" i="24"/>
  <c r="K34" i="24"/>
  <c r="K46" i="24"/>
  <c r="K15" i="24"/>
  <c r="K35" i="24"/>
  <c r="AB38" i="26"/>
  <c r="AD38" i="26"/>
  <c r="AB40" i="26"/>
  <c r="AD40" i="26"/>
  <c r="AB40" i="23"/>
  <c r="AB41" i="23"/>
  <c r="Z73" i="23"/>
  <c r="AD39" i="17"/>
  <c r="AD43" i="17"/>
  <c r="AB40" i="17"/>
  <c r="AD42" i="17"/>
  <c r="AB44" i="17"/>
  <c r="Z73" i="17"/>
  <c r="AD41" i="17"/>
  <c r="AB37" i="17"/>
  <c r="AB38" i="16"/>
  <c r="AD38" i="16"/>
  <c r="AB41" i="16"/>
  <c r="AD41" i="16"/>
  <c r="AB44" i="16"/>
  <c r="AD44" i="16"/>
  <c r="AB39" i="16"/>
  <c r="AD39" i="16"/>
  <c r="AB42" i="16"/>
  <c r="AD42" i="16"/>
  <c r="AB43" i="16"/>
  <c r="AD43" i="16"/>
  <c r="Z73" i="16"/>
  <c r="AB37" i="16"/>
  <c r="AD37" i="16"/>
  <c r="AB40" i="16"/>
  <c r="AD40" i="16"/>
  <c r="AE32" i="8"/>
  <c r="AB32" i="9"/>
  <c r="AB32" i="8"/>
  <c r="AE32" i="7"/>
  <c r="AB32" i="10"/>
  <c r="AE32" i="20"/>
  <c r="AB32" i="20"/>
  <c r="AB32" i="14"/>
  <c r="AE32" i="19"/>
  <c r="AB32" i="7"/>
  <c r="AE32" i="11"/>
  <c r="AE32" i="13"/>
  <c r="AE32" i="14"/>
  <c r="AB32" i="13"/>
  <c r="AE32" i="18"/>
  <c r="AE32" i="21"/>
  <c r="AB32" i="21"/>
  <c r="AE32" i="6"/>
  <c r="AE32" i="5"/>
  <c r="AB32" i="18"/>
  <c r="AE32" i="9"/>
  <c r="AE32" i="10"/>
  <c r="AE32" i="15"/>
  <c r="AE32" i="12"/>
  <c r="AB32" i="12"/>
  <c r="AB32" i="15"/>
  <c r="AE32" i="22"/>
  <c r="Y32" i="22"/>
  <c r="Y32" i="21"/>
  <c r="Z29" i="20"/>
  <c r="K38" i="20" s="1"/>
  <c r="Y32" i="19"/>
  <c r="Y32" i="18"/>
  <c r="Y32" i="11"/>
  <c r="Z29" i="9"/>
  <c r="K40" i="9" s="1"/>
  <c r="Z29" i="7"/>
  <c r="K48" i="7" s="1"/>
  <c r="Y32" i="6"/>
  <c r="Y32" i="5"/>
  <c r="AB32" i="4"/>
  <c r="AE32" i="4"/>
  <c r="Y32" i="4"/>
  <c r="Y32" i="7"/>
  <c r="BG51" i="1"/>
  <c r="BG48" i="1"/>
  <c r="BG52" i="1"/>
  <c r="BG49" i="1"/>
  <c r="BG45" i="1"/>
  <c r="BG46" i="1"/>
  <c r="BG50" i="1"/>
  <c r="BG47" i="1"/>
  <c r="CM52" i="1"/>
  <c r="CM51" i="1"/>
  <c r="CM50" i="1"/>
  <c r="CM48" i="1"/>
  <c r="CM46" i="1"/>
  <c r="CM49" i="1"/>
  <c r="CM45" i="1"/>
  <c r="CM47" i="1"/>
  <c r="Z49" i="9"/>
  <c r="Z47" i="9"/>
  <c r="Z51" i="9"/>
  <c r="Z50" i="9"/>
  <c r="Z48" i="9"/>
  <c r="Z46" i="9"/>
  <c r="Z52" i="9"/>
  <c r="Z52" i="20"/>
  <c r="Z49" i="20"/>
  <c r="Z47" i="20"/>
  <c r="Z51" i="20"/>
  <c r="Z46" i="20"/>
  <c r="Z48" i="20"/>
  <c r="Z50" i="20"/>
  <c r="Z49" i="7"/>
  <c r="Z47" i="7"/>
  <c r="Z45" i="7"/>
  <c r="Z51" i="7"/>
  <c r="Z50" i="7"/>
  <c r="Z48" i="7"/>
  <c r="Z46" i="7"/>
  <c r="Z52" i="7"/>
  <c r="Z29" i="21"/>
  <c r="K36" i="21" s="1"/>
  <c r="Z29" i="22"/>
  <c r="K41" i="22" s="1"/>
  <c r="Y32" i="20"/>
  <c r="Z29" i="19"/>
  <c r="K48" i="19" s="1"/>
  <c r="Z29" i="18"/>
  <c r="K39" i="18" s="1"/>
  <c r="AB32" i="19"/>
  <c r="Y32" i="14"/>
  <c r="Z29" i="14"/>
  <c r="K40" i="14" s="1"/>
  <c r="Z29" i="13"/>
  <c r="K43" i="13" s="1"/>
  <c r="Y32" i="13"/>
  <c r="Z29" i="15"/>
  <c r="K19" i="15" s="1"/>
  <c r="Y32" i="15"/>
  <c r="Z29" i="12"/>
  <c r="K40" i="12" s="1"/>
  <c r="Y32" i="12"/>
  <c r="Y32" i="9"/>
  <c r="Z29" i="11"/>
  <c r="K35" i="11" s="1"/>
  <c r="Y32" i="10"/>
  <c r="Z29" i="10"/>
  <c r="K43" i="10" s="1"/>
  <c r="Z29" i="5"/>
  <c r="K19" i="5" s="1"/>
  <c r="AB32" i="11"/>
  <c r="Z29" i="6"/>
  <c r="K43" i="6" s="1"/>
  <c r="Z29" i="4"/>
  <c r="K42" i="4" s="1"/>
  <c r="AB32" i="6"/>
  <c r="Y32" i="8"/>
  <c r="Z29" i="8"/>
  <c r="K42" i="8" s="1"/>
  <c r="AB32" i="5"/>
  <c r="AC73" i="1"/>
  <c r="BG44" i="1"/>
  <c r="BK44" i="1" s="1"/>
  <c r="CM44" i="1"/>
  <c r="CO44" i="1" s="1"/>
  <c r="BG29" i="1"/>
  <c r="AR12" i="1" s="1"/>
  <c r="BG43" i="1"/>
  <c r="CM43" i="1"/>
  <c r="CO32" i="1"/>
  <c r="CH5" i="1"/>
  <c r="CM38" i="1"/>
  <c r="CQ38" i="1" s="1"/>
  <c r="CM39" i="1"/>
  <c r="CQ39" i="1" s="1"/>
  <c r="CM42" i="1"/>
  <c r="CQ42" i="1" s="1"/>
  <c r="CL32" i="1"/>
  <c r="CM41" i="1"/>
  <c r="CM37" i="1"/>
  <c r="CM29" i="1"/>
  <c r="BX12" i="1" s="1"/>
  <c r="CM40" i="1"/>
  <c r="BI32" i="1"/>
  <c r="BG38" i="1"/>
  <c r="BG42" i="1"/>
  <c r="BG39" i="1"/>
  <c r="BG41" i="1"/>
  <c r="BG40" i="1"/>
  <c r="BF32" i="1"/>
  <c r="BG37" i="1"/>
  <c r="BB5" i="1"/>
  <c r="AE73" i="1"/>
  <c r="AB45" i="46" l="1"/>
  <c r="AD45" i="46"/>
  <c r="AB45" i="25"/>
  <c r="AD45" i="25"/>
  <c r="Z45" i="20"/>
  <c r="AB45" i="43"/>
  <c r="AD45" i="43"/>
  <c r="AB45" i="37"/>
  <c r="AD45" i="37"/>
  <c r="AB45" i="29"/>
  <c r="AD45" i="29"/>
  <c r="Z45" i="9"/>
  <c r="AB45" i="9" s="1"/>
  <c r="AB45" i="45"/>
  <c r="AD45" i="45"/>
  <c r="AB45" i="41"/>
  <c r="AD45" i="41"/>
  <c r="AB45" i="24"/>
  <c r="AD45" i="24"/>
  <c r="AB45" i="39"/>
  <c r="AD45" i="39"/>
  <c r="AB45" i="30"/>
  <c r="AD45" i="30"/>
  <c r="AB45" i="28"/>
  <c r="AD45" i="28"/>
  <c r="AB45" i="48"/>
  <c r="AD45" i="48"/>
  <c r="AB45" i="47"/>
  <c r="AD45" i="47"/>
  <c r="AB45" i="34"/>
  <c r="AD45" i="34"/>
  <c r="AB45" i="40"/>
  <c r="AD45" i="40"/>
  <c r="AB45" i="27"/>
  <c r="AD45" i="27"/>
  <c r="AD38" i="46"/>
  <c r="AD43" i="46"/>
  <c r="AB42" i="41"/>
  <c r="AB41" i="46"/>
  <c r="AB37" i="46"/>
  <c r="AD42" i="45"/>
  <c r="AD39" i="46"/>
  <c r="AD44" i="43"/>
  <c r="AD44" i="46"/>
  <c r="AB39" i="47"/>
  <c r="AD38" i="41"/>
  <c r="AB40" i="47"/>
  <c r="AB41" i="47"/>
  <c r="AB41" i="45"/>
  <c r="AD42" i="46"/>
  <c r="AD40" i="43"/>
  <c r="AB40" i="45"/>
  <c r="Z73" i="46"/>
  <c r="AD38" i="45"/>
  <c r="AD40" i="46"/>
  <c r="AB43" i="43"/>
  <c r="AB43" i="45"/>
  <c r="AD37" i="45"/>
  <c r="AB37" i="47"/>
  <c r="Z73" i="45"/>
  <c r="AD39" i="45"/>
  <c r="AD38" i="47"/>
  <c r="AB40" i="41"/>
  <c r="AD44" i="47"/>
  <c r="AD42" i="47"/>
  <c r="Z73" i="47"/>
  <c r="Z73" i="41"/>
  <c r="AB39" i="41"/>
  <c r="AB37" i="41"/>
  <c r="AB42" i="43"/>
  <c r="AD41" i="41"/>
  <c r="AD44" i="41"/>
  <c r="AD43" i="41"/>
  <c r="AB38" i="43"/>
  <c r="AD37" i="43"/>
  <c r="AD39" i="43"/>
  <c r="Z73" i="43"/>
  <c r="AD73" i="44"/>
  <c r="AB73" i="44"/>
  <c r="AD73" i="49"/>
  <c r="AD41" i="43"/>
  <c r="AB73" i="49"/>
  <c r="Z73" i="48"/>
  <c r="AB37" i="48"/>
  <c r="AD37" i="48"/>
  <c r="AB41" i="48"/>
  <c r="AD41" i="48"/>
  <c r="AB38" i="48"/>
  <c r="AD38" i="48"/>
  <c r="AB42" i="48"/>
  <c r="AD42" i="48"/>
  <c r="AB39" i="48"/>
  <c r="AD39" i="48"/>
  <c r="AB43" i="48"/>
  <c r="AD43" i="48"/>
  <c r="AB40" i="48"/>
  <c r="AD40" i="48"/>
  <c r="AB44" i="48"/>
  <c r="AD44" i="48"/>
  <c r="AD73" i="42"/>
  <c r="AB73" i="42"/>
  <c r="AG37" i="1"/>
  <c r="I32" i="1" s="1"/>
  <c r="AB37" i="40"/>
  <c r="AD38" i="39"/>
  <c r="AB40" i="40"/>
  <c r="AD39" i="40"/>
  <c r="AD41" i="40"/>
  <c r="AD38" i="40"/>
  <c r="AB43" i="40"/>
  <c r="AD44" i="40"/>
  <c r="AB42" i="40"/>
  <c r="Z73" i="40"/>
  <c r="AB43" i="39"/>
  <c r="AD43" i="39"/>
  <c r="AB41" i="39"/>
  <c r="AD41" i="39"/>
  <c r="AB39" i="39"/>
  <c r="AD39" i="39"/>
  <c r="AB42" i="39"/>
  <c r="AD42" i="39"/>
  <c r="AB37" i="39"/>
  <c r="AD37" i="39"/>
  <c r="Z73" i="39"/>
  <c r="AB40" i="39"/>
  <c r="AD40" i="39"/>
  <c r="AB44" i="39"/>
  <c r="AD44" i="39"/>
  <c r="AD73" i="38"/>
  <c r="AB73" i="38"/>
  <c r="AB43" i="37"/>
  <c r="AD43" i="37"/>
  <c r="AB40" i="37"/>
  <c r="AD40" i="37"/>
  <c r="Z73" i="37"/>
  <c r="AB37" i="37"/>
  <c r="AD37" i="37"/>
  <c r="AB41" i="37"/>
  <c r="AD41" i="37"/>
  <c r="AB44" i="37"/>
  <c r="AD44" i="37"/>
  <c r="AB38" i="37"/>
  <c r="AD38" i="37"/>
  <c r="AB42" i="37"/>
  <c r="AD42" i="37"/>
  <c r="AB39" i="37"/>
  <c r="AD39" i="37"/>
  <c r="AD73" i="36"/>
  <c r="AB73" i="36"/>
  <c r="AD73" i="35"/>
  <c r="AB73" i="35"/>
  <c r="AB43" i="34"/>
  <c r="AD43" i="34"/>
  <c r="AB40" i="34"/>
  <c r="AD40" i="34"/>
  <c r="AB44" i="34"/>
  <c r="AD44" i="34"/>
  <c r="Z73" i="34"/>
  <c r="AB37" i="34"/>
  <c r="AD37" i="34"/>
  <c r="AB41" i="34"/>
  <c r="AD41" i="34"/>
  <c r="AB38" i="34"/>
  <c r="AD38" i="34"/>
  <c r="AB42" i="34"/>
  <c r="AD42" i="34"/>
  <c r="AB39" i="34"/>
  <c r="AD39" i="34"/>
  <c r="AD73" i="33"/>
  <c r="AB73" i="33"/>
  <c r="AD73" i="31"/>
  <c r="AD73" i="32"/>
  <c r="AB73" i="32"/>
  <c r="AB73" i="31"/>
  <c r="AB37" i="28"/>
  <c r="AB38" i="30"/>
  <c r="AD37" i="30"/>
  <c r="AB43" i="28"/>
  <c r="AB42" i="30"/>
  <c r="AB40" i="30"/>
  <c r="AD40" i="25"/>
  <c r="AB39" i="30"/>
  <c r="AD41" i="30"/>
  <c r="AD38" i="28"/>
  <c r="AB44" i="30"/>
  <c r="Z73" i="30"/>
  <c r="AD42" i="25"/>
  <c r="AB43" i="25"/>
  <c r="AB41" i="25"/>
  <c r="AD42" i="28"/>
  <c r="AD37" i="25"/>
  <c r="AB44" i="25"/>
  <c r="AD73" i="23"/>
  <c r="AB40" i="28"/>
  <c r="AD44" i="28"/>
  <c r="AB41" i="28"/>
  <c r="AB39" i="28"/>
  <c r="AB44" i="24"/>
  <c r="Z73" i="28"/>
  <c r="AB39" i="25"/>
  <c r="Z73" i="25"/>
  <c r="AB38" i="25"/>
  <c r="AB37" i="24"/>
  <c r="AD43" i="24"/>
  <c r="AD41" i="24"/>
  <c r="AB39" i="29"/>
  <c r="AD39" i="29"/>
  <c r="AB42" i="29"/>
  <c r="AD42" i="29"/>
  <c r="AB40" i="29"/>
  <c r="AD40" i="29"/>
  <c r="AB43" i="29"/>
  <c r="AD43" i="29"/>
  <c r="AB44" i="29"/>
  <c r="AD44" i="29"/>
  <c r="AB41" i="29"/>
  <c r="AD41" i="29"/>
  <c r="Z73" i="29"/>
  <c r="AB37" i="29"/>
  <c r="AD37" i="29"/>
  <c r="AB38" i="29"/>
  <c r="AD38" i="29"/>
  <c r="AD38" i="27"/>
  <c r="AB38" i="27"/>
  <c r="AB42" i="27"/>
  <c r="AD42" i="27"/>
  <c r="AB40" i="27"/>
  <c r="AD40" i="27"/>
  <c r="AB43" i="27"/>
  <c r="AD43" i="27"/>
  <c r="AB37" i="27"/>
  <c r="AD37" i="27"/>
  <c r="Z73" i="27"/>
  <c r="AB39" i="27"/>
  <c r="AD39" i="27"/>
  <c r="AD44" i="27"/>
  <c r="AB44" i="27"/>
  <c r="AB42" i="24"/>
  <c r="AB73" i="23"/>
  <c r="AB41" i="27"/>
  <c r="AD41" i="27"/>
  <c r="AB40" i="24"/>
  <c r="AB39" i="24"/>
  <c r="Z73" i="24"/>
  <c r="AB73" i="26"/>
  <c r="AB38" i="24"/>
  <c r="AD73" i="26"/>
  <c r="K49" i="22"/>
  <c r="K50" i="13"/>
  <c r="K50" i="18"/>
  <c r="K50" i="6"/>
  <c r="K50" i="19"/>
  <c r="K49" i="19"/>
  <c r="K50" i="10"/>
  <c r="K50" i="14"/>
  <c r="K50" i="22"/>
  <c r="K50" i="15"/>
  <c r="K48" i="22"/>
  <c r="K49" i="10"/>
  <c r="K50" i="8"/>
  <c r="K50" i="11"/>
  <c r="K50" i="12"/>
  <c r="K50" i="7"/>
  <c r="K49" i="11"/>
  <c r="K50" i="20"/>
  <c r="K50" i="9"/>
  <c r="K50" i="4"/>
  <c r="K50" i="21"/>
  <c r="K50" i="5"/>
  <c r="K48" i="10"/>
  <c r="K49" i="14"/>
  <c r="K49" i="5"/>
  <c r="K49" i="21"/>
  <c r="K49" i="13"/>
  <c r="K33" i="5"/>
  <c r="K33" i="15"/>
  <c r="K48" i="15"/>
  <c r="K49" i="4"/>
  <c r="K49" i="12"/>
  <c r="K49" i="15"/>
  <c r="K49" i="8"/>
  <c r="K45" i="15"/>
  <c r="K49" i="18"/>
  <c r="K49" i="6"/>
  <c r="K49" i="7"/>
  <c r="K49" i="20"/>
  <c r="K49" i="9"/>
  <c r="K40" i="8"/>
  <c r="K33" i="18"/>
  <c r="K27" i="12"/>
  <c r="K40" i="18"/>
  <c r="K40" i="21"/>
  <c r="K40" i="5"/>
  <c r="K48" i="13"/>
  <c r="K48" i="18"/>
  <c r="K48" i="6"/>
  <c r="K32" i="6"/>
  <c r="K32" i="21"/>
  <c r="K46" i="18"/>
  <c r="K46" i="21"/>
  <c r="K37" i="13"/>
  <c r="K48" i="14"/>
  <c r="K48" i="11"/>
  <c r="K48" i="12"/>
  <c r="K40" i="6"/>
  <c r="K48" i="8"/>
  <c r="K26" i="18"/>
  <c r="K31" i="5"/>
  <c r="K28" i="15"/>
  <c r="K37" i="12"/>
  <c r="K34" i="5"/>
  <c r="K48" i="20"/>
  <c r="K48" i="9"/>
  <c r="K48" i="4"/>
  <c r="K48" i="21"/>
  <c r="K48" i="5"/>
  <c r="K25" i="22"/>
  <c r="K45" i="10"/>
  <c r="K31" i="18"/>
  <c r="K30" i="18"/>
  <c r="K20" i="6"/>
  <c r="K20" i="22"/>
  <c r="K26" i="5"/>
  <c r="K23" i="10"/>
  <c r="K21" i="8"/>
  <c r="K21" i="4"/>
  <c r="K25" i="21"/>
  <c r="K24" i="15"/>
  <c r="K38" i="18"/>
  <c r="K45" i="4"/>
  <c r="K37" i="6"/>
  <c r="K39" i="22"/>
  <c r="K42" i="12"/>
  <c r="K43" i="12"/>
  <c r="K38" i="21"/>
  <c r="K37" i="15"/>
  <c r="K43" i="15"/>
  <c r="K45" i="5"/>
  <c r="K42" i="13"/>
  <c r="K37" i="10"/>
  <c r="K45" i="8"/>
  <c r="K27" i="10"/>
  <c r="K40" i="4"/>
  <c r="K32" i="18"/>
  <c r="K31" i="6"/>
  <c r="K21" i="6"/>
  <c r="K29" i="22"/>
  <c r="K20" i="13"/>
  <c r="K23" i="8"/>
  <c r="K22" i="9"/>
  <c r="K28" i="12"/>
  <c r="K44" i="18"/>
  <c r="K41" i="18"/>
  <c r="K42" i="6"/>
  <c r="K35" i="6"/>
  <c r="K44" i="22"/>
  <c r="K45" i="12"/>
  <c r="K35" i="21"/>
  <c r="K34" i="15"/>
  <c r="K40" i="15"/>
  <c r="K42" i="5"/>
  <c r="K35" i="5"/>
  <c r="K35" i="13"/>
  <c r="K37" i="9"/>
  <c r="K25" i="9"/>
  <c r="K47" i="22"/>
  <c r="K22" i="18"/>
  <c r="K30" i="6"/>
  <c r="K23" i="22"/>
  <c r="K24" i="13"/>
  <c r="K20" i="8"/>
  <c r="K20" i="4"/>
  <c r="K29" i="12"/>
  <c r="K34" i="6"/>
  <c r="K38" i="15"/>
  <c r="K35" i="15"/>
  <c r="K37" i="5"/>
  <c r="K43" i="5"/>
  <c r="K19" i="19"/>
  <c r="K45" i="19"/>
  <c r="K46" i="19"/>
  <c r="K44" i="19"/>
  <c r="K39" i="19"/>
  <c r="K37" i="19"/>
  <c r="K38" i="19"/>
  <c r="K47" i="19"/>
  <c r="K18" i="7"/>
  <c r="K47" i="7"/>
  <c r="K44" i="7"/>
  <c r="K41" i="7"/>
  <c r="K42" i="7"/>
  <c r="K39" i="7"/>
  <c r="K36" i="7"/>
  <c r="K46" i="7"/>
  <c r="K35" i="14"/>
  <c r="K42" i="19"/>
  <c r="K37" i="7"/>
  <c r="K43" i="7"/>
  <c r="K35" i="20"/>
  <c r="K46" i="20"/>
  <c r="K43" i="14"/>
  <c r="K45" i="11"/>
  <c r="K43" i="19"/>
  <c r="K40" i="19"/>
  <c r="K43" i="20"/>
  <c r="K19" i="4"/>
  <c r="K39" i="4"/>
  <c r="K36" i="4"/>
  <c r="K38" i="4"/>
  <c r="K33" i="4"/>
  <c r="K30" i="4"/>
  <c r="K47" i="4"/>
  <c r="K44" i="4"/>
  <c r="K41" i="4"/>
  <c r="K34" i="4"/>
  <c r="K32" i="4"/>
  <c r="K26" i="4"/>
  <c r="K19" i="10"/>
  <c r="K47" i="10"/>
  <c r="K44" i="10"/>
  <c r="K41" i="10"/>
  <c r="K46" i="10"/>
  <c r="K24" i="10"/>
  <c r="K39" i="10"/>
  <c r="K36" i="10"/>
  <c r="K38" i="10"/>
  <c r="K25" i="10"/>
  <c r="K30" i="10"/>
  <c r="K19" i="22"/>
  <c r="K37" i="22"/>
  <c r="K38" i="22"/>
  <c r="K43" i="22"/>
  <c r="K45" i="22"/>
  <c r="K46" i="22"/>
  <c r="K40" i="22"/>
  <c r="K35" i="22"/>
  <c r="K22" i="22"/>
  <c r="K18" i="9"/>
  <c r="K47" i="9"/>
  <c r="K44" i="9"/>
  <c r="K41" i="9"/>
  <c r="K42" i="9"/>
  <c r="K23" i="9"/>
  <c r="K28" i="9"/>
  <c r="K39" i="9"/>
  <c r="K36" i="9"/>
  <c r="K46" i="9"/>
  <c r="K32" i="9"/>
  <c r="K35" i="9"/>
  <c r="K45" i="9"/>
  <c r="K38" i="9"/>
  <c r="K24" i="22"/>
  <c r="K45" i="14"/>
  <c r="K40" i="11"/>
  <c r="K46" i="4"/>
  <c r="K35" i="4"/>
  <c r="K41" i="19"/>
  <c r="K19" i="8"/>
  <c r="K39" i="8"/>
  <c r="K36" i="8"/>
  <c r="K38" i="8"/>
  <c r="K32" i="8"/>
  <c r="K26" i="8"/>
  <c r="K47" i="8"/>
  <c r="K44" i="8"/>
  <c r="K41" i="8"/>
  <c r="K46" i="8"/>
  <c r="K33" i="8"/>
  <c r="K30" i="8"/>
  <c r="K43" i="8"/>
  <c r="K19" i="6"/>
  <c r="K47" i="6"/>
  <c r="K44" i="6"/>
  <c r="K41" i="6"/>
  <c r="K46" i="6"/>
  <c r="K39" i="6"/>
  <c r="K36" i="6"/>
  <c r="K38" i="6"/>
  <c r="K33" i="6"/>
  <c r="K24" i="6"/>
  <c r="K22" i="6"/>
  <c r="K19" i="12"/>
  <c r="K47" i="12"/>
  <c r="K44" i="12"/>
  <c r="K41" i="12"/>
  <c r="K34" i="12"/>
  <c r="K24" i="12"/>
  <c r="K39" i="12"/>
  <c r="K36" i="12"/>
  <c r="K38" i="12"/>
  <c r="K25" i="12"/>
  <c r="K31" i="12"/>
  <c r="K19" i="13"/>
  <c r="K39" i="13"/>
  <c r="K36" i="13"/>
  <c r="K46" i="13"/>
  <c r="K31" i="13"/>
  <c r="K33" i="13"/>
  <c r="K47" i="13"/>
  <c r="K44" i="13"/>
  <c r="K41" i="13"/>
  <c r="K38" i="13"/>
  <c r="K26" i="13"/>
  <c r="K29" i="13"/>
  <c r="K19" i="18"/>
  <c r="K45" i="18"/>
  <c r="K42" i="18"/>
  <c r="K43" i="18"/>
  <c r="K36" i="18"/>
  <c r="K37" i="18"/>
  <c r="K34" i="18"/>
  <c r="K35" i="18"/>
  <c r="K25" i="18"/>
  <c r="K24" i="18"/>
  <c r="K27" i="18"/>
  <c r="K19" i="21"/>
  <c r="K37" i="21"/>
  <c r="K34" i="21"/>
  <c r="K39" i="21"/>
  <c r="K28" i="21"/>
  <c r="K21" i="21"/>
  <c r="K45" i="21"/>
  <c r="K42" i="21"/>
  <c r="K47" i="21"/>
  <c r="K44" i="21"/>
  <c r="K31" i="21"/>
  <c r="K26" i="21"/>
  <c r="K20" i="18"/>
  <c r="K29" i="18"/>
  <c r="K26" i="6"/>
  <c r="K25" i="6"/>
  <c r="K26" i="22"/>
  <c r="K30" i="13"/>
  <c r="K29" i="10"/>
  <c r="K21" i="9"/>
  <c r="K23" i="4"/>
  <c r="K22" i="12"/>
  <c r="K30" i="21"/>
  <c r="K47" i="18"/>
  <c r="K42" i="14"/>
  <c r="K42" i="11"/>
  <c r="K37" i="4"/>
  <c r="K43" i="4"/>
  <c r="K45" i="6"/>
  <c r="K36" i="22"/>
  <c r="K42" i="22"/>
  <c r="K46" i="12"/>
  <c r="K35" i="12"/>
  <c r="K43" i="21"/>
  <c r="K41" i="21"/>
  <c r="K34" i="19"/>
  <c r="K38" i="7"/>
  <c r="K35" i="7"/>
  <c r="K34" i="13"/>
  <c r="K40" i="13"/>
  <c r="K34" i="10"/>
  <c r="K35" i="10"/>
  <c r="K37" i="8"/>
  <c r="K34" i="9"/>
  <c r="K19" i="11"/>
  <c r="K47" i="11"/>
  <c r="K44" i="11"/>
  <c r="K41" i="11"/>
  <c r="K38" i="11"/>
  <c r="K39" i="11"/>
  <c r="K36" i="11"/>
  <c r="K46" i="11"/>
  <c r="K19" i="14"/>
  <c r="K39" i="14"/>
  <c r="K36" i="14"/>
  <c r="K38" i="14"/>
  <c r="K47" i="14"/>
  <c r="K44" i="14"/>
  <c r="K41" i="14"/>
  <c r="K34" i="14"/>
  <c r="K14" i="20"/>
  <c r="K45" i="20"/>
  <c r="K36" i="20"/>
  <c r="K34" i="20"/>
  <c r="K39" i="20"/>
  <c r="K37" i="20"/>
  <c r="K42" i="20"/>
  <c r="K47" i="20"/>
  <c r="K46" i="14"/>
  <c r="K37" i="11"/>
  <c r="K43" i="11"/>
  <c r="K35" i="19"/>
  <c r="K37" i="14"/>
  <c r="K45" i="7"/>
  <c r="K40" i="20"/>
  <c r="K28" i="10"/>
  <c r="K27" i="9"/>
  <c r="K34" i="11"/>
  <c r="K34" i="22"/>
  <c r="K36" i="19"/>
  <c r="K34" i="7"/>
  <c r="K40" i="7"/>
  <c r="K44" i="20"/>
  <c r="K41" i="20"/>
  <c r="K45" i="13"/>
  <c r="K42" i="10"/>
  <c r="K40" i="10"/>
  <c r="K34" i="8"/>
  <c r="K35" i="8"/>
  <c r="K43" i="9"/>
  <c r="K29" i="5"/>
  <c r="K31" i="15"/>
  <c r="K42" i="15"/>
  <c r="K41" i="15"/>
  <c r="K44" i="15"/>
  <c r="K47" i="15"/>
  <c r="K38" i="5"/>
  <c r="K41" i="5"/>
  <c r="K44" i="5"/>
  <c r="K47" i="5"/>
  <c r="K46" i="15"/>
  <c r="K36" i="15"/>
  <c r="K39" i="15"/>
  <c r="K46" i="5"/>
  <c r="K36" i="5"/>
  <c r="K39" i="5"/>
  <c r="K30" i="14"/>
  <c r="K33" i="14"/>
  <c r="K32" i="11"/>
  <c r="K23" i="11"/>
  <c r="K20" i="20"/>
  <c r="K25" i="20"/>
  <c r="K25" i="19"/>
  <c r="K23" i="19"/>
  <c r="K28" i="7"/>
  <c r="K20" i="14"/>
  <c r="K25" i="11"/>
  <c r="K22" i="11"/>
  <c r="K24" i="5"/>
  <c r="K30" i="5"/>
  <c r="K24" i="20"/>
  <c r="K26" i="20"/>
  <c r="K29" i="20"/>
  <c r="K29" i="19"/>
  <c r="K22" i="19"/>
  <c r="K27" i="19"/>
  <c r="K21" i="15"/>
  <c r="K22" i="15"/>
  <c r="K32" i="15"/>
  <c r="K25" i="7"/>
  <c r="K21" i="7"/>
  <c r="K27" i="7"/>
  <c r="K24" i="14"/>
  <c r="K26" i="11"/>
  <c r="K23" i="18"/>
  <c r="K28" i="18"/>
  <c r="K21" i="18"/>
  <c r="K27" i="14"/>
  <c r="K26" i="14"/>
  <c r="K28" i="14"/>
  <c r="K29" i="14"/>
  <c r="K24" i="11"/>
  <c r="K20" i="11"/>
  <c r="K30" i="11"/>
  <c r="K23" i="6"/>
  <c r="K27" i="6"/>
  <c r="K28" i="6"/>
  <c r="K29" i="6"/>
  <c r="K31" i="22"/>
  <c r="K32" i="22"/>
  <c r="K21" i="22"/>
  <c r="K21" i="5"/>
  <c r="K25" i="5"/>
  <c r="K22" i="5"/>
  <c r="K27" i="5"/>
  <c r="K27" i="20"/>
  <c r="K32" i="20"/>
  <c r="K21" i="20"/>
  <c r="K21" i="13"/>
  <c r="K25" i="13"/>
  <c r="K22" i="13"/>
  <c r="K27" i="13"/>
  <c r="K22" i="10"/>
  <c r="K20" i="10"/>
  <c r="K21" i="10"/>
  <c r="K27" i="8"/>
  <c r="K22" i="8"/>
  <c r="K28" i="8"/>
  <c r="K29" i="8"/>
  <c r="K20" i="9"/>
  <c r="K24" i="9"/>
  <c r="K30" i="9"/>
  <c r="K27" i="4"/>
  <c r="K22" i="4"/>
  <c r="K28" i="4"/>
  <c r="K29" i="4"/>
  <c r="K23" i="12"/>
  <c r="K20" i="12"/>
  <c r="K21" i="12"/>
  <c r="K33" i="21"/>
  <c r="K22" i="21"/>
  <c r="K24" i="21"/>
  <c r="K27" i="21"/>
  <c r="K21" i="19"/>
  <c r="K30" i="19"/>
  <c r="K32" i="19"/>
  <c r="K29" i="15"/>
  <c r="K20" i="15"/>
  <c r="K30" i="15"/>
  <c r="K27" i="15"/>
  <c r="K24" i="7"/>
  <c r="K20" i="7"/>
  <c r="K30" i="7"/>
  <c r="K31" i="14"/>
  <c r="K32" i="14"/>
  <c r="K28" i="11"/>
  <c r="K22" i="20"/>
  <c r="K20" i="19"/>
  <c r="K32" i="7"/>
  <c r="K23" i="7"/>
  <c r="K23" i="14"/>
  <c r="K21" i="14"/>
  <c r="K21" i="11"/>
  <c r="K27" i="11"/>
  <c r="K20" i="5"/>
  <c r="K31" i="20"/>
  <c r="K24" i="19"/>
  <c r="K22" i="7"/>
  <c r="K22" i="14"/>
  <c r="K25" i="14"/>
  <c r="K33" i="11"/>
  <c r="K29" i="11"/>
  <c r="K31" i="11"/>
  <c r="K27" i="22"/>
  <c r="K28" i="22"/>
  <c r="K30" i="22"/>
  <c r="K33" i="22"/>
  <c r="K28" i="5"/>
  <c r="K32" i="5"/>
  <c r="K23" i="5"/>
  <c r="K23" i="20"/>
  <c r="K28" i="20"/>
  <c r="K30" i="20"/>
  <c r="K33" i="20"/>
  <c r="K28" i="13"/>
  <c r="K32" i="13"/>
  <c r="K23" i="13"/>
  <c r="K31" i="10"/>
  <c r="K26" i="10"/>
  <c r="K32" i="10"/>
  <c r="K33" i="10"/>
  <c r="K31" i="8"/>
  <c r="K24" i="8"/>
  <c r="K25" i="8"/>
  <c r="K29" i="9"/>
  <c r="K33" i="9"/>
  <c r="K26" i="9"/>
  <c r="K31" i="9"/>
  <c r="K31" i="4"/>
  <c r="K24" i="4"/>
  <c r="K25" i="4"/>
  <c r="K26" i="12"/>
  <c r="K30" i="12"/>
  <c r="K32" i="12"/>
  <c r="K33" i="12"/>
  <c r="K29" i="21"/>
  <c r="K20" i="21"/>
  <c r="K23" i="21"/>
  <c r="K33" i="19"/>
  <c r="K26" i="19"/>
  <c r="K28" i="19"/>
  <c r="K31" i="19"/>
  <c r="K25" i="15"/>
  <c r="K26" i="15"/>
  <c r="K23" i="15"/>
  <c r="K33" i="7"/>
  <c r="K29" i="7"/>
  <c r="K26" i="7"/>
  <c r="K31" i="7"/>
  <c r="AB73" i="17"/>
  <c r="AD73" i="17"/>
  <c r="AD73" i="16"/>
  <c r="AB73" i="16"/>
  <c r="K19" i="20"/>
  <c r="K19" i="7"/>
  <c r="K19" i="9"/>
  <c r="Z40" i="9"/>
  <c r="AB40" i="9" s="1"/>
  <c r="Z39" i="9"/>
  <c r="AB39" i="9" s="1"/>
  <c r="Z41" i="20"/>
  <c r="AB41" i="20" s="1"/>
  <c r="K17" i="9"/>
  <c r="K9" i="20"/>
  <c r="Z41" i="7"/>
  <c r="AD41" i="7" s="1"/>
  <c r="K15" i="20"/>
  <c r="K15" i="9"/>
  <c r="Z44" i="9"/>
  <c r="AB44" i="9" s="1"/>
  <c r="K11" i="9"/>
  <c r="Z38" i="9"/>
  <c r="AB38" i="9" s="1"/>
  <c r="K10" i="9"/>
  <c r="K8" i="20"/>
  <c r="K13" i="9"/>
  <c r="K13" i="20"/>
  <c r="Z40" i="20"/>
  <c r="AB40" i="20" s="1"/>
  <c r="K7" i="20"/>
  <c r="K16" i="20"/>
  <c r="Z37" i="20"/>
  <c r="AB37" i="20" s="1"/>
  <c r="Z43" i="20"/>
  <c r="AB43" i="20" s="1"/>
  <c r="K11" i="20"/>
  <c r="Z39" i="20"/>
  <c r="AB39" i="20" s="1"/>
  <c r="Z44" i="20"/>
  <c r="AB44" i="20" s="1"/>
  <c r="K18" i="20"/>
  <c r="K6" i="20"/>
  <c r="K7" i="9"/>
  <c r="K8" i="9"/>
  <c r="Z42" i="9"/>
  <c r="AD42" i="9" s="1"/>
  <c r="K17" i="20"/>
  <c r="Z38" i="20"/>
  <c r="AD38" i="20" s="1"/>
  <c r="Z42" i="20"/>
  <c r="AB42" i="20" s="1"/>
  <c r="K12" i="20"/>
  <c r="K10" i="20"/>
  <c r="K6" i="7"/>
  <c r="Z42" i="7"/>
  <c r="AB42" i="7" s="1"/>
  <c r="K7" i="7"/>
  <c r="K15" i="7"/>
  <c r="Z43" i="9"/>
  <c r="AB43" i="9" s="1"/>
  <c r="K16" i="9"/>
  <c r="Z37" i="9"/>
  <c r="AD37" i="9" s="1"/>
  <c r="Z41" i="9"/>
  <c r="K14" i="9"/>
  <c r="K12" i="9"/>
  <c r="K6" i="9"/>
  <c r="K9" i="9"/>
  <c r="K13" i="7"/>
  <c r="K12" i="7"/>
  <c r="Z37" i="7"/>
  <c r="AB37" i="7" s="1"/>
  <c r="Z38" i="7"/>
  <c r="AD38" i="7" s="1"/>
  <c r="K9" i="7"/>
  <c r="K8" i="7"/>
  <c r="Z44" i="7"/>
  <c r="AD44" i="7" s="1"/>
  <c r="Z39" i="7"/>
  <c r="AD39" i="7" s="1"/>
  <c r="K14" i="7"/>
  <c r="K17" i="7"/>
  <c r="K16" i="7"/>
  <c r="Z40" i="7"/>
  <c r="AD40" i="7" s="1"/>
  <c r="Z43" i="7"/>
  <c r="AD43" i="7" s="1"/>
  <c r="K10" i="7"/>
  <c r="K11" i="7"/>
  <c r="AR20" i="1"/>
  <c r="AR16" i="1"/>
  <c r="BX16" i="1"/>
  <c r="BX15" i="1"/>
  <c r="K12" i="22"/>
  <c r="Z52" i="22"/>
  <c r="Z49" i="22"/>
  <c r="Z47" i="22"/>
  <c r="Z45" i="22"/>
  <c r="Z51" i="22"/>
  <c r="Z46" i="22"/>
  <c r="Z48" i="22"/>
  <c r="Z50" i="22"/>
  <c r="AB48" i="20"/>
  <c r="AD48" i="20"/>
  <c r="CQ45" i="1"/>
  <c r="CO45" i="1"/>
  <c r="Z49" i="8"/>
  <c r="Z47" i="8"/>
  <c r="Z45" i="8"/>
  <c r="Z51" i="8"/>
  <c r="Z50" i="8"/>
  <c r="Z48" i="8"/>
  <c r="Z46" i="8"/>
  <c r="Z52" i="8"/>
  <c r="Z49" i="12"/>
  <c r="Z47" i="12"/>
  <c r="Z45" i="12"/>
  <c r="Z51" i="12"/>
  <c r="Z50" i="12"/>
  <c r="Z48" i="12"/>
  <c r="Z46" i="12"/>
  <c r="Z52" i="12"/>
  <c r="Z49" i="13"/>
  <c r="Z47" i="13"/>
  <c r="Z45" i="13"/>
  <c r="Z51" i="13"/>
  <c r="Z50" i="13"/>
  <c r="Z48" i="13"/>
  <c r="Z46" i="13"/>
  <c r="Z52" i="13"/>
  <c r="K11" i="18"/>
  <c r="Z52" i="18"/>
  <c r="Z49" i="18"/>
  <c r="Z47" i="18"/>
  <c r="Z45" i="18"/>
  <c r="Z51" i="18"/>
  <c r="Z46" i="18"/>
  <c r="Z48" i="18"/>
  <c r="Z50" i="18"/>
  <c r="AB52" i="7"/>
  <c r="AD52" i="7"/>
  <c r="AB51" i="7"/>
  <c r="AD51" i="7"/>
  <c r="AB50" i="20"/>
  <c r="AD50" i="20"/>
  <c r="AB45" i="20"/>
  <c r="AD45" i="20"/>
  <c r="AB52" i="9"/>
  <c r="AD52" i="9"/>
  <c r="AB51" i="9"/>
  <c r="AD51" i="9"/>
  <c r="CQ47" i="1"/>
  <c r="CO47" i="1"/>
  <c r="CO48" i="1"/>
  <c r="CQ48" i="1"/>
  <c r="AR17" i="1"/>
  <c r="AR15" i="1"/>
  <c r="BX14" i="1"/>
  <c r="BX21" i="1"/>
  <c r="BI47" i="1"/>
  <c r="BK47" i="1"/>
  <c r="BI49" i="1"/>
  <c r="BK49" i="1"/>
  <c r="K18" i="11"/>
  <c r="Z49" i="11"/>
  <c r="Z47" i="11"/>
  <c r="Z45" i="11"/>
  <c r="Z51" i="11"/>
  <c r="Z50" i="11"/>
  <c r="Z48" i="11"/>
  <c r="Z46" i="11"/>
  <c r="Z52" i="11"/>
  <c r="K14" i="14"/>
  <c r="Z49" i="14"/>
  <c r="Z47" i="14"/>
  <c r="Z45" i="14"/>
  <c r="Z51" i="14"/>
  <c r="Z50" i="14"/>
  <c r="Z48" i="14"/>
  <c r="Z46" i="14"/>
  <c r="Z52" i="14"/>
  <c r="AB45" i="7"/>
  <c r="AD45" i="7"/>
  <c r="AB47" i="20"/>
  <c r="AD47" i="20"/>
  <c r="AB46" i="9"/>
  <c r="AD46" i="9"/>
  <c r="CO50" i="1"/>
  <c r="CQ50" i="1"/>
  <c r="BI50" i="1"/>
  <c r="BK50" i="1"/>
  <c r="BI52" i="1"/>
  <c r="BK52" i="1"/>
  <c r="Z38" i="4"/>
  <c r="AD38" i="4" s="1"/>
  <c r="Z49" i="4"/>
  <c r="Z47" i="4"/>
  <c r="Z45" i="4"/>
  <c r="Z51" i="4"/>
  <c r="Z50" i="4"/>
  <c r="Z48" i="4"/>
  <c r="Z46" i="4"/>
  <c r="Z52" i="4"/>
  <c r="Z41" i="5"/>
  <c r="AB41" i="5" s="1"/>
  <c r="Z49" i="5"/>
  <c r="Z47" i="5"/>
  <c r="Z45" i="5"/>
  <c r="Z51" i="5"/>
  <c r="Z50" i="5"/>
  <c r="Z48" i="5"/>
  <c r="Z46" i="5"/>
  <c r="Z52" i="5"/>
  <c r="Z49" i="15"/>
  <c r="Z47" i="15"/>
  <c r="Z45" i="15"/>
  <c r="Z51" i="15"/>
  <c r="Z50" i="15"/>
  <c r="Z48" i="15"/>
  <c r="Z46" i="15"/>
  <c r="Z52" i="15"/>
  <c r="Z43" i="21"/>
  <c r="AB43" i="21" s="1"/>
  <c r="Z52" i="21"/>
  <c r="Z49" i="21"/>
  <c r="Z47" i="21"/>
  <c r="Z45" i="21"/>
  <c r="Z51" i="21"/>
  <c r="Z46" i="21"/>
  <c r="Z48" i="21"/>
  <c r="Z50" i="21"/>
  <c r="AB48" i="7"/>
  <c r="AD48" i="7"/>
  <c r="AB47" i="7"/>
  <c r="AD47" i="7"/>
  <c r="AB46" i="20"/>
  <c r="AD46" i="20"/>
  <c r="AB49" i="20"/>
  <c r="AD49" i="20"/>
  <c r="AB48" i="9"/>
  <c r="AD48" i="9"/>
  <c r="AB47" i="9"/>
  <c r="AD47" i="9"/>
  <c r="CO49" i="1"/>
  <c r="CQ49" i="1"/>
  <c r="CO51" i="1"/>
  <c r="CQ51" i="1"/>
  <c r="AR21" i="1"/>
  <c r="AR18" i="1"/>
  <c r="BX17" i="1"/>
  <c r="BX18" i="1"/>
  <c r="BK46" i="1"/>
  <c r="BI46" i="1"/>
  <c r="BI48" i="1"/>
  <c r="BK48" i="1"/>
  <c r="AB46" i="7"/>
  <c r="AD46" i="7"/>
  <c r="Z44" i="6"/>
  <c r="AB44" i="6" s="1"/>
  <c r="Z49" i="6"/>
  <c r="Z47" i="6"/>
  <c r="Z45" i="6"/>
  <c r="Z51" i="6"/>
  <c r="Z50" i="6"/>
  <c r="Z48" i="6"/>
  <c r="Z46" i="6"/>
  <c r="Z52" i="6"/>
  <c r="Z49" i="10"/>
  <c r="Z47" i="10"/>
  <c r="Z45" i="10"/>
  <c r="Z51" i="10"/>
  <c r="Z50" i="10"/>
  <c r="Z48" i="10"/>
  <c r="Z46" i="10"/>
  <c r="Z52" i="10"/>
  <c r="K7" i="19"/>
  <c r="Z52" i="19"/>
  <c r="Z49" i="19"/>
  <c r="Z47" i="19"/>
  <c r="Z45" i="19"/>
  <c r="Z51" i="19"/>
  <c r="Z46" i="19"/>
  <c r="Z48" i="19"/>
  <c r="Z50" i="19"/>
  <c r="AB50" i="7"/>
  <c r="AD50" i="7"/>
  <c r="AB49" i="7"/>
  <c r="AD49" i="7"/>
  <c r="AB51" i="20"/>
  <c r="AD51" i="20"/>
  <c r="AB52" i="20"/>
  <c r="AD52" i="20"/>
  <c r="AB50" i="9"/>
  <c r="AD50" i="9"/>
  <c r="AB49" i="9"/>
  <c r="AD49" i="9"/>
  <c r="CO46" i="1"/>
  <c r="CQ46" i="1"/>
  <c r="CO52" i="1"/>
  <c r="CQ52" i="1"/>
  <c r="AR19" i="1"/>
  <c r="AR14" i="1"/>
  <c r="BX19" i="1"/>
  <c r="BX20" i="1"/>
  <c r="BI45" i="1"/>
  <c r="BK45" i="1"/>
  <c r="BI51" i="1"/>
  <c r="BK51" i="1"/>
  <c r="K16" i="21"/>
  <c r="K7" i="18"/>
  <c r="K17" i="21"/>
  <c r="K18" i="21"/>
  <c r="K15" i="18"/>
  <c r="Z44" i="19"/>
  <c r="AD44" i="19" s="1"/>
  <c r="K9" i="22"/>
  <c r="K17" i="19"/>
  <c r="K11" i="22"/>
  <c r="K16" i="22"/>
  <c r="Z40" i="19"/>
  <c r="AB40" i="19" s="1"/>
  <c r="Z42" i="18"/>
  <c r="AB42" i="18" s="1"/>
  <c r="Z38" i="19"/>
  <c r="AD38" i="19" s="1"/>
  <c r="Z42" i="19"/>
  <c r="AB42" i="19" s="1"/>
  <c r="K8" i="19"/>
  <c r="K9" i="19"/>
  <c r="Z44" i="21"/>
  <c r="AB44" i="21" s="1"/>
  <c r="K10" i="21"/>
  <c r="Z38" i="21"/>
  <c r="Z39" i="19"/>
  <c r="AB39" i="19" s="1"/>
  <c r="Z43" i="19"/>
  <c r="AB43" i="19" s="1"/>
  <c r="K10" i="19"/>
  <c r="K11" i="19"/>
  <c r="Z41" i="21"/>
  <c r="AD41" i="21" s="1"/>
  <c r="K6" i="21"/>
  <c r="Z37" i="21"/>
  <c r="AB37" i="21" s="1"/>
  <c r="K12" i="21"/>
  <c r="Z37" i="19"/>
  <c r="AB37" i="19" s="1"/>
  <c r="Z41" i="19"/>
  <c r="AB41" i="19" s="1"/>
  <c r="K15" i="19"/>
  <c r="K11" i="21"/>
  <c r="Z42" i="21"/>
  <c r="K8" i="21"/>
  <c r="K7" i="21"/>
  <c r="Z39" i="22"/>
  <c r="K13" i="22"/>
  <c r="Z37" i="22"/>
  <c r="Z40" i="22"/>
  <c r="AD40" i="22" s="1"/>
  <c r="K7" i="22"/>
  <c r="K8" i="22"/>
  <c r="Z43" i="22"/>
  <c r="K17" i="22"/>
  <c r="Z41" i="22"/>
  <c r="Z44" i="22"/>
  <c r="K13" i="21"/>
  <c r="K15" i="22"/>
  <c r="K10" i="22"/>
  <c r="Z38" i="22"/>
  <c r="K6" i="22"/>
  <c r="Z42" i="22"/>
  <c r="K18" i="22"/>
  <c r="K14" i="22"/>
  <c r="K15" i="21"/>
  <c r="K14" i="21"/>
  <c r="K9" i="21"/>
  <c r="Z40" i="21"/>
  <c r="Z39" i="21"/>
  <c r="K14" i="18"/>
  <c r="K16" i="18"/>
  <c r="Z38" i="18"/>
  <c r="AB38" i="18" s="1"/>
  <c r="K17" i="18"/>
  <c r="Z39" i="18"/>
  <c r="AD39" i="18" s="1"/>
  <c r="Z43" i="18"/>
  <c r="AD43" i="18" s="1"/>
  <c r="K13" i="18"/>
  <c r="K18" i="18"/>
  <c r="K16" i="19"/>
  <c r="K12" i="19"/>
  <c r="K18" i="19"/>
  <c r="K13" i="19"/>
  <c r="K9" i="18"/>
  <c r="Z40" i="18"/>
  <c r="AB40" i="18" s="1"/>
  <c r="Z44" i="18"/>
  <c r="AD44" i="18" s="1"/>
  <c r="K8" i="18"/>
  <c r="K6" i="18"/>
  <c r="K6" i="19"/>
  <c r="K14" i="19"/>
  <c r="Z37" i="18"/>
  <c r="AD37" i="18" s="1"/>
  <c r="Z41" i="18"/>
  <c r="AB41" i="18" s="1"/>
  <c r="K10" i="18"/>
  <c r="K12" i="18"/>
  <c r="K10" i="11"/>
  <c r="K13" i="14"/>
  <c r="K9" i="11"/>
  <c r="K12" i="14"/>
  <c r="K17" i="14"/>
  <c r="K14" i="4"/>
  <c r="Z41" i="11"/>
  <c r="AD41" i="11" s="1"/>
  <c r="K7" i="11"/>
  <c r="Z42" i="11"/>
  <c r="AB42" i="11" s="1"/>
  <c r="Z40" i="11"/>
  <c r="AB40" i="11" s="1"/>
  <c r="K16" i="11"/>
  <c r="K15" i="11"/>
  <c r="K8" i="14"/>
  <c r="K6" i="14"/>
  <c r="K15" i="14"/>
  <c r="Z43" i="11"/>
  <c r="AB43" i="11" s="1"/>
  <c r="K17" i="11"/>
  <c r="K18" i="14"/>
  <c r="K9" i="14"/>
  <c r="K11" i="14"/>
  <c r="K13" i="4"/>
  <c r="Z39" i="14"/>
  <c r="Z44" i="14"/>
  <c r="K16" i="14"/>
  <c r="Z37" i="14"/>
  <c r="Z42" i="14"/>
  <c r="Z43" i="14"/>
  <c r="Z40" i="14"/>
  <c r="Z41" i="14"/>
  <c r="Z38" i="14"/>
  <c r="K10" i="14"/>
  <c r="K7" i="14"/>
  <c r="Z44" i="4"/>
  <c r="AB44" i="4" s="1"/>
  <c r="K10" i="4"/>
  <c r="K9" i="4"/>
  <c r="Z42" i="4"/>
  <c r="AD42" i="4" s="1"/>
  <c r="K8" i="6"/>
  <c r="Z43" i="6"/>
  <c r="AB43" i="6" s="1"/>
  <c r="Z44" i="11"/>
  <c r="AB44" i="11" s="1"/>
  <c r="Z39" i="11"/>
  <c r="K13" i="11"/>
  <c r="K14" i="11"/>
  <c r="K12" i="11"/>
  <c r="K11" i="11"/>
  <c r="K16" i="4"/>
  <c r="Z41" i="4"/>
  <c r="AB41" i="4" s="1"/>
  <c r="Z43" i="5"/>
  <c r="AB43" i="5" s="1"/>
  <c r="Z37" i="11"/>
  <c r="AB37" i="11" s="1"/>
  <c r="Z38" i="11"/>
  <c r="AD38" i="11" s="1"/>
  <c r="K6" i="11"/>
  <c r="K8" i="11"/>
  <c r="K18" i="4"/>
  <c r="K8" i="4"/>
  <c r="Z43" i="4"/>
  <c r="AD43" i="4" s="1"/>
  <c r="K6" i="4"/>
  <c r="K11" i="4"/>
  <c r="K7" i="4"/>
  <c r="Z39" i="4"/>
  <c r="AD39" i="4" s="1"/>
  <c r="Z40" i="4"/>
  <c r="AD40" i="4" s="1"/>
  <c r="Z38" i="5"/>
  <c r="AD38" i="5" s="1"/>
  <c r="K16" i="5"/>
  <c r="K11" i="5"/>
  <c r="Z42" i="15"/>
  <c r="Z38" i="15"/>
  <c r="Z44" i="15"/>
  <c r="Z41" i="15"/>
  <c r="Z40" i="15"/>
  <c r="Z43" i="15"/>
  <c r="Z39" i="15"/>
  <c r="Z37" i="15"/>
  <c r="K13" i="15"/>
  <c r="K7" i="15"/>
  <c r="K16" i="15"/>
  <c r="K15" i="15"/>
  <c r="K18" i="15"/>
  <c r="K10" i="15"/>
  <c r="K6" i="15"/>
  <c r="K12" i="15"/>
  <c r="K14" i="15"/>
  <c r="K17" i="15"/>
  <c r="K8" i="15"/>
  <c r="K11" i="15"/>
  <c r="K9" i="15"/>
  <c r="K17" i="4"/>
  <c r="K15" i="4"/>
  <c r="K12" i="4"/>
  <c r="Z37" i="4"/>
  <c r="AD37" i="4" s="1"/>
  <c r="K14" i="5"/>
  <c r="K15" i="6"/>
  <c r="K6" i="12"/>
  <c r="K10" i="12"/>
  <c r="K16" i="12"/>
  <c r="Z41" i="12"/>
  <c r="Z37" i="12"/>
  <c r="K15" i="12"/>
  <c r="Z43" i="12"/>
  <c r="K11" i="12"/>
  <c r="K18" i="12"/>
  <c r="Z44" i="12"/>
  <c r="Z40" i="12"/>
  <c r="K9" i="12"/>
  <c r="K8" i="12"/>
  <c r="Z39" i="12"/>
  <c r="K7" i="12"/>
  <c r="K12" i="12"/>
  <c r="Z42" i="12"/>
  <c r="Z38" i="12"/>
  <c r="K17" i="12"/>
  <c r="K14" i="12"/>
  <c r="K13" i="12"/>
  <c r="K12" i="13"/>
  <c r="K17" i="13"/>
  <c r="K9" i="13"/>
  <c r="Z42" i="13"/>
  <c r="Z38" i="13"/>
  <c r="K7" i="13"/>
  <c r="K18" i="13"/>
  <c r="K10" i="13"/>
  <c r="K15" i="13"/>
  <c r="K8" i="13"/>
  <c r="Z41" i="13"/>
  <c r="Z37" i="13"/>
  <c r="K16" i="13"/>
  <c r="K13" i="13"/>
  <c r="Z40" i="13"/>
  <c r="K14" i="13"/>
  <c r="K6" i="13"/>
  <c r="K11" i="13"/>
  <c r="Z43" i="13"/>
  <c r="Z39" i="13"/>
  <c r="Z44" i="13"/>
  <c r="AB38" i="5"/>
  <c r="K6" i="5"/>
  <c r="K17" i="5"/>
  <c r="K7" i="5"/>
  <c r="K13" i="6"/>
  <c r="Z39" i="6"/>
  <c r="AB39" i="6" s="1"/>
  <c r="K14" i="6"/>
  <c r="Z40" i="6"/>
  <c r="AD40" i="6" s="1"/>
  <c r="K10" i="5"/>
  <c r="Z39" i="5"/>
  <c r="AB39" i="5" s="1"/>
  <c r="K9" i="5"/>
  <c r="K12" i="5"/>
  <c r="Z40" i="5"/>
  <c r="AB40" i="5" s="1"/>
  <c r="K13" i="5"/>
  <c r="K16" i="6"/>
  <c r="Z44" i="5"/>
  <c r="AB44" i="5" s="1"/>
  <c r="Z37" i="5"/>
  <c r="AD37" i="5" s="1"/>
  <c r="Z41" i="6"/>
  <c r="K7" i="6"/>
  <c r="K12" i="6"/>
  <c r="K8" i="5"/>
  <c r="Z42" i="5"/>
  <c r="AB42" i="5" s="1"/>
  <c r="K15" i="5"/>
  <c r="K18" i="6"/>
  <c r="K6" i="6"/>
  <c r="Z37" i="6"/>
  <c r="AB37" i="6" s="1"/>
  <c r="Z42" i="6"/>
  <c r="K17" i="6"/>
  <c r="K10" i="6"/>
  <c r="K11" i="6"/>
  <c r="Z38" i="6"/>
  <c r="Z41" i="10"/>
  <c r="Z37" i="10"/>
  <c r="K16" i="10"/>
  <c r="K10" i="10"/>
  <c r="K6" i="10"/>
  <c r="K15" i="10"/>
  <c r="K12" i="10"/>
  <c r="Z43" i="10"/>
  <c r="Z38" i="10"/>
  <c r="K17" i="10"/>
  <c r="K9" i="10"/>
  <c r="K18" i="10"/>
  <c r="Z40" i="10"/>
  <c r="Z42" i="10"/>
  <c r="K7" i="10"/>
  <c r="Z44" i="10"/>
  <c r="Z39" i="10"/>
  <c r="K13" i="10"/>
  <c r="K8" i="10"/>
  <c r="K14" i="10"/>
  <c r="K11" i="10"/>
  <c r="K18" i="5"/>
  <c r="K9" i="6"/>
  <c r="Z42" i="8"/>
  <c r="Z38" i="8"/>
  <c r="Z44" i="8"/>
  <c r="Z40" i="8"/>
  <c r="Z41" i="8"/>
  <c r="Z37" i="8"/>
  <c r="Z43" i="8"/>
  <c r="Z39" i="8"/>
  <c r="K18" i="8"/>
  <c r="K14" i="8"/>
  <c r="K10" i="8"/>
  <c r="K9" i="8"/>
  <c r="K17" i="8"/>
  <c r="K13" i="8"/>
  <c r="K8" i="8"/>
  <c r="K7" i="8"/>
  <c r="K16" i="8"/>
  <c r="K12" i="8"/>
  <c r="K6" i="8"/>
  <c r="K15" i="8"/>
  <c r="K11" i="8"/>
  <c r="BI44" i="1"/>
  <c r="CQ44" i="1"/>
  <c r="AR13" i="1"/>
  <c r="BX13" i="1"/>
  <c r="AR9" i="1"/>
  <c r="AR8" i="1"/>
  <c r="AR6" i="1"/>
  <c r="AR11" i="1"/>
  <c r="AR10" i="1"/>
  <c r="AR7" i="1"/>
  <c r="CQ43" i="1"/>
  <c r="CO43" i="1"/>
  <c r="BI43" i="1"/>
  <c r="BK43" i="1"/>
  <c r="CO42" i="1"/>
  <c r="CO38" i="1"/>
  <c r="CO39" i="1"/>
  <c r="BX11" i="1"/>
  <c r="BX10" i="1"/>
  <c r="BX7" i="1"/>
  <c r="BX6" i="1"/>
  <c r="BX9" i="1"/>
  <c r="BX8" i="1"/>
  <c r="CO37" i="1"/>
  <c r="CM73" i="1"/>
  <c r="CQ37" i="1"/>
  <c r="CQ40" i="1"/>
  <c r="CO40" i="1"/>
  <c r="CQ41" i="1"/>
  <c r="CO41" i="1"/>
  <c r="BI42" i="1"/>
  <c r="BK42" i="1"/>
  <c r="BI40" i="1"/>
  <c r="BK40" i="1"/>
  <c r="BI38" i="1"/>
  <c r="BK38" i="1"/>
  <c r="BI41" i="1"/>
  <c r="BK41" i="1"/>
  <c r="BI39" i="1"/>
  <c r="BK39" i="1"/>
  <c r="BI37" i="1"/>
  <c r="BK37" i="1"/>
  <c r="BG73" i="1"/>
  <c r="AD45" i="9" l="1"/>
  <c r="L47" i="1"/>
  <c r="Z33" i="1"/>
  <c r="L9" i="1"/>
  <c r="M9" i="1" s="1"/>
  <c r="L11" i="1"/>
  <c r="M11" i="1" s="1"/>
  <c r="L15" i="1"/>
  <c r="M15" i="1" s="1"/>
  <c r="L8" i="1"/>
  <c r="M8" i="1" s="1"/>
  <c r="L28" i="1"/>
  <c r="M28" i="1" s="1"/>
  <c r="L26" i="1"/>
  <c r="M26" i="1" s="1"/>
  <c r="L38" i="1"/>
  <c r="M38" i="1" s="1"/>
  <c r="L41" i="1"/>
  <c r="M41" i="1" s="1"/>
  <c r="L35" i="1"/>
  <c r="M35" i="1" s="1"/>
  <c r="L37" i="1"/>
  <c r="M37" i="1" s="1"/>
  <c r="L10" i="1"/>
  <c r="M10" i="1" s="1"/>
  <c r="L13" i="1"/>
  <c r="M13" i="1" s="1"/>
  <c r="L27" i="1"/>
  <c r="M27" i="1" s="1"/>
  <c r="L22" i="1"/>
  <c r="M22" i="1" s="1"/>
  <c r="L36" i="1"/>
  <c r="M36" i="1" s="1"/>
  <c r="L44" i="1"/>
  <c r="M44" i="1" s="1"/>
  <c r="L34" i="1"/>
  <c r="M34" i="1" s="1"/>
  <c r="L42" i="1"/>
  <c r="M42" i="1" s="1"/>
  <c r="L21" i="1"/>
  <c r="M21" i="1" s="1"/>
  <c r="L17" i="1"/>
  <c r="M17" i="1" s="1"/>
  <c r="L18" i="1"/>
  <c r="M18" i="1" s="1"/>
  <c r="L12" i="1"/>
  <c r="M12" i="1" s="1"/>
  <c r="L23" i="1"/>
  <c r="M23" i="1" s="1"/>
  <c r="L45" i="1"/>
  <c r="M45" i="1" s="1"/>
  <c r="L24" i="1"/>
  <c r="M24" i="1" s="1"/>
  <c r="L39" i="1"/>
  <c r="M39" i="1" s="1"/>
  <c r="L31" i="1"/>
  <c r="M31" i="1" s="1"/>
  <c r="L20" i="1"/>
  <c r="M20" i="1" s="1"/>
  <c r="L40" i="1"/>
  <c r="M40" i="1" s="1"/>
  <c r="L32" i="1"/>
  <c r="M32" i="1" s="1"/>
  <c r="L7" i="1"/>
  <c r="M7" i="1" s="1"/>
  <c r="L16" i="1"/>
  <c r="M16" i="1" s="1"/>
  <c r="L14" i="1"/>
  <c r="M14" i="1" s="1"/>
  <c r="L29" i="1"/>
  <c r="M29" i="1" s="1"/>
  <c r="L25" i="1"/>
  <c r="M25" i="1" s="1"/>
  <c r="L33" i="1"/>
  <c r="M33" i="1" s="1"/>
  <c r="L46" i="1"/>
  <c r="M46" i="1" s="1"/>
  <c r="L19" i="1"/>
  <c r="M19" i="1" s="1"/>
  <c r="L30" i="1"/>
  <c r="M30" i="1" s="1"/>
  <c r="L43" i="1"/>
  <c r="M43" i="1" s="1"/>
  <c r="L6" i="1"/>
  <c r="AB73" i="46"/>
  <c r="AD73" i="46"/>
  <c r="AB73" i="43"/>
  <c r="AB73" i="47"/>
  <c r="AB73" i="45"/>
  <c r="AD73" i="45"/>
  <c r="AB73" i="41"/>
  <c r="AD73" i="47"/>
  <c r="AD73" i="41"/>
  <c r="AD73" i="43"/>
  <c r="Y33" i="44"/>
  <c r="Y33" i="49"/>
  <c r="AB73" i="48"/>
  <c r="AD73" i="48"/>
  <c r="Y33" i="42"/>
  <c r="AD73" i="40"/>
  <c r="AB73" i="40"/>
  <c r="AB73" i="39"/>
  <c r="AD73" i="39"/>
  <c r="Y33" i="38"/>
  <c r="AB73" i="37"/>
  <c r="Y33" i="36"/>
  <c r="AD73" i="37"/>
  <c r="Y33" i="35"/>
  <c r="AB73" i="34"/>
  <c r="AD73" i="34"/>
  <c r="Y33" i="31"/>
  <c r="Y33" i="33"/>
  <c r="Y33" i="32"/>
  <c r="AD73" i="30"/>
  <c r="AB73" i="30"/>
  <c r="Y33" i="23"/>
  <c r="AD73" i="25"/>
  <c r="AD73" i="28"/>
  <c r="AB73" i="28"/>
  <c r="AB73" i="25"/>
  <c r="AD73" i="24"/>
  <c r="AB73" i="29"/>
  <c r="AB73" i="24"/>
  <c r="AD73" i="29"/>
  <c r="AD73" i="27"/>
  <c r="AB73" i="27"/>
  <c r="Y33" i="26"/>
  <c r="M50" i="1"/>
  <c r="M49" i="1"/>
  <c r="M48" i="1"/>
  <c r="M47" i="1"/>
  <c r="Y33" i="17"/>
  <c r="Y33" i="16"/>
  <c r="AD40" i="9"/>
  <c r="AB41" i="7"/>
  <c r="AD43" i="9"/>
  <c r="AB38" i="20"/>
  <c r="AB73" i="20" s="1"/>
  <c r="AD39" i="9"/>
  <c r="AB37" i="9"/>
  <c r="AD41" i="20"/>
  <c r="AB42" i="9"/>
  <c r="AD44" i="20"/>
  <c r="AD37" i="20"/>
  <c r="AB43" i="7"/>
  <c r="AD39" i="20"/>
  <c r="AD42" i="20"/>
  <c r="AD42" i="7"/>
  <c r="AD38" i="9"/>
  <c r="AB44" i="7"/>
  <c r="AD44" i="9"/>
  <c r="AD43" i="20"/>
  <c r="AD37" i="7"/>
  <c r="AD40" i="20"/>
  <c r="Z73" i="20"/>
  <c r="Z73" i="9"/>
  <c r="AB38" i="7"/>
  <c r="AB39" i="7"/>
  <c r="AB41" i="9"/>
  <c r="AB38" i="4"/>
  <c r="Z73" i="7"/>
  <c r="AB40" i="7"/>
  <c r="AD41" i="9"/>
  <c r="AD44" i="6"/>
  <c r="AD41" i="5"/>
  <c r="AD37" i="21"/>
  <c r="AD43" i="21"/>
  <c r="AB46" i="19"/>
  <c r="AD46" i="19"/>
  <c r="AB46" i="10"/>
  <c r="AD46" i="10"/>
  <c r="AB45" i="6"/>
  <c r="AD45" i="6"/>
  <c r="AB50" i="5"/>
  <c r="AD50" i="5"/>
  <c r="AB47" i="4"/>
  <c r="AD47" i="4"/>
  <c r="AB49" i="14"/>
  <c r="AD49" i="14"/>
  <c r="AB51" i="12"/>
  <c r="AD51" i="12"/>
  <c r="AB48" i="19"/>
  <c r="AD48" i="19"/>
  <c r="AB47" i="19"/>
  <c r="AD47" i="19"/>
  <c r="AB52" i="10"/>
  <c r="AD52" i="10"/>
  <c r="AB51" i="10"/>
  <c r="AD51" i="10"/>
  <c r="AB52" i="6"/>
  <c r="AD52" i="6"/>
  <c r="AB51" i="6"/>
  <c r="AD51" i="6"/>
  <c r="AB51" i="21"/>
  <c r="AD51" i="21"/>
  <c r="AB52" i="21"/>
  <c r="AD52" i="21"/>
  <c r="AB48" i="15"/>
  <c r="AD48" i="15"/>
  <c r="AB47" i="15"/>
  <c r="AD47" i="15"/>
  <c r="AB48" i="5"/>
  <c r="AD48" i="5"/>
  <c r="AB47" i="5"/>
  <c r="AD47" i="5"/>
  <c r="AB46" i="4"/>
  <c r="AD46" i="4"/>
  <c r="AB45" i="4"/>
  <c r="AD45" i="4"/>
  <c r="AB48" i="14"/>
  <c r="AD48" i="14"/>
  <c r="AB47" i="14"/>
  <c r="AD47" i="14"/>
  <c r="AB46" i="11"/>
  <c r="AD46" i="11"/>
  <c r="AB45" i="11"/>
  <c r="AD45" i="11"/>
  <c r="AB50" i="18"/>
  <c r="AD50" i="18"/>
  <c r="AB45" i="18"/>
  <c r="AD45" i="18"/>
  <c r="AB50" i="13"/>
  <c r="AD50" i="13"/>
  <c r="AB49" i="13"/>
  <c r="AD49" i="13"/>
  <c r="AB50" i="12"/>
  <c r="AD50" i="12"/>
  <c r="AB49" i="12"/>
  <c r="AD49" i="12"/>
  <c r="AB50" i="8"/>
  <c r="AD50" i="8"/>
  <c r="AB49" i="8"/>
  <c r="AD49" i="8"/>
  <c r="AB48" i="22"/>
  <c r="AD48" i="22"/>
  <c r="AB47" i="22"/>
  <c r="AD47" i="22"/>
  <c r="AB45" i="10"/>
  <c r="AD45" i="10"/>
  <c r="AB50" i="21"/>
  <c r="AD50" i="21"/>
  <c r="AB50" i="15"/>
  <c r="AD50" i="15"/>
  <c r="AB49" i="5"/>
  <c r="AD49" i="5"/>
  <c r="AB48" i="11"/>
  <c r="AD48" i="11"/>
  <c r="AB48" i="18"/>
  <c r="AD48" i="18"/>
  <c r="AB47" i="18"/>
  <c r="AD47" i="18"/>
  <c r="AB52" i="13"/>
  <c r="AD52" i="13"/>
  <c r="AB51" i="13"/>
  <c r="AD51" i="13"/>
  <c r="AB52" i="8"/>
  <c r="AD52" i="8"/>
  <c r="AB51" i="8"/>
  <c r="AD51" i="8"/>
  <c r="AB46" i="22"/>
  <c r="AD46" i="22"/>
  <c r="AB49" i="22"/>
  <c r="AD49" i="22"/>
  <c r="AB51" i="19"/>
  <c r="AD51" i="19"/>
  <c r="AB52" i="19"/>
  <c r="AD52" i="19"/>
  <c r="AB48" i="10"/>
  <c r="AD48" i="10"/>
  <c r="AB47" i="10"/>
  <c r="AD47" i="10"/>
  <c r="AB48" i="6"/>
  <c r="AD48" i="6"/>
  <c r="AB47" i="6"/>
  <c r="AD47" i="6"/>
  <c r="AB48" i="21"/>
  <c r="AD48" i="21"/>
  <c r="AB47" i="21"/>
  <c r="AD47" i="21"/>
  <c r="AB52" i="15"/>
  <c r="AD52" i="15"/>
  <c r="AB51" i="15"/>
  <c r="AD51" i="15"/>
  <c r="AB52" i="5"/>
  <c r="AD52" i="5"/>
  <c r="AB51" i="5"/>
  <c r="AD51" i="5"/>
  <c r="AB50" i="4"/>
  <c r="AD50" i="4"/>
  <c r="AB49" i="4"/>
  <c r="AD49" i="4"/>
  <c r="AB52" i="14"/>
  <c r="AD52" i="14"/>
  <c r="AB51" i="14"/>
  <c r="AD51" i="14"/>
  <c r="AB50" i="11"/>
  <c r="AD50" i="11"/>
  <c r="AB49" i="11"/>
  <c r="AD49" i="11"/>
  <c r="AB46" i="18"/>
  <c r="AD46" i="18"/>
  <c r="AB49" i="18"/>
  <c r="AD49" i="18"/>
  <c r="AB46" i="13"/>
  <c r="AD46" i="13"/>
  <c r="AB45" i="13"/>
  <c r="AD45" i="13"/>
  <c r="AB46" i="12"/>
  <c r="AD46" i="12"/>
  <c r="AB45" i="12"/>
  <c r="AD45" i="12"/>
  <c r="AB46" i="8"/>
  <c r="AD46" i="8"/>
  <c r="AB45" i="8"/>
  <c r="AD45" i="8"/>
  <c r="AB51" i="22"/>
  <c r="AD51" i="22"/>
  <c r="AB52" i="22"/>
  <c r="AD52" i="22"/>
  <c r="AB49" i="19"/>
  <c r="AD49" i="19"/>
  <c r="AB46" i="6"/>
  <c r="AD46" i="6"/>
  <c r="AB45" i="21"/>
  <c r="AD45" i="21"/>
  <c r="AB49" i="15"/>
  <c r="AD49" i="15"/>
  <c r="AB48" i="4"/>
  <c r="AD48" i="4"/>
  <c r="AB50" i="14"/>
  <c r="AD50" i="14"/>
  <c r="AB47" i="11"/>
  <c r="AD47" i="11"/>
  <c r="AB52" i="12"/>
  <c r="AD52" i="12"/>
  <c r="AB50" i="19"/>
  <c r="AD50" i="19"/>
  <c r="AB45" i="19"/>
  <c r="AD45" i="19"/>
  <c r="AB50" i="10"/>
  <c r="AD50" i="10"/>
  <c r="AB49" i="10"/>
  <c r="AD49" i="10"/>
  <c r="AB50" i="6"/>
  <c r="AD50" i="6"/>
  <c r="AB49" i="6"/>
  <c r="AD49" i="6"/>
  <c r="AB46" i="21"/>
  <c r="AD46" i="21"/>
  <c r="AB49" i="21"/>
  <c r="AD49" i="21"/>
  <c r="AB46" i="15"/>
  <c r="AD46" i="15"/>
  <c r="AB45" i="15"/>
  <c r="AD45" i="15"/>
  <c r="AB46" i="5"/>
  <c r="AD46" i="5"/>
  <c r="AB45" i="5"/>
  <c r="AD45" i="5"/>
  <c r="AB52" i="4"/>
  <c r="AD52" i="4"/>
  <c r="AB51" i="4"/>
  <c r="AD51" i="4"/>
  <c r="AB46" i="14"/>
  <c r="AD46" i="14"/>
  <c r="AB45" i="14"/>
  <c r="AD45" i="14"/>
  <c r="AB52" i="11"/>
  <c r="AD52" i="11"/>
  <c r="AB51" i="11"/>
  <c r="AD51" i="11"/>
  <c r="AB51" i="18"/>
  <c r="AD51" i="18"/>
  <c r="AB52" i="18"/>
  <c r="AD52" i="18"/>
  <c r="AB48" i="13"/>
  <c r="AD48" i="13"/>
  <c r="AB47" i="13"/>
  <c r="AD47" i="13"/>
  <c r="AB48" i="12"/>
  <c r="AD48" i="12"/>
  <c r="AB47" i="12"/>
  <c r="AD47" i="12"/>
  <c r="AB48" i="8"/>
  <c r="AD48" i="8"/>
  <c r="AB47" i="8"/>
  <c r="AD47" i="8"/>
  <c r="AB50" i="22"/>
  <c r="AD50" i="22"/>
  <c r="AB45" i="22"/>
  <c r="AD45" i="22"/>
  <c r="AD42" i="18"/>
  <c r="AB39" i="4"/>
  <c r="AB37" i="18"/>
  <c r="AD37" i="19"/>
  <c r="AD39" i="19"/>
  <c r="AD42" i="19"/>
  <c r="AB44" i="19"/>
  <c r="AD40" i="19"/>
  <c r="AB41" i="21"/>
  <c r="AB43" i="4"/>
  <c r="AD41" i="4"/>
  <c r="AD40" i="11"/>
  <c r="AD41" i="19"/>
  <c r="AB40" i="22"/>
  <c r="Z73" i="19"/>
  <c r="AD43" i="19"/>
  <c r="AD40" i="18"/>
  <c r="AB43" i="18"/>
  <c r="AD41" i="18"/>
  <c r="AB38" i="19"/>
  <c r="AD44" i="21"/>
  <c r="AD38" i="21"/>
  <c r="AB38" i="21"/>
  <c r="AB39" i="18"/>
  <c r="AB42" i="21"/>
  <c r="AD42" i="21"/>
  <c r="AB37" i="22"/>
  <c r="AD37" i="22"/>
  <c r="AB44" i="22"/>
  <c r="AD44" i="22"/>
  <c r="AB43" i="22"/>
  <c r="AD43" i="22"/>
  <c r="AD41" i="22"/>
  <c r="AB41" i="22"/>
  <c r="AB39" i="22"/>
  <c r="AD39" i="22"/>
  <c r="AB39" i="21"/>
  <c r="AD39" i="21"/>
  <c r="AB38" i="22"/>
  <c r="AD38" i="22"/>
  <c r="AD38" i="18"/>
  <c r="AB40" i="21"/>
  <c r="AD40" i="21"/>
  <c r="AB42" i="22"/>
  <c r="AD42" i="22"/>
  <c r="Z73" i="21"/>
  <c r="Z73" i="22"/>
  <c r="Z73" i="18"/>
  <c r="AB44" i="18"/>
  <c r="AD42" i="11"/>
  <c r="AB41" i="11"/>
  <c r="AD37" i="11"/>
  <c r="AD43" i="11"/>
  <c r="AD44" i="11"/>
  <c r="AB38" i="11"/>
  <c r="AD44" i="4"/>
  <c r="Z73" i="4"/>
  <c r="AB41" i="14"/>
  <c r="AD41" i="14"/>
  <c r="AB37" i="14"/>
  <c r="AD37" i="14"/>
  <c r="Z73" i="14"/>
  <c r="AD42" i="5"/>
  <c r="AD39" i="6"/>
  <c r="AB40" i="14"/>
  <c r="AD40" i="14"/>
  <c r="AD43" i="6"/>
  <c r="Z73" i="11"/>
  <c r="AB43" i="14"/>
  <c r="AD43" i="14"/>
  <c r="AB44" i="14"/>
  <c r="AD44" i="14"/>
  <c r="AB38" i="14"/>
  <c r="AD38" i="14"/>
  <c r="AD42" i="14"/>
  <c r="AB42" i="14"/>
  <c r="AB39" i="14"/>
  <c r="AD39" i="14"/>
  <c r="AB42" i="4"/>
  <c r="AB40" i="4"/>
  <c r="AD39" i="5"/>
  <c r="AB39" i="11"/>
  <c r="AB37" i="5"/>
  <c r="AD43" i="5"/>
  <c r="AB37" i="4"/>
  <c r="AD39" i="11"/>
  <c r="AB43" i="12"/>
  <c r="AD43" i="12"/>
  <c r="AB43" i="13"/>
  <c r="AD43" i="13"/>
  <c r="AD40" i="13"/>
  <c r="AB40" i="13"/>
  <c r="AB41" i="13"/>
  <c r="AD41" i="13"/>
  <c r="AB41" i="12"/>
  <c r="AD41" i="12"/>
  <c r="Z73" i="15"/>
  <c r="AB37" i="15"/>
  <c r="AD37" i="15"/>
  <c r="AB41" i="15"/>
  <c r="AD41" i="15"/>
  <c r="AD40" i="12"/>
  <c r="AB40" i="12"/>
  <c r="AD40" i="5"/>
  <c r="AB44" i="13"/>
  <c r="AD44" i="13"/>
  <c r="AB38" i="13"/>
  <c r="AD38" i="13"/>
  <c r="AB38" i="12"/>
  <c r="AD38" i="12"/>
  <c r="AB39" i="12"/>
  <c r="AD39" i="12"/>
  <c r="AB44" i="12"/>
  <c r="AD44" i="12"/>
  <c r="AB43" i="15"/>
  <c r="AD43" i="15"/>
  <c r="AB38" i="15"/>
  <c r="AD38" i="15"/>
  <c r="AB39" i="15"/>
  <c r="AD39" i="15"/>
  <c r="AB44" i="15"/>
  <c r="AD44" i="15"/>
  <c r="AD39" i="13"/>
  <c r="AB39" i="13"/>
  <c r="Z73" i="13"/>
  <c r="AD37" i="13"/>
  <c r="AB37" i="13"/>
  <c r="AB42" i="13"/>
  <c r="AD42" i="13"/>
  <c r="AB42" i="12"/>
  <c r="AD42" i="12"/>
  <c r="AB37" i="12"/>
  <c r="AD37" i="12"/>
  <c r="Z73" i="12"/>
  <c r="AB40" i="15"/>
  <c r="AD40" i="15"/>
  <c r="AB42" i="15"/>
  <c r="AD42" i="15"/>
  <c r="AB42" i="6"/>
  <c r="AD42" i="6"/>
  <c r="AD44" i="5"/>
  <c r="AB40" i="6"/>
  <c r="AB41" i="6"/>
  <c r="AD41" i="6"/>
  <c r="Z73" i="5"/>
  <c r="Z73" i="6"/>
  <c r="AD37" i="6"/>
  <c r="AB38" i="6"/>
  <c r="AD38" i="6"/>
  <c r="AB44" i="10"/>
  <c r="AD44" i="10"/>
  <c r="AB43" i="10"/>
  <c r="AD43" i="10"/>
  <c r="AD42" i="10"/>
  <c r="AB42" i="10"/>
  <c r="Z73" i="10"/>
  <c r="AB37" i="10"/>
  <c r="AD37" i="10"/>
  <c r="AD39" i="10"/>
  <c r="AB39" i="10"/>
  <c r="AB40" i="10"/>
  <c r="AD40" i="10"/>
  <c r="AD38" i="10"/>
  <c r="AB38" i="10"/>
  <c r="AB41" i="10"/>
  <c r="AD41" i="10"/>
  <c r="Z73" i="8"/>
  <c r="AB37" i="8"/>
  <c r="AD37" i="8"/>
  <c r="AB43" i="8"/>
  <c r="AD43" i="8"/>
  <c r="AB44" i="8"/>
  <c r="AD44" i="8"/>
  <c r="AB38" i="8"/>
  <c r="AD38" i="8"/>
  <c r="AB41" i="8"/>
  <c r="AD41" i="8"/>
  <c r="AB42" i="8"/>
  <c r="AD42" i="8"/>
  <c r="AB39" i="8"/>
  <c r="AD39" i="8"/>
  <c r="AB40" i="8"/>
  <c r="AD40" i="8"/>
  <c r="CQ73" i="1"/>
  <c r="CO73" i="1"/>
  <c r="BK73" i="1"/>
  <c r="BI73" i="1"/>
  <c r="G32" i="1" l="1"/>
  <c r="Y33" i="46"/>
  <c r="Y33" i="47"/>
  <c r="Y33" i="43"/>
  <c r="Y33" i="45"/>
  <c r="Y33" i="41"/>
  <c r="Y33" i="48"/>
  <c r="M6" i="1"/>
  <c r="Y33" i="24"/>
  <c r="Y33" i="29"/>
  <c r="Y33" i="28"/>
  <c r="Y33" i="40"/>
  <c r="Y33" i="39"/>
  <c r="Y33" i="37"/>
  <c r="Y33" i="34"/>
  <c r="Y33" i="30"/>
  <c r="Y33" i="25"/>
  <c r="Y33" i="27"/>
  <c r="AB73" i="9"/>
  <c r="AD73" i="9"/>
  <c r="AB73" i="7"/>
  <c r="AD73" i="7"/>
  <c r="AD73" i="20"/>
  <c r="Y33" i="20" s="1"/>
  <c r="AB73" i="5"/>
  <c r="AB73" i="19"/>
  <c r="AD73" i="4"/>
  <c r="AD73" i="18"/>
  <c r="AB73" i="21"/>
  <c r="AB73" i="18"/>
  <c r="AD73" i="19"/>
  <c r="AB73" i="22"/>
  <c r="AD73" i="22"/>
  <c r="AD73" i="21"/>
  <c r="AD73" i="11"/>
  <c r="AB73" i="11"/>
  <c r="AB73" i="4"/>
  <c r="AD73" i="5"/>
  <c r="AD73" i="14"/>
  <c r="AB73" i="14"/>
  <c r="AB73" i="13"/>
  <c r="AB73" i="12"/>
  <c r="AB73" i="6"/>
  <c r="AD73" i="13"/>
  <c r="AD73" i="15"/>
  <c r="AD73" i="12"/>
  <c r="AB73" i="15"/>
  <c r="AD73" i="6"/>
  <c r="AB73" i="10"/>
  <c r="AD73" i="10"/>
  <c r="AD73" i="8"/>
  <c r="AB73" i="8"/>
  <c r="IW37" i="1"/>
  <c r="CL33" i="1"/>
  <c r="BM37" i="1"/>
  <c r="BF33" i="1" s="1"/>
  <c r="N6" i="3"/>
  <c r="O6" i="3"/>
  <c r="Q6" i="3"/>
  <c r="R6" i="3"/>
  <c r="S6" i="3"/>
  <c r="Y33" i="9" l="1"/>
  <c r="Y33" i="7"/>
  <c r="Y33" i="5"/>
  <c r="Y33" i="19"/>
  <c r="Y33" i="18"/>
  <c r="Y33" i="4"/>
  <c r="Y33" i="11"/>
  <c r="Y33" i="22"/>
  <c r="Y33" i="21"/>
  <c r="Y33" i="14"/>
  <c r="Y33" i="15"/>
  <c r="Y33" i="6"/>
  <c r="Y33" i="13"/>
  <c r="Y33" i="12"/>
  <c r="Y33" i="10"/>
  <c r="Y33" i="8"/>
  <c r="P6" i="3"/>
  <c r="T6" i="3"/>
  <c r="N7" i="3"/>
  <c r="O7" i="3"/>
  <c r="Q7" i="3"/>
  <c r="R7" i="3"/>
  <c r="S7" i="3"/>
  <c r="N8" i="3"/>
  <c r="O8" i="3"/>
  <c r="Q8" i="3"/>
  <c r="R8" i="3"/>
  <c r="S8" i="3"/>
  <c r="N9" i="3"/>
  <c r="O9" i="3"/>
  <c r="Q9" i="3"/>
  <c r="R9" i="3"/>
  <c r="S9" i="3"/>
  <c r="N10" i="3"/>
  <c r="O10" i="3"/>
  <c r="Q10" i="3"/>
  <c r="R10" i="3"/>
  <c r="S10" i="3"/>
  <c r="N11" i="3"/>
  <c r="O11" i="3"/>
  <c r="Q11" i="3"/>
  <c r="R11" i="3"/>
  <c r="S11" i="3"/>
  <c r="N12" i="3"/>
  <c r="O12" i="3"/>
  <c r="Q12" i="3"/>
  <c r="R12" i="3"/>
  <c r="S12" i="3"/>
  <c r="N13" i="3"/>
  <c r="O13" i="3"/>
  <c r="Q13" i="3"/>
  <c r="R13" i="3"/>
  <c r="S13" i="3"/>
  <c r="N14" i="3"/>
  <c r="O14" i="3"/>
  <c r="Q14" i="3"/>
  <c r="R14" i="3"/>
  <c r="S14" i="3"/>
  <c r="N15" i="3"/>
  <c r="O15" i="3"/>
  <c r="Q15" i="3"/>
  <c r="R15" i="3"/>
  <c r="S15" i="3"/>
  <c r="N16" i="3"/>
  <c r="O16" i="3"/>
  <c r="Q16" i="3"/>
  <c r="R16" i="3"/>
  <c r="S16" i="3"/>
  <c r="T16" i="3" l="1"/>
  <c r="P14" i="3"/>
  <c r="P12" i="3"/>
  <c r="P10" i="3"/>
  <c r="P8" i="3"/>
  <c r="AD25" i="3"/>
  <c r="Z25" i="3"/>
  <c r="T15" i="3"/>
  <c r="P13" i="3"/>
  <c r="P11" i="3"/>
  <c r="P9" i="3"/>
  <c r="P7" i="3"/>
  <c r="AC25" i="3"/>
  <c r="AB25" i="3"/>
  <c r="Y25" i="3"/>
  <c r="P16" i="3"/>
  <c r="P15" i="3"/>
  <c r="T14" i="3"/>
  <c r="T13" i="3"/>
  <c r="T12" i="3"/>
  <c r="T11" i="3"/>
  <c r="T10" i="3"/>
  <c r="T9" i="3"/>
  <c r="T8" i="3"/>
  <c r="T7" i="3"/>
  <c r="Y49" i="3" l="1"/>
  <c r="Y48" i="3"/>
  <c r="Y46" i="3"/>
  <c r="Y50" i="3"/>
  <c r="Y47" i="3"/>
  <c r="Y51" i="3"/>
  <c r="Y45" i="3"/>
  <c r="Y52" i="3"/>
  <c r="Y44" i="3"/>
  <c r="Y42" i="3"/>
  <c r="Y43" i="3"/>
  <c r="Y39" i="3"/>
  <c r="Y38" i="3"/>
  <c r="Y40" i="3"/>
  <c r="Y41" i="3"/>
  <c r="Y37" i="3"/>
  <c r="Y28" i="3"/>
  <c r="AA25" i="3"/>
  <c r="AE25" i="3"/>
  <c r="Y29" i="3" l="1"/>
  <c r="Y73" i="3"/>
  <c r="Y31" i="3"/>
  <c r="Y30" i="3"/>
  <c r="AE32" i="3" l="1"/>
  <c r="Y32" i="3"/>
  <c r="Z29" i="3"/>
  <c r="K19" i="3" s="1"/>
  <c r="AB32" i="3"/>
  <c r="K50" i="3" l="1"/>
  <c r="K49" i="3"/>
  <c r="K48" i="3"/>
  <c r="K40" i="3"/>
  <c r="K39" i="3"/>
  <c r="K38" i="3"/>
  <c r="K37" i="3"/>
  <c r="K36" i="3"/>
  <c r="K35" i="3"/>
  <c r="K34" i="3"/>
  <c r="K47" i="3"/>
  <c r="K46" i="3"/>
  <c r="K45" i="3"/>
  <c r="K44" i="3"/>
  <c r="K43" i="3"/>
  <c r="K42" i="3"/>
  <c r="K41" i="3"/>
  <c r="K30" i="3"/>
  <c r="K28" i="3"/>
  <c r="K29" i="3"/>
  <c r="K26" i="3"/>
  <c r="K22" i="3"/>
  <c r="K24" i="3"/>
  <c r="K25" i="3"/>
  <c r="K31" i="3"/>
  <c r="K27" i="3"/>
  <c r="K20" i="3"/>
  <c r="K21" i="3"/>
  <c r="K23" i="3"/>
  <c r="K32" i="3"/>
  <c r="K33" i="3"/>
  <c r="Z44" i="3"/>
  <c r="AD44" i="3" s="1"/>
  <c r="Z46" i="3"/>
  <c r="AD46" i="3" s="1"/>
  <c r="Z50" i="3"/>
  <c r="AD50" i="3" s="1"/>
  <c r="Z47" i="3"/>
  <c r="AD47" i="3" s="1"/>
  <c r="Z51" i="3"/>
  <c r="AD51" i="3" s="1"/>
  <c r="Z48" i="3"/>
  <c r="AD48" i="3" s="1"/>
  <c r="Z52" i="3"/>
  <c r="AD52" i="3" s="1"/>
  <c r="Z45" i="3"/>
  <c r="AD45" i="3" s="1"/>
  <c r="Z49" i="3"/>
  <c r="AD49" i="3" s="1"/>
  <c r="Z38" i="3"/>
  <c r="AD38" i="3" s="1"/>
  <c r="Z42" i="3"/>
  <c r="AD42" i="3" s="1"/>
  <c r="Z39" i="3"/>
  <c r="AD39" i="3" s="1"/>
  <c r="Z43" i="3"/>
  <c r="AD43" i="3" s="1"/>
  <c r="Z41" i="3"/>
  <c r="AD41" i="3" s="1"/>
  <c r="Z40" i="3"/>
  <c r="AD40" i="3" s="1"/>
  <c r="K18" i="3"/>
  <c r="Z37" i="3"/>
  <c r="AD37" i="3" s="1"/>
  <c r="K17" i="3"/>
  <c r="K11" i="3"/>
  <c r="K13" i="3"/>
  <c r="K16" i="3"/>
  <c r="K15" i="3"/>
  <c r="K12" i="3"/>
  <c r="K9" i="3"/>
  <c r="K8" i="3"/>
  <c r="K7" i="3"/>
  <c r="K10" i="3"/>
  <c r="K14" i="3"/>
  <c r="K6" i="3"/>
  <c r="AB56" i="3"/>
  <c r="AB72" i="3"/>
  <c r="AB53" i="3"/>
  <c r="AB57" i="3"/>
  <c r="AB63" i="3"/>
  <c r="AB69" i="3"/>
  <c r="AB67" i="3"/>
  <c r="AB68" i="3"/>
  <c r="AB71" i="3"/>
  <c r="AB60" i="3"/>
  <c r="AB54" i="3"/>
  <c r="AB66" i="3"/>
  <c r="AB59" i="3"/>
  <c r="AB65" i="3"/>
  <c r="AB55" i="3"/>
  <c r="AB64" i="3"/>
  <c r="AB62" i="3"/>
  <c r="AB70" i="3"/>
  <c r="AB61" i="3"/>
  <c r="AB58" i="3"/>
  <c r="AB52" i="3" l="1"/>
  <c r="AB48" i="3"/>
  <c r="AB50" i="3"/>
  <c r="AB47" i="3"/>
  <c r="AB45" i="3"/>
  <c r="AB46" i="3"/>
  <c r="AB44" i="3"/>
  <c r="AB49" i="3"/>
  <c r="AB51" i="3"/>
  <c r="AB40" i="3"/>
  <c r="AB43" i="3"/>
  <c r="AB42" i="3"/>
  <c r="AB41" i="3"/>
  <c r="AB38" i="3"/>
  <c r="Z73" i="3"/>
  <c r="AB39" i="3"/>
  <c r="AB37" i="3"/>
  <c r="AD73" i="3"/>
  <c r="AB73" i="3" l="1"/>
  <c r="Y33" i="3" s="1"/>
</calcChain>
</file>

<file path=xl/sharedStrings.xml><?xml version="1.0" encoding="utf-8"?>
<sst xmlns="http://schemas.openxmlformats.org/spreadsheetml/2006/main" count="3546" uniqueCount="99">
  <si>
    <t xml:space="preserve"> </t>
  </si>
  <si>
    <t>© Tom O'Haver, Version 2.1, July 2011, expanded June 2013</t>
  </si>
  <si>
    <t>Calibration data</t>
  </si>
  <si>
    <t>Application to unknowns</t>
  </si>
  <si>
    <t>See:</t>
  </si>
  <si>
    <t>http://terpconnect.umd.edu/~toh/models/CalibrationCurve.html</t>
  </si>
  <si>
    <t>Concentrations of the standards</t>
  </si>
  <si>
    <t>Instrument readings</t>
  </si>
  <si>
    <t>Reading of the unknown</t>
  </si>
  <si>
    <t>Calculated concentration</t>
  </si>
  <si>
    <t>X</t>
  </si>
  <si>
    <t>Y</t>
  </si>
  <si>
    <t>X*Y</t>
  </si>
  <si>
    <t>X*X</t>
  </si>
  <si>
    <t>X^3</t>
  </si>
  <si>
    <t>X^4</t>
  </si>
  <si>
    <t>X^2y</t>
  </si>
  <si>
    <t>Summary of equations:</t>
  </si>
  <si>
    <t xml:space="preserve">  B28</t>
  </si>
  <si>
    <t>n=number of x,y data points</t>
  </si>
  <si>
    <t xml:space="preserve">  B27</t>
  </si>
  <si>
    <t>sumx=?x</t>
  </si>
  <si>
    <t xml:space="preserve">  C27</t>
  </si>
  <si>
    <t>sumy=?y</t>
  </si>
  <si>
    <t xml:space="preserve">  D27</t>
  </si>
  <si>
    <t>sumxy=?x*y</t>
  </si>
  <si>
    <t xml:space="preserve">  E27</t>
  </si>
  <si>
    <t>sumx2=?x*x</t>
  </si>
  <si>
    <t xml:space="preserve">  F27</t>
  </si>
  <si>
    <t>sumx3=?x^3</t>
  </si>
  <si>
    <t xml:space="preserve">  G27</t>
  </si>
  <si>
    <t>sumx3=?x^4</t>
  </si>
  <si>
    <t xml:space="preserve">  H27</t>
  </si>
  <si>
    <t>sumx2y=?(x^2)*y</t>
  </si>
  <si>
    <t xml:space="preserve">  B30</t>
  </si>
  <si>
    <t>D=n*sumx2*sumx4+2*sumx*sumx2*sumx3-sumx2^3-sumx^2*sumx4-n*sumx3^2</t>
  </si>
  <si>
    <t xml:space="preserve">  B31</t>
  </si>
  <si>
    <t>a=(n*sumx2*sumx2y+sumx*sumx3*sumy+sumx*sumx2*sumxy-sumx2^2*sumy-sumx^2*sumx2y-n*sumx3*sumxy)/D</t>
  </si>
  <si>
    <t xml:space="preserve">  B32</t>
  </si>
  <si>
    <t>b=(n*sumx4*sumxy+sumx*sumx2*sumx2y+sumx2*sumx3*sumy-sumx2^2*sumxy-sumx*sumx4*sumy-n*sumx3*sumx2y)/D</t>
  </si>
  <si>
    <t xml:space="preserve">  B33</t>
  </si>
  <si>
    <t>c=(sumx2*sumx4*sumy+sumx2*sumx3*sumxy+sumx*sumx3*sumx2y-sumx2^2*sumx2y-sumx*sumx4*sumxy-sumx3^2*sumy)/D</t>
  </si>
  <si>
    <t>Calculations of the coefficients a,b, and c of the best-fit parabola y=ax^2+bx+c</t>
  </si>
  <si>
    <t>sums</t>
  </si>
  <si>
    <t>sumx</t>
  </si>
  <si>
    <t>sumy</t>
  </si>
  <si>
    <t>sumxy</t>
  </si>
  <si>
    <t>sumx2</t>
  </si>
  <si>
    <t>ssr</t>
  </si>
  <si>
    <t>sumx2y</t>
  </si>
  <si>
    <t>?X</t>
  </si>
  <si>
    <t>?Y</t>
  </si>
  <si>
    <t>?(X*Y)</t>
  </si>
  <si>
    <t>?(X*X)</t>
  </si>
  <si>
    <t>?(X^3)</t>
  </si>
  <si>
    <t>?(X^4)</t>
  </si>
  <si>
    <t>?(X^2)*y</t>
  </si>
  <si>
    <r>
      <t>R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=</t>
    </r>
  </si>
  <si>
    <t>n</t>
  </si>
  <si>
    <t>(number of points (n)</t>
  </si>
  <si>
    <t>D</t>
  </si>
  <si>
    <t>Denominator (D)</t>
  </si>
  <si>
    <t>a=</t>
  </si>
  <si>
    <t>b=</t>
  </si>
  <si>
    <t>c=</t>
  </si>
  <si>
    <t>y=</t>
  </si>
  <si>
    <t>X^2</t>
  </si>
  <si>
    <t>+</t>
  </si>
  <si>
    <t>x</t>
  </si>
  <si>
    <r>
      <t>Calculation of R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 xml:space="preserve"> </t>
    </r>
  </si>
  <si>
    <t>?(Y-meany)^2</t>
  </si>
  <si>
    <t>PredY</t>
  </si>
  <si>
    <t>?(Y-PredY)^2</t>
  </si>
  <si>
    <t>?(meanY-PredY)^2</t>
  </si>
  <si>
    <r>
      <t>R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=1-(?(Y-PredY)^2/?(meanY-PredY)^2)</t>
    </r>
  </si>
  <si>
    <t>Rights granted for educational purposes</t>
  </si>
  <si>
    <t>Data for fitted curve plot</t>
  </si>
  <si>
    <t>Residual calculations</t>
  </si>
  <si>
    <t>point</t>
  </si>
  <si>
    <t>Ypredicted</t>
  </si>
  <si>
    <t>Predicted readings</t>
  </si>
  <si>
    <t>Actual-predicted</t>
  </si>
  <si>
    <t>Residuals (% of max reading)</t>
  </si>
  <si>
    <t>accuracy</t>
  </si>
  <si>
    <t>Standards</t>
  </si>
  <si>
    <t>% error</t>
  </si>
  <si>
    <t>sumx3</t>
  </si>
  <si>
    <t>sumx4</t>
  </si>
  <si>
    <t>R2=</t>
  </si>
  <si>
    <t>bootstrap selection</t>
  </si>
  <si>
    <t>next</t>
  </si>
  <si>
    <t>Warning: Messy under-the-hood math follows.</t>
  </si>
  <si>
    <t>© Tom O'Haver, Version 3, March 2014</t>
  </si>
  <si>
    <t>Standard deviation</t>
  </si>
  <si>
    <t>Relative % STD</t>
  </si>
  <si>
    <t>Average deviation of concentrations:</t>
  </si>
  <si>
    <t>Reading of the unknowns</t>
  </si>
  <si>
    <t>with bootstrap error estimation.</t>
  </si>
  <si>
    <t>Analytical calibration using a quadratic curve fit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</si>
</sst>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00000"/>
    <numFmt numFmtId="165" formatCode="[$$-409]#,##0.00;[Red]\-[$$-409]#,##0.00"/>
    <numFmt numFmtId="166" formatCode="0.00000000"/>
    <numFmt numFmtId="167" formatCode="0.000"/>
  </numFmts>
  <fonts count="23">
    <font>
      <sz val="10"/>
      <name val="Arial"/>
      <family val="2"/>
    </font>
    <font>
      <b/>
      <sz val="14"/>
      <color indexed="10"/>
      <name val="Arial"/>
      <family val="2"/>
    </font>
    <font>
      <b/>
      <sz val="12"/>
      <name val="Arial"/>
      <family val="2"/>
    </font>
    <font>
      <sz val="10"/>
      <color indexed="12"/>
      <name val="Arial"/>
      <family val="2"/>
    </font>
    <font>
      <sz val="6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b/>
      <sz val="9"/>
      <color indexed="12"/>
      <name val="Arial"/>
      <family val="2"/>
    </font>
    <font>
      <b/>
      <sz val="10"/>
      <color indexed="12"/>
      <name val="Arial"/>
      <family val="2"/>
    </font>
    <font>
      <b/>
      <vertAlign val="superscript"/>
      <sz val="10"/>
      <name val="Arial"/>
      <family val="2"/>
    </font>
    <font>
      <sz val="12"/>
      <name val="Arial"/>
      <family val="2"/>
    </font>
    <font>
      <vertAlign val="superscript"/>
      <sz val="10"/>
      <name val="Arial"/>
      <family val="2"/>
    </font>
    <font>
      <sz val="9"/>
      <color indexed="10"/>
      <name val="Arial"/>
      <family val="2"/>
    </font>
    <font>
      <sz val="10"/>
      <color indexed="8"/>
      <name val="Arial"/>
      <family val="2"/>
    </font>
    <font>
      <sz val="12"/>
      <name val="Aria"/>
    </font>
    <font>
      <sz val="10"/>
      <color rgb="FF00B050"/>
      <name val="Arial"/>
      <family val="2"/>
    </font>
    <font>
      <sz val="8"/>
      <color rgb="FF002060"/>
      <name val="Arial"/>
      <family val="2"/>
    </font>
    <font>
      <sz val="9"/>
      <color indexed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2"/>
        <bgColor indexed="22"/>
      </patternFill>
    </fill>
    <fill>
      <patternFill patternType="solid">
        <fgColor indexed="43"/>
        <bgColor indexed="26"/>
      </patternFill>
    </fill>
  </fills>
  <borders count="21">
    <border>
      <left/>
      <right/>
      <top/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8"/>
      </right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</borders>
  <cellStyleXfs count="1">
    <xf numFmtId="165" fontId="0" fillId="0" borderId="0"/>
  </cellStyleXfs>
  <cellXfs count="118">
    <xf numFmtId="165" fontId="0" fillId="0" borderId="0" xfId="0"/>
    <xf numFmtId="165" fontId="0" fillId="0" borderId="0" xfId="0" applyFont="1"/>
    <xf numFmtId="165" fontId="0" fillId="0" borderId="1" xfId="0" applyBorder="1"/>
    <xf numFmtId="165" fontId="0" fillId="0" borderId="2" xfId="0" applyBorder="1"/>
    <xf numFmtId="165" fontId="6" fillId="0" borderId="0" xfId="0" applyFont="1"/>
    <xf numFmtId="165" fontId="0" fillId="0" borderId="3" xfId="0" applyFont="1" applyBorder="1"/>
    <xf numFmtId="165" fontId="3" fillId="0" borderId="4" xfId="0" applyFont="1" applyFill="1" applyBorder="1" applyAlignment="1">
      <alignment horizontal="center" wrapText="1"/>
    </xf>
    <xf numFmtId="165" fontId="3" fillId="0" borderId="5" xfId="0" applyFont="1" applyBorder="1" applyAlignment="1">
      <alignment horizontal="center" wrapText="1"/>
    </xf>
    <xf numFmtId="165" fontId="0" fillId="0" borderId="6" xfId="0" applyBorder="1"/>
    <xf numFmtId="0" fontId="0" fillId="0" borderId="7" xfId="0" applyNumberFormat="1" applyBorder="1"/>
    <xf numFmtId="0" fontId="0" fillId="0" borderId="0" xfId="0" applyNumberFormat="1"/>
    <xf numFmtId="0" fontId="0" fillId="0" borderId="8" xfId="0" applyNumberFormat="1" applyBorder="1"/>
    <xf numFmtId="0" fontId="0" fillId="0" borderId="8" xfId="0" applyNumberFormat="1" applyFont="1" applyBorder="1"/>
    <xf numFmtId="0" fontId="0" fillId="0" borderId="6" xfId="0" applyNumberFormat="1" applyBorder="1"/>
    <xf numFmtId="0" fontId="0" fillId="0" borderId="9" xfId="0" applyNumberFormat="1" applyBorder="1"/>
    <xf numFmtId="0" fontId="0" fillId="0" borderId="9" xfId="0" applyNumberFormat="1" applyFont="1" applyBorder="1"/>
    <xf numFmtId="0" fontId="0" fillId="0" borderId="10" xfId="0" applyNumberFormat="1" applyBorder="1"/>
    <xf numFmtId="0" fontId="0" fillId="0" borderId="0" xfId="0" applyNumberFormat="1" applyFont="1"/>
    <xf numFmtId="0" fontId="0" fillId="0" borderId="0" xfId="0" applyNumberFormat="1" applyFont="1" applyFill="1" applyBorder="1"/>
    <xf numFmtId="2" fontId="0" fillId="0" borderId="7" xfId="0" applyNumberFormat="1" applyBorder="1"/>
    <xf numFmtId="0" fontId="1" fillId="0" borderId="0" xfId="0" applyNumberFormat="1" applyFont="1"/>
    <xf numFmtId="0" fontId="2" fillId="0" borderId="0" xfId="0" applyNumberFormat="1" applyFont="1"/>
    <xf numFmtId="0" fontId="3" fillId="0" borderId="0" xfId="0" applyNumberFormat="1" applyFont="1"/>
    <xf numFmtId="0" fontId="4" fillId="0" borderId="0" xfId="0" applyNumberFormat="1" applyFont="1" applyAlignment="1">
      <alignment horizontal="right"/>
    </xf>
    <xf numFmtId="0" fontId="4" fillId="0" borderId="0" xfId="0" applyNumberFormat="1" applyFont="1"/>
    <xf numFmtId="0" fontId="3" fillId="2" borderId="4" xfId="0" applyNumberFormat="1" applyFont="1" applyFill="1" applyBorder="1" applyAlignment="1">
      <alignment horizontal="center" wrapText="1"/>
    </xf>
    <xf numFmtId="0" fontId="3" fillId="2" borderId="11" xfId="0" applyNumberFormat="1" applyFont="1" applyFill="1" applyBorder="1" applyAlignment="1">
      <alignment horizontal="center" wrapText="1"/>
    </xf>
    <xf numFmtId="0" fontId="0" fillId="3" borderId="12" xfId="0" applyNumberFormat="1" applyFont="1" applyFill="1" applyBorder="1" applyAlignment="1">
      <alignment horizontal="center" wrapText="1"/>
    </xf>
    <xf numFmtId="0" fontId="0" fillId="0" borderId="13" xfId="0" applyNumberFormat="1" applyFont="1" applyFill="1" applyBorder="1" applyAlignment="1">
      <alignment horizontal="center" wrapText="1"/>
    </xf>
    <xf numFmtId="0" fontId="10" fillId="0" borderId="14" xfId="0" applyNumberFormat="1" applyFont="1" applyFill="1" applyBorder="1" applyAlignment="1">
      <alignment horizontal="right" wrapText="1"/>
    </xf>
    <xf numFmtId="0" fontId="5" fillId="0" borderId="15" xfId="0" applyNumberFormat="1" applyFont="1" applyFill="1" applyBorder="1" applyAlignment="1">
      <alignment horizontal="left" wrapText="1"/>
    </xf>
    <xf numFmtId="0" fontId="0" fillId="0" borderId="0" xfId="0" applyNumberFormat="1" applyFont="1" applyFill="1" applyBorder="1" applyAlignment="1">
      <alignment horizontal="center" wrapText="1"/>
    </xf>
    <xf numFmtId="0" fontId="0" fillId="0" borderId="0" xfId="0" applyNumberFormat="1" applyFont="1" applyAlignment="1">
      <alignment horizontal="center"/>
    </xf>
    <xf numFmtId="0" fontId="0" fillId="2" borderId="16" xfId="0" applyNumberFormat="1" applyFill="1" applyBorder="1" applyAlignment="1" applyProtection="1">
      <alignment horizontal="center"/>
      <protection locked="0"/>
    </xf>
    <xf numFmtId="0" fontId="6" fillId="3" borderId="7" xfId="0" applyNumberFormat="1" applyFont="1" applyFill="1" applyBorder="1" applyProtection="1">
      <protection locked="0"/>
    </xf>
    <xf numFmtId="0" fontId="6" fillId="0" borderId="16" xfId="0" applyNumberFormat="1" applyFont="1" applyFill="1" applyBorder="1"/>
    <xf numFmtId="0" fontId="10" fillId="0" borderId="0" xfId="0" applyNumberFormat="1" applyFont="1" applyFill="1" applyBorder="1" applyAlignment="1">
      <alignment horizontal="right"/>
    </xf>
    <xf numFmtId="0" fontId="10" fillId="0" borderId="17" xfId="0" applyNumberFormat="1" applyFont="1" applyFill="1" applyBorder="1" applyAlignment="1">
      <alignment horizontal="right"/>
    </xf>
    <xf numFmtId="0" fontId="8" fillId="0" borderId="0" xfId="0" applyNumberFormat="1" applyFont="1"/>
    <xf numFmtId="0" fontId="9" fillId="0" borderId="0" xfId="0" applyNumberFormat="1" applyFont="1"/>
    <xf numFmtId="0" fontId="7" fillId="0" borderId="0" xfId="0" applyNumberFormat="1" applyFont="1"/>
    <xf numFmtId="0" fontId="10" fillId="0" borderId="0" xfId="0" applyNumberFormat="1" applyFont="1"/>
    <xf numFmtId="0" fontId="10" fillId="0" borderId="17" xfId="0" applyNumberFormat="1" applyFont="1" applyFill="1" applyBorder="1" applyAlignment="1">
      <alignment horizontal="left"/>
    </xf>
    <xf numFmtId="0" fontId="12" fillId="0" borderId="0" xfId="0" applyNumberFormat="1" applyFont="1"/>
    <xf numFmtId="0" fontId="6" fillId="0" borderId="3" xfId="0" applyNumberFormat="1" applyFont="1" applyBorder="1"/>
    <xf numFmtId="0" fontId="0" fillId="0" borderId="1" xfId="0" applyNumberFormat="1" applyBorder="1"/>
    <xf numFmtId="0" fontId="0" fillId="0" borderId="2" xfId="0" applyNumberFormat="1" applyBorder="1"/>
    <xf numFmtId="0" fontId="10" fillId="0" borderId="7" xfId="0" applyNumberFormat="1" applyFont="1" applyBorder="1"/>
    <xf numFmtId="0" fontId="0" fillId="0" borderId="3" xfId="0" applyNumberFormat="1" applyFont="1" applyBorder="1" applyAlignment="1">
      <alignment horizontal="center"/>
    </xf>
    <xf numFmtId="0" fontId="0" fillId="0" borderId="1" xfId="0" applyNumberFormat="1" applyFont="1" applyBorder="1" applyAlignment="1">
      <alignment horizontal="center"/>
    </xf>
    <xf numFmtId="0" fontId="0" fillId="0" borderId="2" xfId="0" applyNumberFormat="1" applyFont="1" applyBorder="1" applyAlignment="1">
      <alignment horizontal="center"/>
    </xf>
    <xf numFmtId="0" fontId="13" fillId="0" borderId="0" xfId="0" applyNumberFormat="1" applyFont="1"/>
    <xf numFmtId="0" fontId="6" fillId="3" borderId="16" xfId="0" applyNumberFormat="1" applyFont="1" applyFill="1" applyBorder="1" applyProtection="1">
      <protection locked="0"/>
    </xf>
    <xf numFmtId="0" fontId="0" fillId="0" borderId="7" xfId="0" applyNumberFormat="1" applyFont="1" applyBorder="1" applyAlignment="1">
      <alignment horizontal="center"/>
    </xf>
    <xf numFmtId="0" fontId="0" fillId="0" borderId="8" xfId="0" applyNumberFormat="1" applyFont="1" applyBorder="1" applyAlignment="1">
      <alignment horizontal="center"/>
    </xf>
    <xf numFmtId="0" fontId="0" fillId="0" borderId="6" xfId="0" applyNumberFormat="1" applyBorder="1" applyAlignment="1">
      <alignment horizontal="center"/>
    </xf>
    <xf numFmtId="0" fontId="0" fillId="0" borderId="10" xfId="0" applyNumberFormat="1" applyBorder="1" applyAlignment="1">
      <alignment horizontal="center"/>
    </xf>
    <xf numFmtId="0" fontId="5" fillId="0" borderId="10" xfId="0" applyNumberFormat="1" applyFont="1" applyBorder="1" applyAlignment="1">
      <alignment horizontal="center"/>
    </xf>
    <xf numFmtId="0" fontId="0" fillId="0" borderId="9" xfId="0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20" fillId="0" borderId="7" xfId="0" applyNumberFormat="1" applyFont="1" applyBorder="1" applyAlignment="1">
      <alignment horizontal="center"/>
    </xf>
    <xf numFmtId="0" fontId="20" fillId="0" borderId="0" xfId="0" applyNumberFormat="1" applyFont="1" applyAlignment="1">
      <alignment horizontal="center"/>
    </xf>
    <xf numFmtId="0" fontId="20" fillId="0" borderId="0" xfId="0" applyNumberFormat="1" applyFont="1"/>
    <xf numFmtId="0" fontId="7" fillId="0" borderId="0" xfId="0" applyNumberFormat="1" applyFont="1" applyAlignment="1">
      <alignment horizontal="center"/>
    </xf>
    <xf numFmtId="0" fontId="15" fillId="0" borderId="7" xfId="0" applyNumberFormat="1" applyFont="1" applyBorder="1" applyAlignment="1">
      <alignment horizontal="right"/>
    </xf>
    <xf numFmtId="0" fontId="7" fillId="0" borderId="0" xfId="0" applyNumberFormat="1" applyFont="1" applyFill="1" applyBorder="1" applyAlignment="1">
      <alignment horizontal="right"/>
    </xf>
    <xf numFmtId="0" fontId="17" fillId="0" borderId="17" xfId="0" applyNumberFormat="1" applyFont="1" applyFill="1" applyBorder="1" applyAlignment="1">
      <alignment horizontal="left"/>
    </xf>
    <xf numFmtId="0" fontId="15" fillId="0" borderId="0" xfId="0" applyNumberFormat="1" applyFont="1" applyBorder="1" applyAlignment="1">
      <alignment horizontal="right"/>
    </xf>
    <xf numFmtId="0" fontId="0" fillId="0" borderId="0" xfId="0" applyNumberFormat="1" applyFont="1" applyBorder="1"/>
    <xf numFmtId="0" fontId="0" fillId="0" borderId="0" xfId="0" applyNumberFormat="1" applyBorder="1"/>
    <xf numFmtId="0" fontId="6" fillId="0" borderId="0" xfId="0" applyNumberFormat="1" applyFont="1" applyAlignment="1">
      <alignment horizontal="left"/>
    </xf>
    <xf numFmtId="0" fontId="6" fillId="0" borderId="0" xfId="0" applyNumberFormat="1" applyFont="1" applyAlignment="1">
      <alignment horizontal="right"/>
    </xf>
    <xf numFmtId="0" fontId="6" fillId="0" borderId="0" xfId="0" applyNumberFormat="1" applyFont="1"/>
    <xf numFmtId="0" fontId="18" fillId="0" borderId="3" xfId="0" applyNumberFormat="1" applyFont="1" applyBorder="1" applyAlignment="1">
      <alignment horizontal="center"/>
    </xf>
    <xf numFmtId="0" fontId="0" fillId="0" borderId="1" xfId="0" applyNumberFormat="1" applyBorder="1" applyAlignment="1">
      <alignment horizontal="center"/>
    </xf>
    <xf numFmtId="0" fontId="0" fillId="0" borderId="2" xfId="0" applyNumberFormat="1" applyBorder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0" fillId="0" borderId="8" xfId="0" applyNumberFormat="1" applyBorder="1" applyAlignment="1">
      <alignment horizontal="center"/>
    </xf>
    <xf numFmtId="0" fontId="6" fillId="3" borderId="18" xfId="0" applyNumberFormat="1" applyFont="1" applyFill="1" applyBorder="1" applyProtection="1">
      <protection locked="0"/>
    </xf>
    <xf numFmtId="0" fontId="17" fillId="0" borderId="19" xfId="0" applyNumberFormat="1" applyFont="1" applyFill="1" applyBorder="1" applyAlignment="1">
      <alignment horizontal="left"/>
    </xf>
    <xf numFmtId="0" fontId="6" fillId="0" borderId="0" xfId="0" applyNumberFormat="1" applyFont="1" applyFill="1" applyBorder="1"/>
    <xf numFmtId="0" fontId="18" fillId="0" borderId="6" xfId="0" applyNumberFormat="1" applyFont="1" applyBorder="1" applyAlignment="1">
      <alignment horizontal="center"/>
    </xf>
    <xf numFmtId="0" fontId="11" fillId="0" borderId="4" xfId="0" applyNumberFormat="1" applyFont="1" applyBorder="1" applyAlignment="1">
      <alignment horizontal="center"/>
    </xf>
    <xf numFmtId="0" fontId="11" fillId="0" borderId="20" xfId="0" applyNumberFormat="1" applyFont="1" applyBorder="1" applyAlignment="1">
      <alignment horizontal="center"/>
    </xf>
    <xf numFmtId="0" fontId="11" fillId="0" borderId="11" xfId="0" applyNumberFormat="1" applyFont="1" applyBorder="1" applyAlignment="1">
      <alignment horizontal="center"/>
    </xf>
    <xf numFmtId="0" fontId="18" fillId="0" borderId="0" xfId="0" applyNumberFormat="1" applyFont="1"/>
    <xf numFmtId="0" fontId="15" fillId="0" borderId="0" xfId="0" applyNumberFormat="1" applyFont="1" applyFill="1" applyBorder="1" applyAlignment="1">
      <alignment horizontal="right"/>
    </xf>
    <xf numFmtId="0" fontId="19" fillId="0" borderId="7" xfId="0" applyNumberFormat="1" applyFont="1" applyBorder="1" applyAlignment="1">
      <alignment horizontal="right"/>
    </xf>
    <xf numFmtId="0" fontId="19" fillId="0" borderId="0" xfId="0" applyNumberFormat="1" applyFont="1" applyBorder="1" applyAlignment="1">
      <alignment horizontal="right"/>
    </xf>
    <xf numFmtId="0" fontId="19" fillId="0" borderId="0" xfId="0" applyNumberFormat="1" applyFont="1" applyFill="1" applyBorder="1" applyAlignment="1">
      <alignment horizontal="right"/>
    </xf>
    <xf numFmtId="0" fontId="19" fillId="0" borderId="10" xfId="0" applyNumberFormat="1" applyFont="1" applyBorder="1" applyAlignment="1">
      <alignment horizontal="right"/>
    </xf>
    <xf numFmtId="0" fontId="6" fillId="0" borderId="0" xfId="0" applyNumberFormat="1" applyFont="1" applyAlignment="1">
      <alignment horizontal="center"/>
    </xf>
    <xf numFmtId="0" fontId="9" fillId="0" borderId="0" xfId="0" applyNumberFormat="1" applyFont="1" applyAlignment="1">
      <alignment horizontal="center"/>
    </xf>
    <xf numFmtId="0" fontId="9" fillId="0" borderId="0" xfId="0" applyNumberFormat="1" applyFont="1" applyBorder="1" applyAlignment="1">
      <alignment horizontal="center"/>
    </xf>
    <xf numFmtId="0" fontId="7" fillId="0" borderId="10" xfId="0" applyNumberFormat="1" applyFont="1" applyBorder="1" applyAlignment="1">
      <alignment horizontal="center"/>
    </xf>
    <xf numFmtId="0" fontId="0" fillId="0" borderId="10" xfId="0" applyNumberFormat="1" applyFont="1" applyBorder="1" applyAlignment="1">
      <alignment horizontal="center"/>
    </xf>
    <xf numFmtId="0" fontId="0" fillId="0" borderId="9" xfId="0" applyNumberFormat="1" applyFont="1" applyBorder="1" applyAlignment="1">
      <alignment horizontal="center"/>
    </xf>
    <xf numFmtId="0" fontId="0" fillId="0" borderId="10" xfId="0" applyNumberFormat="1" applyFont="1" applyBorder="1" applyAlignment="1">
      <alignment horizontal="right"/>
    </xf>
    <xf numFmtId="164" fontId="9" fillId="0" borderId="0" xfId="0" applyNumberFormat="1" applyFont="1" applyBorder="1" applyAlignment="1">
      <alignment horizontal="center"/>
    </xf>
    <xf numFmtId="0" fontId="0" fillId="2" borderId="16" xfId="0" applyNumberFormat="1" applyFill="1" applyBorder="1" applyAlignment="1" applyProtection="1">
      <alignment horizontal="center"/>
    </xf>
    <xf numFmtId="166" fontId="9" fillId="0" borderId="0" xfId="0" applyNumberFormat="1" applyFont="1" applyAlignment="1">
      <alignment horizontal="center"/>
    </xf>
    <xf numFmtId="0" fontId="21" fillId="0" borderId="17" xfId="0" applyNumberFormat="1" applyFont="1" applyFill="1" applyBorder="1" applyAlignment="1">
      <alignment horizontal="right"/>
    </xf>
    <xf numFmtId="0" fontId="22" fillId="2" borderId="4" xfId="0" applyNumberFormat="1" applyFont="1" applyFill="1" applyBorder="1" applyAlignment="1">
      <alignment horizontal="center" wrapText="1"/>
    </xf>
    <xf numFmtId="0" fontId="22" fillId="2" borderId="11" xfId="0" applyNumberFormat="1" applyFont="1" applyFill="1" applyBorder="1" applyAlignment="1">
      <alignment horizontal="center" wrapText="1"/>
    </xf>
    <xf numFmtId="0" fontId="7" fillId="3" borderId="12" xfId="0" applyNumberFormat="1" applyFont="1" applyFill="1" applyBorder="1" applyAlignment="1">
      <alignment horizontal="center" wrapText="1"/>
    </xf>
    <xf numFmtId="0" fontId="7" fillId="0" borderId="13" xfId="0" applyNumberFormat="1" applyFont="1" applyFill="1" applyBorder="1" applyAlignment="1">
      <alignment horizontal="center" wrapText="1"/>
    </xf>
    <xf numFmtId="0" fontId="7" fillId="0" borderId="14" xfId="0" applyNumberFormat="1" applyFont="1" applyFill="1" applyBorder="1" applyAlignment="1">
      <alignment horizontal="right" wrapText="1"/>
    </xf>
    <xf numFmtId="0" fontId="7" fillId="0" borderId="15" xfId="0" applyNumberFormat="1" applyFont="1" applyFill="1" applyBorder="1" applyAlignment="1">
      <alignment horizontal="left" wrapText="1"/>
    </xf>
    <xf numFmtId="0" fontId="10" fillId="0" borderId="0" xfId="0" applyNumberFormat="1" applyFont="1" applyAlignment="1">
      <alignment horizontal="center"/>
    </xf>
    <xf numFmtId="10" fontId="10" fillId="0" borderId="17" xfId="0" applyNumberFormat="1" applyFont="1" applyFill="1" applyBorder="1" applyAlignment="1">
      <alignment horizontal="right"/>
    </xf>
    <xf numFmtId="0" fontId="0" fillId="0" borderId="0" xfId="0" applyNumberFormat="1" applyAlignment="1">
      <alignment horizontal="right"/>
    </xf>
    <xf numFmtId="167" fontId="10" fillId="0" borderId="0" xfId="0" applyNumberFormat="1" applyFont="1"/>
    <xf numFmtId="0" fontId="0" fillId="0" borderId="0" xfId="0" applyNumberFormat="1" applyFont="1" applyFill="1" applyBorder="1" applyAlignment="1">
      <alignment horizontal="right" wrapText="1"/>
    </xf>
    <xf numFmtId="0" fontId="0" fillId="0" borderId="0" xfId="0" applyNumberFormat="1" applyFont="1" applyAlignment="1">
      <alignment horizontal="left"/>
    </xf>
    <xf numFmtId="0" fontId="7" fillId="0" borderId="15" xfId="0" applyNumberFormat="1" applyFont="1" applyFill="1" applyBorder="1" applyAlignment="1">
      <alignment horizontal="center" wrapText="1"/>
    </xf>
    <xf numFmtId="0" fontId="7" fillId="0" borderId="14" xfId="0" applyNumberFormat="1" applyFont="1" applyFill="1" applyBorder="1" applyAlignment="1">
      <alignment horizontal="center" wrapText="1"/>
    </xf>
    <xf numFmtId="0" fontId="7" fillId="0" borderId="0" xfId="0" applyNumberFormat="1" applyFont="1" applyFill="1" applyBorder="1" applyAlignment="1">
      <alignment horizontal="center" wrapText="1"/>
    </xf>
    <xf numFmtId="10" fontId="10" fillId="0" borderId="0" xfId="0" applyNumberFormat="1" applyFont="1" applyFill="1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FFF"/>
      <rgbColor rgb="0069FFFF"/>
      <rgbColor rgb="00CCFFFF"/>
      <rgbColor rgb="00FFFF99"/>
      <rgbColor rgb="00A6CAF0"/>
      <rgbColor rgb="00DD9CB3"/>
      <rgbColor rgb="00B38FEE"/>
      <rgbColor rgb="00E3E3E3"/>
      <rgbColor rgb="002A6FF9"/>
      <rgbColor rgb="003FB8CD"/>
      <rgbColor rgb="00488436"/>
      <rgbColor rgb="00958C41"/>
      <rgbColor rgb="008E5E42"/>
      <rgbColor rgb="00A0627A"/>
      <rgbColor rgb="00624FAC"/>
      <rgbColor rgb="00969696"/>
      <rgbColor rgb="001D2FBE"/>
      <rgbColor rgb="00286676"/>
      <rgbColor rgb="00004500"/>
      <rgbColor rgb="00453E01"/>
      <rgbColor rgb="006A2813"/>
      <rgbColor rgb="0085396A"/>
      <rgbColor rgb="004A3285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424242"/>
                </a:solidFill>
                <a:latin typeface="Calibri"/>
                <a:ea typeface="Calibri"/>
                <a:cs typeface="Calibri"/>
              </a:defRPr>
            </a:pPr>
            <a:r>
              <a:rPr lang="en-US"/>
              <a:t>Calibration data and best-fit line</a:t>
            </a:r>
          </a:p>
        </c:rich>
      </c:tx>
      <c:layout/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280562326028373"/>
          <c:y val="0.13970004097977151"/>
          <c:w val="0.82002368622624977"/>
          <c:h val="0.73669717759766307"/>
        </c:manualLayout>
      </c:layout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Sheet1!$B$6:$B$50</c:f>
              <c:numCache>
                <c:formatCode>General</c:formatCode>
                <c:ptCount val="4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</c:numCache>
            </c:numRef>
          </c:xVal>
          <c:yVal>
            <c:numRef>
              <c:f>Sheet1!$C$6:$C$50</c:f>
              <c:numCache>
                <c:formatCode>General</c:formatCode>
                <c:ptCount val="45"/>
                <c:pt idx="0">
                  <c:v>10.1</c:v>
                </c:pt>
                <c:pt idx="1">
                  <c:v>20.05</c:v>
                </c:pt>
                <c:pt idx="2">
                  <c:v>30.8</c:v>
                </c:pt>
                <c:pt idx="3">
                  <c:v>40.229999999999997</c:v>
                </c:pt>
                <c:pt idx="4">
                  <c:v>47.8</c:v>
                </c:pt>
                <c:pt idx="5">
                  <c:v>55.4</c:v>
                </c:pt>
                <c:pt idx="6">
                  <c:v>59.6</c:v>
                </c:pt>
                <c:pt idx="7">
                  <c:v>65.12</c:v>
                </c:pt>
                <c:pt idx="8">
                  <c:v>69.599999999999994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Sheet2!$A$2</c:f>
              <c:strCache>
                <c:ptCount val="1"/>
                <c:pt idx="0">
                  <c:v>Data for fitted curve plot</c:v>
                </c:pt>
              </c:strCache>
            </c:strRef>
          </c:tx>
          <c:spPr>
            <a:ln w="190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xVal>
            <c:numRef>
              <c:f>Sheet2!$B$4:$B$53</c:f>
              <c:numCache>
                <c:formatCode>General</c:formatCode>
                <c:ptCount val="50"/>
                <c:pt idx="0">
                  <c:v>1</c:v>
                </c:pt>
                <c:pt idx="1">
                  <c:v>1.1599999999999999</c:v>
                </c:pt>
                <c:pt idx="2">
                  <c:v>1.32</c:v>
                </c:pt>
                <c:pt idx="3">
                  <c:v>1.48</c:v>
                </c:pt>
                <c:pt idx="4">
                  <c:v>1.6400000000000001</c:v>
                </c:pt>
                <c:pt idx="5">
                  <c:v>1.8</c:v>
                </c:pt>
                <c:pt idx="6">
                  <c:v>1.96</c:v>
                </c:pt>
                <c:pt idx="7">
                  <c:v>2.12</c:v>
                </c:pt>
                <c:pt idx="8">
                  <c:v>2.2800000000000002</c:v>
                </c:pt>
                <c:pt idx="9">
                  <c:v>2.44</c:v>
                </c:pt>
                <c:pt idx="10">
                  <c:v>2.6</c:v>
                </c:pt>
                <c:pt idx="11">
                  <c:v>2.76</c:v>
                </c:pt>
                <c:pt idx="12">
                  <c:v>2.92</c:v>
                </c:pt>
                <c:pt idx="13">
                  <c:v>3.08</c:v>
                </c:pt>
                <c:pt idx="14">
                  <c:v>3.24</c:v>
                </c:pt>
                <c:pt idx="15">
                  <c:v>3.4</c:v>
                </c:pt>
                <c:pt idx="16">
                  <c:v>3.56</c:v>
                </c:pt>
                <c:pt idx="17">
                  <c:v>3.72</c:v>
                </c:pt>
                <c:pt idx="18">
                  <c:v>3.88</c:v>
                </c:pt>
                <c:pt idx="19">
                  <c:v>4.04</c:v>
                </c:pt>
                <c:pt idx="20">
                  <c:v>4.2</c:v>
                </c:pt>
                <c:pt idx="21">
                  <c:v>4.3599999999999994</c:v>
                </c:pt>
                <c:pt idx="22">
                  <c:v>4.5199999999999996</c:v>
                </c:pt>
                <c:pt idx="23">
                  <c:v>4.68</c:v>
                </c:pt>
                <c:pt idx="24">
                  <c:v>4.84</c:v>
                </c:pt>
                <c:pt idx="25">
                  <c:v>5</c:v>
                </c:pt>
                <c:pt idx="26">
                  <c:v>5.16</c:v>
                </c:pt>
                <c:pt idx="27">
                  <c:v>5.32</c:v>
                </c:pt>
                <c:pt idx="28">
                  <c:v>5.48</c:v>
                </c:pt>
                <c:pt idx="29">
                  <c:v>5.64</c:v>
                </c:pt>
                <c:pt idx="30">
                  <c:v>5.8</c:v>
                </c:pt>
                <c:pt idx="31">
                  <c:v>5.96</c:v>
                </c:pt>
                <c:pt idx="32">
                  <c:v>6.12</c:v>
                </c:pt>
                <c:pt idx="33">
                  <c:v>6.28</c:v>
                </c:pt>
                <c:pt idx="34">
                  <c:v>6.44</c:v>
                </c:pt>
                <c:pt idx="35">
                  <c:v>6.6</c:v>
                </c:pt>
                <c:pt idx="36">
                  <c:v>6.76</c:v>
                </c:pt>
                <c:pt idx="37">
                  <c:v>6.92</c:v>
                </c:pt>
                <c:pt idx="38">
                  <c:v>7.08</c:v>
                </c:pt>
                <c:pt idx="39">
                  <c:v>7.24</c:v>
                </c:pt>
                <c:pt idx="40">
                  <c:v>7.4</c:v>
                </c:pt>
                <c:pt idx="41">
                  <c:v>7.56</c:v>
                </c:pt>
                <c:pt idx="42">
                  <c:v>7.72</c:v>
                </c:pt>
                <c:pt idx="43">
                  <c:v>7.88</c:v>
                </c:pt>
                <c:pt idx="44">
                  <c:v>8.0399999999999991</c:v>
                </c:pt>
                <c:pt idx="45">
                  <c:v>8.1999999999999993</c:v>
                </c:pt>
                <c:pt idx="46">
                  <c:v>8.36</c:v>
                </c:pt>
                <c:pt idx="47">
                  <c:v>8.52</c:v>
                </c:pt>
                <c:pt idx="48">
                  <c:v>8.68</c:v>
                </c:pt>
                <c:pt idx="49">
                  <c:v>9</c:v>
                </c:pt>
              </c:numCache>
            </c:numRef>
          </c:xVal>
          <c:yVal>
            <c:numRef>
              <c:f>Sheet2!$C$4:$C$53</c:f>
              <c:numCache>
                <c:formatCode>General</c:formatCode>
                <c:ptCount val="50"/>
                <c:pt idx="0">
                  <c:v>9.7486060606042457</c:v>
                </c:pt>
                <c:pt idx="1">
                  <c:v>11.585612606058689</c:v>
                </c:pt>
                <c:pt idx="2">
                  <c:v>13.39618133333132</c:v>
                </c:pt>
                <c:pt idx="3">
                  <c:v>15.180312242422133</c:v>
                </c:pt>
                <c:pt idx="4">
                  <c:v>16.938005333331127</c:v>
                </c:pt>
                <c:pt idx="5">
                  <c:v>18.669260606058309</c:v>
                </c:pt>
                <c:pt idx="6">
                  <c:v>20.374078060603672</c:v>
                </c:pt>
                <c:pt idx="7">
                  <c:v>22.05245769696722</c:v>
                </c:pt>
                <c:pt idx="8">
                  <c:v>23.704399515148953</c:v>
                </c:pt>
                <c:pt idx="9">
                  <c:v>25.329903515148864</c:v>
                </c:pt>
                <c:pt idx="10">
                  <c:v>26.928969696966963</c:v>
                </c:pt>
                <c:pt idx="11">
                  <c:v>28.501598060603246</c:v>
                </c:pt>
                <c:pt idx="12">
                  <c:v>30.047788606057708</c:v>
                </c:pt>
                <c:pt idx="13">
                  <c:v>31.567541333330361</c:v>
                </c:pt>
                <c:pt idx="14">
                  <c:v>33.060856242421195</c:v>
                </c:pt>
                <c:pt idx="15">
                  <c:v>34.527733333330211</c:v>
                </c:pt>
                <c:pt idx="16">
                  <c:v>35.968172606057408</c:v>
                </c:pt>
                <c:pt idx="17">
                  <c:v>37.382174060602793</c:v>
                </c:pt>
                <c:pt idx="18">
                  <c:v>38.769737696966359</c:v>
                </c:pt>
                <c:pt idx="19">
                  <c:v>40.130863515148114</c:v>
                </c:pt>
                <c:pt idx="20">
                  <c:v>41.46555151514805</c:v>
                </c:pt>
                <c:pt idx="21">
                  <c:v>42.77380169696616</c:v>
                </c:pt>
                <c:pt idx="22">
                  <c:v>44.055614060602466</c:v>
                </c:pt>
                <c:pt idx="23">
                  <c:v>45.310988606056945</c:v>
                </c:pt>
                <c:pt idx="24">
                  <c:v>46.53992533332962</c:v>
                </c:pt>
                <c:pt idx="25">
                  <c:v>47.742424242420476</c:v>
                </c:pt>
                <c:pt idx="26">
                  <c:v>48.918485333329514</c:v>
                </c:pt>
                <c:pt idx="27">
                  <c:v>50.06810860605674</c:v>
                </c:pt>
                <c:pt idx="28">
                  <c:v>51.191294060602139</c:v>
                </c:pt>
                <c:pt idx="29">
                  <c:v>52.28804169696572</c:v>
                </c:pt>
                <c:pt idx="30">
                  <c:v>53.35835151514749</c:v>
                </c:pt>
                <c:pt idx="31">
                  <c:v>54.40222351514744</c:v>
                </c:pt>
                <c:pt idx="32">
                  <c:v>55.419657696965601</c:v>
                </c:pt>
                <c:pt idx="33">
                  <c:v>56.410654060601914</c:v>
                </c:pt>
                <c:pt idx="34">
                  <c:v>57.375212606056422</c:v>
                </c:pt>
                <c:pt idx="35">
                  <c:v>58.313333333329098</c:v>
                </c:pt>
                <c:pt idx="36">
                  <c:v>59.225016242419976</c:v>
                </c:pt>
                <c:pt idx="37">
                  <c:v>60.110261333329028</c:v>
                </c:pt>
                <c:pt idx="38">
                  <c:v>60.969068606056283</c:v>
                </c:pt>
                <c:pt idx="39">
                  <c:v>61.801438060601711</c:v>
                </c:pt>
                <c:pt idx="40">
                  <c:v>62.607369696965321</c:v>
                </c:pt>
                <c:pt idx="41">
                  <c:v>63.386863515147098</c:v>
                </c:pt>
                <c:pt idx="42">
                  <c:v>64.139919515147071</c:v>
                </c:pt>
                <c:pt idx="43">
                  <c:v>64.866537696965224</c:v>
                </c:pt>
                <c:pt idx="44">
                  <c:v>65.566718060601573</c:v>
                </c:pt>
                <c:pt idx="45">
                  <c:v>66.240460606056104</c:v>
                </c:pt>
                <c:pt idx="46">
                  <c:v>66.887765333328815</c:v>
                </c:pt>
                <c:pt idx="47">
                  <c:v>67.508632242419708</c:v>
                </c:pt>
                <c:pt idx="48">
                  <c:v>68.103061333328782</c:v>
                </c:pt>
                <c:pt idx="49">
                  <c:v>69.212606060601502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371107520"/>
        <c:axId val="-371105344"/>
      </c:scatterChart>
      <c:valAx>
        <c:axId val="-371107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Standards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424242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371105344"/>
        <c:crosses val="autoZero"/>
        <c:crossBetween val="midCat"/>
      </c:valAx>
      <c:valAx>
        <c:axId val="-371105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en-US"/>
                  <a:t>Reading</a:t>
                </a:r>
              </a:p>
            </c:rich>
          </c:tx>
          <c:layout>
            <c:manualLayout>
              <c:xMode val="edge"/>
              <c:yMode val="edge"/>
              <c:x val="0"/>
              <c:y val="0.4497670399895665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424242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37110752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marker>
            <c:symbol val="circle"/>
            <c:size val="5"/>
            <c:spPr>
              <a:solidFill>
                <a:srgbClr val="5B9BD5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strRef>
              <c:f>Sheet2!$E$4:$E$15</c:f>
              <c:strCache>
                <c:ptCount val="9"/>
                <c:pt idx="0">
                  <c:v>1.00</c:v>
                </c:pt>
                <c:pt idx="1">
                  <c:v>2.00</c:v>
                </c:pt>
                <c:pt idx="2">
                  <c:v>3.00</c:v>
                </c:pt>
                <c:pt idx="3">
                  <c:v>4.00</c:v>
                </c:pt>
                <c:pt idx="4">
                  <c:v>5.00</c:v>
                </c:pt>
                <c:pt idx="5">
                  <c:v>6.00</c:v>
                </c:pt>
                <c:pt idx="6">
                  <c:v>7.00</c:v>
                </c:pt>
                <c:pt idx="7">
                  <c:v>8.00</c:v>
                </c:pt>
                <c:pt idx="8">
                  <c:v>9.00</c:v>
                </c:pt>
              </c:strCache>
            </c:strRef>
          </c:xVal>
          <c:yVal>
            <c:numRef>
              <c:f>Sheet2!$H$4:$H$15</c:f>
              <c:numCache>
                <c:formatCode>General</c:formatCode>
                <c:ptCount val="12"/>
                <c:pt idx="0">
                  <c:v>5.0770222275415946E-3</c:v>
                </c:pt>
                <c:pt idx="1">
                  <c:v>-1.0780572465307635E-2</c:v>
                </c:pt>
                <c:pt idx="2">
                  <c:v>-1.584927600784116E-4</c:v>
                </c:pt>
                <c:pt idx="3">
                  <c:v>6.3130030613238576E-3</c:v>
                </c:pt>
                <c:pt idx="4">
                  <c:v>8.3186807803636766E-4</c:v>
                </c:pt>
                <c:pt idx="5">
                  <c:v>1.0705266513078781E-2</c:v>
                </c:pt>
                <c:pt idx="6">
                  <c:v>-1.362424781606577E-2</c:v>
                </c:pt>
                <c:pt idx="7">
                  <c:v>-3.9610055270420308E-3</c:v>
                </c:pt>
                <c:pt idx="8">
                  <c:v>5.5971586889720119E-3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539017744"/>
        <c:axId val="-194185456"/>
      </c:scatterChart>
      <c:valAx>
        <c:axId val="-539017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424242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194185456"/>
        <c:crosses val="autoZero"/>
        <c:crossBetween val="midCat"/>
      </c:valAx>
      <c:valAx>
        <c:axId val="-194185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424242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-53901774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Sheet3!$B$6:$B$11</c:f>
              <c:numCache>
                <c:formatCode>General</c:formatCode>
                <c:ptCount val="6"/>
                <c:pt idx="0">
                  <c:v>1</c:v>
                </c:pt>
                <c:pt idx="1">
                  <c:v>3</c:v>
                </c:pt>
                <c:pt idx="2">
                  <c:v>3</c:v>
                </c:pt>
                <c:pt idx="3">
                  <c:v>5</c:v>
                </c:pt>
                <c:pt idx="4">
                  <c:v>6</c:v>
                </c:pt>
                <c:pt idx="5">
                  <c:v>6</c:v>
                </c:pt>
              </c:numCache>
            </c:numRef>
          </c:xVal>
          <c:yVal>
            <c:numRef>
              <c:f>Sheet3!$C$6:$C$11</c:f>
              <c:numCache>
                <c:formatCode>General</c:formatCode>
                <c:ptCount val="6"/>
                <c:pt idx="0">
                  <c:v>10.1</c:v>
                </c:pt>
                <c:pt idx="1">
                  <c:v>30.8</c:v>
                </c:pt>
                <c:pt idx="2">
                  <c:v>30.8</c:v>
                </c:pt>
                <c:pt idx="3">
                  <c:v>47.8</c:v>
                </c:pt>
                <c:pt idx="4">
                  <c:v>55.4</c:v>
                </c:pt>
                <c:pt idx="5">
                  <c:v>55.4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4184912"/>
        <c:axId val="-194190352"/>
      </c:scatterChart>
      <c:valAx>
        <c:axId val="-1941849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190352"/>
        <c:crosses val="autoZero"/>
        <c:crossBetween val="midCat"/>
      </c:valAx>
      <c:valAx>
        <c:axId val="-194190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1849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Sheet3!$B$6:$B$50</c:f>
              <c:numCache>
                <c:formatCode>General</c:formatCode>
                <c:ptCount val="45"/>
                <c:pt idx="0">
                  <c:v>1</c:v>
                </c:pt>
                <c:pt idx="1">
                  <c:v>3</c:v>
                </c:pt>
                <c:pt idx="2">
                  <c:v>3</c:v>
                </c:pt>
                <c:pt idx="3">
                  <c:v>5</c:v>
                </c:pt>
                <c:pt idx="4">
                  <c:v>6</c:v>
                </c:pt>
                <c:pt idx="5">
                  <c:v>6</c:v>
                </c:pt>
                <c:pt idx="6">
                  <c:v>8</c:v>
                </c:pt>
                <c:pt idx="7">
                  <c:v>9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</c:numCache>
            </c:numRef>
          </c:xVal>
          <c:yVal>
            <c:numRef>
              <c:f>Sheet3!$C$6:$C$50</c:f>
              <c:numCache>
                <c:formatCode>General</c:formatCode>
                <c:ptCount val="45"/>
                <c:pt idx="0">
                  <c:v>10.1</c:v>
                </c:pt>
                <c:pt idx="1">
                  <c:v>30.8</c:v>
                </c:pt>
                <c:pt idx="2">
                  <c:v>30.8</c:v>
                </c:pt>
                <c:pt idx="3">
                  <c:v>47.8</c:v>
                </c:pt>
                <c:pt idx="4">
                  <c:v>55.4</c:v>
                </c:pt>
                <c:pt idx="5">
                  <c:v>55.4</c:v>
                </c:pt>
                <c:pt idx="6">
                  <c:v>65.12</c:v>
                </c:pt>
                <c:pt idx="7">
                  <c:v>69.599999999999994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4184368"/>
        <c:axId val="-194182736"/>
      </c:scatterChart>
      <c:valAx>
        <c:axId val="-1941843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182736"/>
        <c:crosses val="autoZero"/>
        <c:crossBetween val="midCat"/>
      </c:valAx>
      <c:valAx>
        <c:axId val="-194182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184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Sheet3!$B$6:$B$50</c:f>
              <c:numCache>
                <c:formatCode>General</c:formatCode>
                <c:ptCount val="45"/>
                <c:pt idx="0">
                  <c:v>1</c:v>
                </c:pt>
                <c:pt idx="1">
                  <c:v>3</c:v>
                </c:pt>
                <c:pt idx="2">
                  <c:v>3</c:v>
                </c:pt>
                <c:pt idx="3">
                  <c:v>5</c:v>
                </c:pt>
                <c:pt idx="4">
                  <c:v>6</c:v>
                </c:pt>
                <c:pt idx="5">
                  <c:v>6</c:v>
                </c:pt>
                <c:pt idx="6">
                  <c:v>8</c:v>
                </c:pt>
                <c:pt idx="7">
                  <c:v>9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</c:numCache>
            </c:numRef>
          </c:xVal>
          <c:yVal>
            <c:numRef>
              <c:f>Sheet3!$C$6:$C$50</c:f>
              <c:numCache>
                <c:formatCode>General</c:formatCode>
                <c:ptCount val="45"/>
                <c:pt idx="0">
                  <c:v>10.1</c:v>
                </c:pt>
                <c:pt idx="1">
                  <c:v>30.8</c:v>
                </c:pt>
                <c:pt idx="2">
                  <c:v>30.8</c:v>
                </c:pt>
                <c:pt idx="3">
                  <c:v>47.8</c:v>
                </c:pt>
                <c:pt idx="4">
                  <c:v>55.4</c:v>
                </c:pt>
                <c:pt idx="5">
                  <c:v>55.4</c:v>
                </c:pt>
                <c:pt idx="6">
                  <c:v>65.12</c:v>
                </c:pt>
                <c:pt idx="7">
                  <c:v>69.599999999999994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4180560"/>
        <c:axId val="-194186000"/>
      </c:scatterChart>
      <c:valAx>
        <c:axId val="-1941805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186000"/>
        <c:crosses val="autoZero"/>
        <c:crossBetween val="midCat"/>
      </c:valAx>
      <c:valAx>
        <c:axId val="-194186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180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47625</xdr:colOff>
      <xdr:row>2</xdr:row>
      <xdr:rowOff>47625</xdr:rowOff>
    </xdr:from>
    <xdr:to>
      <xdr:col>9</xdr:col>
      <xdr:colOff>0</xdr:colOff>
      <xdr:row>20</xdr:row>
      <xdr:rowOff>85725</xdr:rowOff>
    </xdr:to>
    <xdr:graphicFrame macro="">
      <xdr:nvGraphicFramePr>
        <xdr:cNvPr id="108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9525</xdr:colOff>
      <xdr:row>20</xdr:row>
      <xdr:rowOff>95250</xdr:rowOff>
    </xdr:from>
    <xdr:to>
      <xdr:col>8</xdr:col>
      <xdr:colOff>647700</xdr:colOff>
      <xdr:row>28</xdr:row>
      <xdr:rowOff>47625</xdr:rowOff>
    </xdr:to>
    <xdr:graphicFrame macro="">
      <xdr:nvGraphicFramePr>
        <xdr:cNvPr id="108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66675</xdr:colOff>
      <xdr:row>4</xdr:row>
      <xdr:rowOff>52387</xdr:rowOff>
    </xdr:from>
    <xdr:to>
      <xdr:col>30</xdr:col>
      <xdr:colOff>371475</xdr:colOff>
      <xdr:row>18</xdr:row>
      <xdr:rowOff>80962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34</xdr:col>
      <xdr:colOff>66675</xdr:colOff>
      <xdr:row>9</xdr:row>
      <xdr:rowOff>52387</xdr:rowOff>
    </xdr:from>
    <xdr:to>
      <xdr:col>41</xdr:col>
      <xdr:colOff>371475</xdr:colOff>
      <xdr:row>23</xdr:row>
      <xdr:rowOff>80962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66675</xdr:colOff>
      <xdr:row>4</xdr:row>
      <xdr:rowOff>52387</xdr:rowOff>
    </xdr:from>
    <xdr:to>
      <xdr:col>30</xdr:col>
      <xdr:colOff>371475</xdr:colOff>
      <xdr:row>18</xdr:row>
      <xdr:rowOff>80962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W141"/>
  <sheetViews>
    <sheetView tabSelected="1" zoomScale="115" zoomScaleNormal="115" workbookViewId="0">
      <selection activeCell="O12" sqref="O12"/>
    </sheetView>
  </sheetViews>
  <sheetFormatPr defaultColWidth="11.5703125" defaultRowHeight="12.75"/>
  <cols>
    <col min="1" max="1" width="0.85546875" style="10" customWidth="1"/>
    <col min="2" max="2" width="9.140625" style="10" customWidth="1"/>
    <col min="3" max="3" width="10.140625" style="10" customWidth="1"/>
    <col min="4" max="4" width="9.42578125" style="10" customWidth="1"/>
    <col min="5" max="5" width="9.7109375" style="10" customWidth="1"/>
    <col min="6" max="6" width="10.5703125" style="10" customWidth="1"/>
    <col min="7" max="7" width="11.42578125" style="10" customWidth="1"/>
    <col min="8" max="8" width="10.85546875" style="10" customWidth="1"/>
    <col min="9" max="9" width="10.28515625" style="10" customWidth="1"/>
    <col min="10" max="10" width="12.42578125" style="10" customWidth="1"/>
    <col min="11" max="11" width="12.28515625" style="10" customWidth="1"/>
    <col min="12" max="12" width="9" style="10" customWidth="1"/>
    <col min="13" max="14" width="8.140625" style="10" customWidth="1"/>
    <col min="15" max="15" width="125.5703125" style="10" customWidth="1"/>
    <col min="16" max="16" width="4.85546875" style="10" customWidth="1"/>
    <col min="17" max="21" width="6.7109375" style="10" customWidth="1"/>
    <col min="22" max="24" width="5" style="10" customWidth="1"/>
    <col min="25" max="25" width="7.85546875" style="10" customWidth="1"/>
    <col min="26" max="26" width="11.28515625" style="10" customWidth="1"/>
    <col min="27" max="27" width="9.140625" style="10" customWidth="1"/>
    <col min="28" max="28" width="9.28515625" style="10" customWidth="1"/>
    <col min="29" max="29" width="10.5703125" style="10" customWidth="1"/>
    <col min="30" max="30" width="9" style="10" customWidth="1"/>
    <col min="31" max="31" width="9.28515625" style="10" customWidth="1"/>
    <col min="32" max="32" width="6.42578125" style="10" customWidth="1"/>
    <col min="33" max="33" width="5.85546875" style="10" customWidth="1"/>
    <col min="34" max="34" width="5.28515625" style="10" customWidth="1"/>
    <col min="35" max="36" width="4.7109375" style="10" customWidth="1"/>
    <col min="37" max="42" width="1.42578125" style="10" customWidth="1"/>
    <col min="43" max="43" width="8.140625" style="10" customWidth="1"/>
    <col min="44" max="44" width="9.42578125" style="10" customWidth="1"/>
    <col min="45" max="46" width="1.85546875" style="10" customWidth="1"/>
    <col min="47" max="52" width="4" style="10" customWidth="1"/>
    <col min="53" max="53" width="5.42578125" style="10" customWidth="1"/>
    <col min="54" max="55" width="3.42578125" style="10" customWidth="1"/>
    <col min="56" max="56" width="1" style="10" customWidth="1"/>
    <col min="57" max="64" width="7.28515625" style="10" customWidth="1"/>
    <col min="65" max="65" width="6.5703125" style="10" customWidth="1"/>
    <col min="66" max="66" width="6.28515625" style="10" customWidth="1"/>
    <col min="67" max="68" width="11.5703125" style="10"/>
    <col min="69" max="74" width="11.5703125" style="10" hidden="1" customWidth="1"/>
    <col min="75" max="78" width="11.5703125" style="10"/>
    <col min="79" max="85" width="8.28515625" style="10" customWidth="1"/>
    <col min="86" max="16384" width="11.5703125" style="10"/>
  </cols>
  <sheetData>
    <row r="1" spans="1:257" ht="7.5" customHeight="1"/>
    <row r="2" spans="1:257" ht="15.6" customHeight="1">
      <c r="A2" s="20" t="s">
        <v>98</v>
      </c>
      <c r="H2" s="10" t="s">
        <v>97</v>
      </c>
      <c r="M2" s="10" t="s">
        <v>0</v>
      </c>
      <c r="Y2" s="17" t="s">
        <v>92</v>
      </c>
    </row>
    <row r="3" spans="1:257" ht="15.75">
      <c r="B3" s="21" t="s">
        <v>2</v>
      </c>
      <c r="J3" s="21" t="s">
        <v>3</v>
      </c>
      <c r="M3" s="10" t="s">
        <v>0</v>
      </c>
      <c r="Y3" s="10" t="s">
        <v>4</v>
      </c>
      <c r="Z3" s="22" t="s">
        <v>5</v>
      </c>
    </row>
    <row r="4" spans="1:257" ht="7.5" customHeight="1">
      <c r="K4" s="23"/>
      <c r="L4" s="23"/>
      <c r="M4" s="24"/>
      <c r="N4" s="24"/>
    </row>
    <row r="5" spans="1:257" ht="24.6" customHeight="1">
      <c r="B5" s="25" t="s">
        <v>84</v>
      </c>
      <c r="C5" s="26" t="s">
        <v>7</v>
      </c>
      <c r="J5" s="27" t="s">
        <v>96</v>
      </c>
      <c r="K5" s="28" t="s">
        <v>9</v>
      </c>
      <c r="L5" s="115" t="s">
        <v>93</v>
      </c>
      <c r="M5" s="114" t="s">
        <v>94</v>
      </c>
      <c r="N5" s="116"/>
      <c r="O5" s="112" t="s">
        <v>10</v>
      </c>
      <c r="P5" s="10" t="s">
        <v>11</v>
      </c>
      <c r="Q5" s="32" t="s">
        <v>12</v>
      </c>
      <c r="R5" s="32" t="s">
        <v>13</v>
      </c>
      <c r="S5" s="32" t="s">
        <v>14</v>
      </c>
      <c r="T5" s="32" t="s">
        <v>15</v>
      </c>
      <c r="U5" s="32" t="s">
        <v>16</v>
      </c>
      <c r="AH5" s="10" t="s">
        <v>89</v>
      </c>
      <c r="AI5" s="25" t="s">
        <v>84</v>
      </c>
      <c r="AJ5" s="26" t="s">
        <v>7</v>
      </c>
      <c r="AQ5" s="27" t="s">
        <v>8</v>
      </c>
      <c r="AR5" s="28" t="s">
        <v>9</v>
      </c>
      <c r="AS5" s="29" t="s">
        <v>83</v>
      </c>
      <c r="AT5" s="30" t="s">
        <v>85</v>
      </c>
      <c r="AU5" s="31" t="s">
        <v>10</v>
      </c>
      <c r="AV5" s="10" t="s">
        <v>11</v>
      </c>
      <c r="AW5" s="32" t="s">
        <v>12</v>
      </c>
      <c r="AX5" s="32" t="s">
        <v>13</v>
      </c>
      <c r="AY5" s="32" t="s">
        <v>14</v>
      </c>
      <c r="AZ5" s="32" t="s">
        <v>15</v>
      </c>
      <c r="BA5" s="32" t="s">
        <v>16</v>
      </c>
      <c r="BB5" s="10" t="e">
        <f ca="1">SQRT(SUM(BB6:BB50))</f>
        <v>#DIV/0!</v>
      </c>
      <c r="BC5" s="10" t="e">
        <f ca="1">_xludf.AVERAGEA(BC6:BC50)</f>
        <v>#NAME?</v>
      </c>
      <c r="BM5" s="10" t="s">
        <v>90</v>
      </c>
      <c r="BN5" s="10" t="s">
        <v>89</v>
      </c>
      <c r="BO5" s="25" t="s">
        <v>84</v>
      </c>
      <c r="BP5" s="26" t="s">
        <v>7</v>
      </c>
      <c r="BW5" s="27" t="s">
        <v>8</v>
      </c>
      <c r="BX5" s="28" t="s">
        <v>9</v>
      </c>
      <c r="BY5" s="29" t="s">
        <v>83</v>
      </c>
      <c r="BZ5" s="30" t="s">
        <v>85</v>
      </c>
      <c r="CA5" s="31" t="s">
        <v>10</v>
      </c>
      <c r="CB5" s="10" t="s">
        <v>11</v>
      </c>
      <c r="CC5" s="32" t="s">
        <v>12</v>
      </c>
      <c r="CD5" s="32" t="s">
        <v>13</v>
      </c>
      <c r="CE5" s="32" t="s">
        <v>14</v>
      </c>
      <c r="CF5" s="32" t="s">
        <v>15</v>
      </c>
      <c r="CG5" s="32" t="s">
        <v>16</v>
      </c>
      <c r="CH5" s="10" t="e">
        <f ca="1">SQRT(SUM(CH6:CH50))</f>
        <v>#DIV/0!</v>
      </c>
      <c r="CI5" s="10" t="e">
        <f ca="1">_xludf.AVERAGEA(CI6:CI50)</f>
        <v>#NAME?</v>
      </c>
      <c r="CU5" s="25"/>
      <c r="CV5" s="26"/>
      <c r="DC5" s="27"/>
      <c r="DD5" s="28"/>
      <c r="DE5" s="29"/>
      <c r="DF5" s="30"/>
      <c r="DG5" s="31"/>
      <c r="DI5" s="32"/>
      <c r="DJ5" s="32"/>
      <c r="DK5" s="32"/>
      <c r="DL5" s="32"/>
      <c r="DM5" s="32"/>
      <c r="EA5" s="25"/>
      <c r="EB5" s="26"/>
      <c r="EI5" s="27"/>
      <c r="EJ5" s="28"/>
      <c r="EK5" s="29"/>
      <c r="EL5" s="30"/>
      <c r="EM5" s="31"/>
      <c r="EO5" s="32"/>
      <c r="EP5" s="32"/>
      <c r="EQ5" s="32"/>
      <c r="ER5" s="32"/>
      <c r="ES5" s="32"/>
      <c r="FG5" s="25"/>
      <c r="FH5" s="26"/>
      <c r="FO5" s="27"/>
      <c r="FP5" s="28"/>
      <c r="FQ5" s="29"/>
      <c r="FR5" s="30"/>
      <c r="FS5" s="31"/>
      <c r="FU5" s="32"/>
      <c r="FV5" s="32"/>
      <c r="FW5" s="32"/>
      <c r="FX5" s="32"/>
      <c r="FY5" s="32"/>
      <c r="GM5" s="25"/>
      <c r="GN5" s="26"/>
      <c r="GU5" s="27"/>
      <c r="GV5" s="28"/>
      <c r="GW5" s="29"/>
      <c r="GX5" s="30"/>
      <c r="GY5" s="31"/>
      <c r="HA5" s="32"/>
      <c r="HB5" s="32"/>
      <c r="HC5" s="32"/>
      <c r="HD5" s="32"/>
      <c r="HE5" s="32"/>
      <c r="HS5" s="25"/>
      <c r="HT5" s="26"/>
      <c r="IA5" s="27"/>
      <c r="IB5" s="28"/>
      <c r="IC5" s="29"/>
      <c r="ID5" s="30"/>
      <c r="IE5" s="31"/>
      <c r="IG5" s="32"/>
      <c r="IH5" s="32"/>
      <c r="II5" s="32"/>
      <c r="IJ5" s="32"/>
      <c r="IK5" s="32"/>
      <c r="IW5" s="10" t="s">
        <v>90</v>
      </c>
    </row>
    <row r="6" spans="1:257">
      <c r="B6" s="33">
        <v>1</v>
      </c>
      <c r="C6" s="33">
        <v>10.1</v>
      </c>
      <c r="J6" s="34"/>
      <c r="K6" s="35" t="str">
        <f t="shared" ref="K6:K22" si="0">IF(COUNT(J6)=1,(-b+SQRT(b*b-4*$AA$29*(__c-J6)))/(2*$AA$29),"")</f>
        <v/>
      </c>
      <c r="L6" s="36" t="str">
        <f>IF(COUNT(J6)=1,STDEV(Sheet6:Sheet70!K6),"")</f>
        <v/>
      </c>
      <c r="M6" s="109" t="str">
        <f>IF(COUNT(J6)=1,L6/K6,"")</f>
        <v/>
      </c>
      <c r="N6" s="36"/>
      <c r="O6" s="18">
        <f t="shared" ref="O6:O50" si="1">IF(COUNT(B6:C6)=2,B6,0)</f>
        <v>1</v>
      </c>
      <c r="P6" s="10">
        <f t="shared" ref="P6:P50" si="2">IF(COUNT(B6:C6)=2,C6,0)</f>
        <v>10.1</v>
      </c>
      <c r="Q6" s="10">
        <f t="shared" ref="Q6:Q50" si="3">IF(COUNT(B6:C6)=2,O6*P6,0)</f>
        <v>10.1</v>
      </c>
      <c r="R6" s="10">
        <f>IF(COUNT($B6:$C6)=2,$B6^2,0)</f>
        <v>1</v>
      </c>
      <c r="S6" s="10">
        <f t="shared" ref="S6:S50" si="4">IF(COUNT($B6:$C6)=2,$B6^3,0)</f>
        <v>1</v>
      </c>
      <c r="T6" s="10">
        <f t="shared" ref="T6:T50" si="5">IF(COUNT($B6:$C6)=2,$B6^4,0)</f>
        <v>1</v>
      </c>
      <c r="U6" s="10">
        <f t="shared" ref="U6:U50" si="6">IF(COUNT($B6:$C6)=2,$C6*$B6^2,0)</f>
        <v>10.1</v>
      </c>
      <c r="Y6" s="38" t="s">
        <v>91</v>
      </c>
      <c r="AH6" s="10">
        <f ca="1">RAND()</f>
        <v>0.69847667571677718</v>
      </c>
      <c r="AI6" s="33">
        <f t="shared" ref="AI6:AI16" ca="1" si="7">IF(AH6&gt;0.5,$B7,$B6)</f>
        <v>2</v>
      </c>
      <c r="AJ6" s="99">
        <f t="shared" ref="AJ6:AJ16" ca="1" si="8">IF(AH6&gt;0.5,$C7,$C6)</f>
        <v>20.05</v>
      </c>
      <c r="AQ6" s="34">
        <f>J6</f>
        <v>0</v>
      </c>
      <c r="AR6" s="35">
        <f t="shared" ref="AR6:AR50" ca="1" si="9">IF(COUNT($B6)=1,(-BF$30+SQRT(BF$30*BF$30-4*BG$29*(BF$31-AQ6)))/(2*BG$29),"")</f>
        <v>6.9308196282425752E-2</v>
      </c>
      <c r="AS6" s="36">
        <f t="shared" ref="AS6:AS50" ca="1" si="10">IF((COUNT($A6:$C6)=2),(-b+SQRT(b*b-4*a*(__c-AJ6)))/(2*a)/AI6,"")</f>
        <v>0.96469640061112305</v>
      </c>
      <c r="AT6" s="37">
        <f t="shared" ref="AT6:AT15" ca="1" si="11">IF(COUNT(AI6:AJ6)=2,(AI6-(-b+SQRT(b*b-4*a*(__c-AJ6)))/(2*a))/AI6,"")</f>
        <v>3.5303599388876949E-2</v>
      </c>
      <c r="AU6" s="18">
        <f t="shared" ref="AU6:AU50" ca="1" si="12">IF(COUNT($B6:$C6)=2,AI6,0)</f>
        <v>2</v>
      </c>
      <c r="AV6" s="10">
        <f t="shared" ref="AV6:AV50" ca="1" si="13">IF(COUNT($B6:$C6)=2,AJ6,0)</f>
        <v>20.05</v>
      </c>
      <c r="AW6" s="10">
        <f t="shared" ref="AW6:AW50" ca="1" si="14">IF(COUNT($B6:$C6)=2,AU6*AV6,0)</f>
        <v>40.1</v>
      </c>
      <c r="AX6" s="10">
        <f t="shared" ref="AX6:AX50" ca="1" si="15">IF(COUNT($B6:$C6)=2,AI6^2,0)</f>
        <v>4</v>
      </c>
      <c r="AY6" s="10">
        <f t="shared" ref="AY6:AY50" ca="1" si="16">IF(COUNT($B6:$C6)=2,AI6^3,0)</f>
        <v>8</v>
      </c>
      <c r="AZ6" s="10">
        <f t="shared" ref="AZ6:AZ50" ca="1" si="17">IF(COUNT($B6:$C6)=2,AI6^4,0)</f>
        <v>16</v>
      </c>
      <c r="BA6" s="10">
        <f t="shared" ref="BA6:BA50" ca="1" si="18">IF(COUNT($B6:$C6)=2,AV6*AU6^2,0)</f>
        <v>80.2</v>
      </c>
      <c r="BB6" s="10">
        <f t="shared" ref="BB6:BB29" ca="1" si="19">AT6^2</f>
        <v>1.2463441298103128E-3</v>
      </c>
      <c r="BC6" s="10">
        <f t="shared" ref="BC6:BC50" ca="1" si="20">ABS(AT6:AT41)</f>
        <v>3.5303599388876949E-2</v>
      </c>
      <c r="BE6" s="38"/>
      <c r="BF6" s="38"/>
      <c r="BN6" s="10">
        <f ca="1">RAND()</f>
        <v>0.88505038441792394</v>
      </c>
      <c r="BO6" s="33">
        <f t="shared" ref="BO6:BO16" ca="1" si="21">IF(BN6&gt;0.5,$B7,$B6)</f>
        <v>2</v>
      </c>
      <c r="BP6" s="99">
        <f t="shared" ref="BP6:BP16" ca="1" si="22">IF(BN6&gt;0.5,$C7,$C6)</f>
        <v>20.05</v>
      </c>
      <c r="BW6" s="34">
        <f>J6</f>
        <v>0</v>
      </c>
      <c r="BX6" s="35">
        <f t="shared" ref="BX6:BX50" ca="1" si="23">IF(COUNT($B6)=1,(-CL$30+SQRT(CL$30*CL$30-4*CM$29*(CL$31-BW6)))/(2*CM$29),"")</f>
        <v>6.7332192684451772E-2</v>
      </c>
      <c r="BY6" s="36">
        <f t="shared" ref="BY6:BY50" ca="1" si="24">IF((COUNT($A6:$C6)=2),(-b+SQRT(b*b-4*a*(__c-BP6)))/(2*a)/BO6,"")</f>
        <v>0.96469640061112305</v>
      </c>
      <c r="BZ6" s="37">
        <f t="shared" ref="BZ6:BZ50" ca="1" si="25">IF(COUNT(BO6:BP6)=2,(BO6-(-b+SQRT(b*b-4*a*(__c-BP6)))/(2*a))/BO6,"")</f>
        <v>3.5303599388876949E-2</v>
      </c>
      <c r="CA6" s="18">
        <f t="shared" ref="CA6:CA50" ca="1" si="26">IF(COUNT($B6:$C6)=2,BO6,0)</f>
        <v>2</v>
      </c>
      <c r="CB6" s="10">
        <f t="shared" ref="CB6:CB50" ca="1" si="27">IF(COUNT($B6:$C6)=2,BP6,0)</f>
        <v>20.05</v>
      </c>
      <c r="CC6" s="10">
        <f t="shared" ref="CC6:CC50" ca="1" si="28">IF(COUNT($B6:$C6)=2,CA6*CB6,0)</f>
        <v>40.1</v>
      </c>
      <c r="CD6" s="10">
        <f t="shared" ref="CD6:CD50" ca="1" si="29">IF(COUNT($B6:$C6)=2,BO6^2,0)</f>
        <v>4</v>
      </c>
      <c r="CE6" s="10">
        <f t="shared" ref="CE6:CE50" ca="1" si="30">IF(COUNT($B6:$C6)=2,BO6^3,0)</f>
        <v>8</v>
      </c>
      <c r="CF6" s="10">
        <f t="shared" ref="CF6:CF50" ca="1" si="31">IF(COUNT($B6:$C6)=2,BO6^4,0)</f>
        <v>16</v>
      </c>
      <c r="CG6" s="10">
        <f t="shared" ref="CG6:CG50" ca="1" si="32">IF(COUNT($B6:$C6)=2,CB6*CA6^2,0)</f>
        <v>80.2</v>
      </c>
      <c r="CH6" s="10">
        <f t="shared" ref="CH6:CH29" ca="1" si="33">BZ6^2</f>
        <v>1.2463441298103128E-3</v>
      </c>
      <c r="CI6" s="10">
        <f t="shared" ref="CI6:CI50" ca="1" si="34">ABS(BZ6:BZ41)</f>
        <v>3.5303599388876949E-2</v>
      </c>
      <c r="CK6" s="38"/>
      <c r="CL6" s="38"/>
      <c r="CU6" s="33"/>
      <c r="CV6" s="99"/>
      <c r="DC6" s="34"/>
      <c r="DD6" s="35"/>
      <c r="DE6" s="36"/>
      <c r="DF6" s="37"/>
      <c r="DG6" s="18"/>
      <c r="DQ6" s="38"/>
      <c r="DR6" s="38"/>
      <c r="EA6" s="33"/>
      <c r="EB6" s="99"/>
      <c r="EI6" s="34"/>
      <c r="EJ6" s="35"/>
      <c r="EK6" s="36"/>
      <c r="EL6" s="37"/>
      <c r="EM6" s="18"/>
      <c r="EW6" s="38"/>
      <c r="EX6" s="38"/>
      <c r="FG6" s="33"/>
      <c r="FH6" s="99"/>
      <c r="FO6" s="34"/>
      <c r="FP6" s="35"/>
      <c r="FQ6" s="36"/>
      <c r="FR6" s="37"/>
      <c r="FS6" s="18"/>
      <c r="GC6" s="38"/>
      <c r="GD6" s="38"/>
      <c r="GM6" s="33"/>
      <c r="GN6" s="99"/>
      <c r="GU6" s="34"/>
      <c r="GV6" s="35"/>
      <c r="GW6" s="36"/>
      <c r="GX6" s="37"/>
      <c r="GY6" s="18"/>
      <c r="HI6" s="38"/>
      <c r="HJ6" s="38"/>
      <c r="HS6" s="33"/>
      <c r="HT6" s="99"/>
      <c r="IA6" s="34"/>
      <c r="IB6" s="35"/>
      <c r="IC6" s="36"/>
      <c r="ID6" s="37"/>
      <c r="IE6" s="18"/>
      <c r="IO6" s="38"/>
      <c r="IP6" s="38"/>
    </row>
    <row r="7" spans="1:257">
      <c r="B7" s="33">
        <v>2</v>
      </c>
      <c r="C7" s="33">
        <v>20.05</v>
      </c>
      <c r="J7" s="34"/>
      <c r="K7" s="35" t="str">
        <f t="shared" si="0"/>
        <v/>
      </c>
      <c r="L7" s="36" t="str">
        <f>IF(COUNT(J7)=1,STDEV(Sheet6:Sheet70!K7),"")</f>
        <v/>
      </c>
      <c r="M7" s="109" t="str">
        <f t="shared" ref="M7:M50" si="35">IF(COUNT(J7)=1,L7/K7,"")</f>
        <v/>
      </c>
      <c r="N7" s="36"/>
      <c r="O7" s="18">
        <f t="shared" si="1"/>
        <v>2</v>
      </c>
      <c r="P7" s="10">
        <f t="shared" si="2"/>
        <v>20.05</v>
      </c>
      <c r="Q7" s="10">
        <f t="shared" si="3"/>
        <v>40.1</v>
      </c>
      <c r="R7" s="10">
        <f t="shared" ref="R7:R50" si="36">IF(COUNT(B7:C7)=2,B7^2,0)</f>
        <v>4</v>
      </c>
      <c r="S7" s="10">
        <f t="shared" si="4"/>
        <v>8</v>
      </c>
      <c r="T7" s="10">
        <f t="shared" si="5"/>
        <v>16</v>
      </c>
      <c r="U7" s="10">
        <f t="shared" si="6"/>
        <v>80.2</v>
      </c>
      <c r="Y7" s="39" t="s">
        <v>17</v>
      </c>
      <c r="Z7" s="40"/>
      <c r="AH7" s="10">
        <f t="shared" ref="AH7:AH16" ca="1" si="37">RAND()</f>
        <v>1.2594148172631381E-2</v>
      </c>
      <c r="AI7" s="33">
        <f t="shared" ca="1" si="7"/>
        <v>2</v>
      </c>
      <c r="AJ7" s="99">
        <f t="shared" ca="1" si="8"/>
        <v>20.05</v>
      </c>
      <c r="AQ7" s="34">
        <f t="shared" ref="AQ7:AQ50" si="38">J7</f>
        <v>0</v>
      </c>
      <c r="AR7" s="35">
        <f t="shared" ca="1" si="9"/>
        <v>6.9308196282425752E-2</v>
      </c>
      <c r="AS7" s="36">
        <f t="shared" ca="1" si="10"/>
        <v>0.96469640061112305</v>
      </c>
      <c r="AT7" s="37">
        <f t="shared" ca="1" si="11"/>
        <v>3.5303599388876949E-2</v>
      </c>
      <c r="AU7" s="18">
        <f t="shared" ca="1" si="12"/>
        <v>2</v>
      </c>
      <c r="AV7" s="10">
        <f t="shared" ca="1" si="13"/>
        <v>20.05</v>
      </c>
      <c r="AW7" s="10">
        <f t="shared" ca="1" si="14"/>
        <v>40.1</v>
      </c>
      <c r="AX7" s="10">
        <f t="shared" ca="1" si="15"/>
        <v>4</v>
      </c>
      <c r="AY7" s="10">
        <f t="shared" ca="1" si="16"/>
        <v>8</v>
      </c>
      <c r="AZ7" s="10">
        <f t="shared" ca="1" si="17"/>
        <v>16</v>
      </c>
      <c r="BA7" s="10">
        <f t="shared" ca="1" si="18"/>
        <v>80.2</v>
      </c>
      <c r="BB7" s="10">
        <f t="shared" ca="1" si="19"/>
        <v>1.2463441298103128E-3</v>
      </c>
      <c r="BC7" s="10">
        <f t="shared" ca="1" si="20"/>
        <v>3.5303599388876949E-2</v>
      </c>
      <c r="BE7" s="38"/>
      <c r="BF7" s="38"/>
      <c r="BN7" s="10">
        <f t="shared" ref="BN7:BN16" ca="1" si="39">RAND()</f>
        <v>0.84439299608681262</v>
      </c>
      <c r="BO7" s="33">
        <f t="shared" ca="1" si="21"/>
        <v>3</v>
      </c>
      <c r="BP7" s="99">
        <f t="shared" ca="1" si="22"/>
        <v>30.8</v>
      </c>
      <c r="BW7" s="34">
        <f t="shared" ref="BW7:BW50" si="40">J7</f>
        <v>0</v>
      </c>
      <c r="BX7" s="35">
        <f t="shared" ca="1" si="23"/>
        <v>6.7332192684451772E-2</v>
      </c>
      <c r="BY7" s="36">
        <f t="shared" ca="1" si="24"/>
        <v>0.9996150598925827</v>
      </c>
      <c r="BZ7" s="37">
        <f t="shared" ca="1" si="25"/>
        <v>3.8494010741733459E-4</v>
      </c>
      <c r="CA7" s="18">
        <f t="shared" ca="1" si="26"/>
        <v>3</v>
      </c>
      <c r="CB7" s="10">
        <f t="shared" ca="1" si="27"/>
        <v>30.8</v>
      </c>
      <c r="CC7" s="10">
        <f t="shared" ca="1" si="28"/>
        <v>92.4</v>
      </c>
      <c r="CD7" s="10">
        <f t="shared" ca="1" si="29"/>
        <v>9</v>
      </c>
      <c r="CE7" s="10">
        <f t="shared" ca="1" si="30"/>
        <v>27</v>
      </c>
      <c r="CF7" s="10">
        <f t="shared" ca="1" si="31"/>
        <v>81</v>
      </c>
      <c r="CG7" s="10">
        <f t="shared" ca="1" si="32"/>
        <v>277.2</v>
      </c>
      <c r="CH7" s="10">
        <f t="shared" ca="1" si="33"/>
        <v>1.4817888629846908E-7</v>
      </c>
      <c r="CI7" s="10">
        <f t="shared" ca="1" si="34"/>
        <v>3.8494010741733459E-4</v>
      </c>
      <c r="CK7" s="38"/>
      <c r="CL7" s="38"/>
      <c r="CU7" s="33"/>
      <c r="CV7" s="99"/>
      <c r="DC7" s="34"/>
      <c r="DD7" s="35"/>
      <c r="DE7" s="36"/>
      <c r="DF7" s="37"/>
      <c r="DG7" s="18"/>
      <c r="DQ7" s="38"/>
      <c r="DR7" s="38"/>
      <c r="EA7" s="33"/>
      <c r="EB7" s="99"/>
      <c r="EI7" s="34"/>
      <c r="EJ7" s="35"/>
      <c r="EK7" s="36"/>
      <c r="EL7" s="37"/>
      <c r="EM7" s="18"/>
      <c r="EW7" s="38"/>
      <c r="EX7" s="38"/>
      <c r="FG7" s="33"/>
      <c r="FH7" s="99"/>
      <c r="FO7" s="34"/>
      <c r="FP7" s="35"/>
      <c r="FQ7" s="36"/>
      <c r="FR7" s="37"/>
      <c r="FS7" s="18"/>
      <c r="GC7" s="38"/>
      <c r="GD7" s="38"/>
      <c r="GM7" s="33"/>
      <c r="GN7" s="99"/>
      <c r="GU7" s="34"/>
      <c r="GV7" s="35"/>
      <c r="GW7" s="36"/>
      <c r="GX7" s="37"/>
      <c r="GY7" s="18"/>
      <c r="HI7" s="38"/>
      <c r="HJ7" s="38"/>
      <c r="HS7" s="33"/>
      <c r="HT7" s="99"/>
      <c r="IA7" s="34"/>
      <c r="IB7" s="35"/>
      <c r="IC7" s="36"/>
      <c r="ID7" s="37"/>
      <c r="IE7" s="18"/>
      <c r="IO7" s="38"/>
      <c r="IP7" s="38"/>
    </row>
    <row r="8" spans="1:257">
      <c r="B8" s="33">
        <v>3</v>
      </c>
      <c r="C8" s="33">
        <v>30.8</v>
      </c>
      <c r="J8" s="34"/>
      <c r="K8" s="35" t="str">
        <f t="shared" si="0"/>
        <v/>
      </c>
      <c r="L8" s="36" t="str">
        <f>IF(COUNT(J8)=1,STDEV(Sheet6:Sheet70!K8),"")</f>
        <v/>
      </c>
      <c r="M8" s="109" t="str">
        <f t="shared" si="35"/>
        <v/>
      </c>
      <c r="N8" s="117"/>
      <c r="O8" s="18">
        <f t="shared" si="1"/>
        <v>3</v>
      </c>
      <c r="P8" s="10">
        <f t="shared" si="2"/>
        <v>30.8</v>
      </c>
      <c r="Q8" s="10">
        <f t="shared" si="3"/>
        <v>92.4</v>
      </c>
      <c r="R8" s="10">
        <f t="shared" si="36"/>
        <v>9</v>
      </c>
      <c r="S8" s="10">
        <f t="shared" si="4"/>
        <v>27</v>
      </c>
      <c r="T8" s="10">
        <f t="shared" si="5"/>
        <v>81</v>
      </c>
      <c r="U8" s="10">
        <f t="shared" si="6"/>
        <v>277.2</v>
      </c>
      <c r="Y8" s="41" t="s">
        <v>18</v>
      </c>
      <c r="Z8" s="41" t="s">
        <v>19</v>
      </c>
      <c r="AH8" s="10">
        <f t="shared" ca="1" si="37"/>
        <v>0.74260169601915893</v>
      </c>
      <c r="AI8" s="33">
        <f t="shared" ca="1" si="7"/>
        <v>4</v>
      </c>
      <c r="AJ8" s="99">
        <f t="shared" ca="1" si="8"/>
        <v>40.229999999999997</v>
      </c>
      <c r="AQ8" s="34">
        <f t="shared" si="38"/>
        <v>0</v>
      </c>
      <c r="AR8" s="35">
        <f t="shared" ca="1" si="9"/>
        <v>6.9308196282425752E-2</v>
      </c>
      <c r="AS8" s="36">
        <f t="shared" ca="1" si="10"/>
        <v>1.0129440636762723</v>
      </c>
      <c r="AT8" s="37">
        <f t="shared" ca="1" si="11"/>
        <v>-1.2944063676272322E-2</v>
      </c>
      <c r="AU8" s="18">
        <f t="shared" ca="1" si="12"/>
        <v>4</v>
      </c>
      <c r="AV8" s="10">
        <f t="shared" ca="1" si="13"/>
        <v>40.229999999999997</v>
      </c>
      <c r="AW8" s="10">
        <f t="shared" ca="1" si="14"/>
        <v>160.91999999999999</v>
      </c>
      <c r="AX8" s="10">
        <f t="shared" ca="1" si="15"/>
        <v>16</v>
      </c>
      <c r="AY8" s="10">
        <f t="shared" ca="1" si="16"/>
        <v>64</v>
      </c>
      <c r="AZ8" s="10">
        <f t="shared" ca="1" si="17"/>
        <v>256</v>
      </c>
      <c r="BA8" s="10">
        <f t="shared" ca="1" si="18"/>
        <v>643.67999999999995</v>
      </c>
      <c r="BB8" s="10">
        <f t="shared" ca="1" si="19"/>
        <v>1.6754878445539252E-4</v>
      </c>
      <c r="BC8" s="10">
        <f t="shared" ca="1" si="20"/>
        <v>1.2944063676272322E-2</v>
      </c>
      <c r="BE8" s="38"/>
      <c r="BF8" s="38"/>
      <c r="BN8" s="10">
        <f t="shared" ca="1" si="39"/>
        <v>0.19469360172724481</v>
      </c>
      <c r="BO8" s="33">
        <f t="shared" ca="1" si="21"/>
        <v>3</v>
      </c>
      <c r="BP8" s="99">
        <f t="shared" ca="1" si="22"/>
        <v>30.8</v>
      </c>
      <c r="BW8" s="34">
        <f t="shared" si="40"/>
        <v>0</v>
      </c>
      <c r="BX8" s="35">
        <f t="shared" ca="1" si="23"/>
        <v>6.7332192684451772E-2</v>
      </c>
      <c r="BY8" s="36">
        <f t="shared" ca="1" si="24"/>
        <v>0.9996150598925827</v>
      </c>
      <c r="BZ8" s="37">
        <f t="shared" ca="1" si="25"/>
        <v>3.8494010741733459E-4</v>
      </c>
      <c r="CA8" s="18">
        <f t="shared" ca="1" si="26"/>
        <v>3</v>
      </c>
      <c r="CB8" s="10">
        <f t="shared" ca="1" si="27"/>
        <v>30.8</v>
      </c>
      <c r="CC8" s="10">
        <f t="shared" ca="1" si="28"/>
        <v>92.4</v>
      </c>
      <c r="CD8" s="10">
        <f t="shared" ca="1" si="29"/>
        <v>9</v>
      </c>
      <c r="CE8" s="10">
        <f t="shared" ca="1" si="30"/>
        <v>27</v>
      </c>
      <c r="CF8" s="10">
        <f t="shared" ca="1" si="31"/>
        <v>81</v>
      </c>
      <c r="CG8" s="10">
        <f t="shared" ca="1" si="32"/>
        <v>277.2</v>
      </c>
      <c r="CH8" s="10">
        <f t="shared" ca="1" si="33"/>
        <v>1.4817888629846908E-7</v>
      </c>
      <c r="CI8" s="10">
        <f t="shared" ca="1" si="34"/>
        <v>3.8494010741733459E-4</v>
      </c>
      <c r="CK8" s="38"/>
      <c r="CL8" s="38"/>
      <c r="CU8" s="33"/>
      <c r="CV8" s="99"/>
      <c r="DC8" s="34"/>
      <c r="DD8" s="35"/>
      <c r="DE8" s="36"/>
      <c r="DF8" s="37"/>
      <c r="DG8" s="18"/>
      <c r="DQ8" s="38"/>
      <c r="DR8" s="38"/>
      <c r="EA8" s="33"/>
      <c r="EB8" s="99"/>
      <c r="EI8" s="34"/>
      <c r="EJ8" s="35"/>
      <c r="EK8" s="36"/>
      <c r="EL8" s="37"/>
      <c r="EM8" s="18"/>
      <c r="EW8" s="38"/>
      <c r="EX8" s="38"/>
      <c r="FG8" s="33"/>
      <c r="FH8" s="99"/>
      <c r="FO8" s="34"/>
      <c r="FP8" s="35"/>
      <c r="FQ8" s="36"/>
      <c r="FR8" s="37"/>
      <c r="FS8" s="18"/>
      <c r="GC8" s="38"/>
      <c r="GD8" s="38"/>
      <c r="GM8" s="33"/>
      <c r="GN8" s="99"/>
      <c r="GU8" s="34"/>
      <c r="GV8" s="35"/>
      <c r="GW8" s="36"/>
      <c r="GX8" s="37"/>
      <c r="GY8" s="18"/>
      <c r="HI8" s="38"/>
      <c r="HJ8" s="38"/>
      <c r="HS8" s="33"/>
      <c r="HT8" s="99"/>
      <c r="IA8" s="34"/>
      <c r="IB8" s="35"/>
      <c r="IC8" s="36"/>
      <c r="ID8" s="37"/>
      <c r="IE8" s="18"/>
      <c r="IO8" s="38"/>
      <c r="IP8" s="38"/>
    </row>
    <row r="9" spans="1:257">
      <c r="B9" s="33">
        <v>4</v>
      </c>
      <c r="C9" s="33">
        <v>40.229999999999997</v>
      </c>
      <c r="J9" s="34"/>
      <c r="K9" s="35" t="str">
        <f t="shared" si="0"/>
        <v/>
      </c>
      <c r="L9" s="36" t="str">
        <f>IF(COUNT(J9)=1,STDEV(Sheet6:Sheet70!K9),"")</f>
        <v/>
      </c>
      <c r="M9" s="109" t="str">
        <f t="shared" si="35"/>
        <v/>
      </c>
      <c r="N9" s="117"/>
      <c r="O9" s="18">
        <f t="shared" si="1"/>
        <v>4</v>
      </c>
      <c r="P9" s="10">
        <f t="shared" si="2"/>
        <v>40.229999999999997</v>
      </c>
      <c r="Q9" s="10">
        <f t="shared" si="3"/>
        <v>160.91999999999999</v>
      </c>
      <c r="R9" s="10">
        <f t="shared" si="36"/>
        <v>16</v>
      </c>
      <c r="S9" s="10">
        <f t="shared" si="4"/>
        <v>64</v>
      </c>
      <c r="T9" s="10">
        <f t="shared" si="5"/>
        <v>256</v>
      </c>
      <c r="U9" s="10">
        <f t="shared" si="6"/>
        <v>643.67999999999995</v>
      </c>
      <c r="Y9" s="41" t="s">
        <v>20</v>
      </c>
      <c r="Z9" s="41" t="s">
        <v>21</v>
      </c>
      <c r="AH9" s="10">
        <f t="shared" ca="1" si="37"/>
        <v>6.2779384907006963E-2</v>
      </c>
      <c r="AI9" s="33">
        <f t="shared" ca="1" si="7"/>
        <v>4</v>
      </c>
      <c r="AJ9" s="99">
        <f t="shared" ca="1" si="8"/>
        <v>40.229999999999997</v>
      </c>
      <c r="AQ9" s="34">
        <f t="shared" si="38"/>
        <v>0</v>
      </c>
      <c r="AR9" s="35">
        <f t="shared" ca="1" si="9"/>
        <v>6.9308196282425752E-2</v>
      </c>
      <c r="AS9" s="36">
        <f t="shared" ca="1" si="10"/>
        <v>1.0129440636762723</v>
      </c>
      <c r="AT9" s="37">
        <f t="shared" ca="1" si="11"/>
        <v>-1.2944063676272322E-2</v>
      </c>
      <c r="AU9" s="18">
        <f t="shared" ca="1" si="12"/>
        <v>4</v>
      </c>
      <c r="AV9" s="10">
        <f t="shared" ca="1" si="13"/>
        <v>40.229999999999997</v>
      </c>
      <c r="AW9" s="10">
        <f t="shared" ca="1" si="14"/>
        <v>160.91999999999999</v>
      </c>
      <c r="AX9" s="10">
        <f t="shared" ca="1" si="15"/>
        <v>16</v>
      </c>
      <c r="AY9" s="10">
        <f t="shared" ca="1" si="16"/>
        <v>64</v>
      </c>
      <c r="AZ9" s="10">
        <f t="shared" ca="1" si="17"/>
        <v>256</v>
      </c>
      <c r="BA9" s="10">
        <f t="shared" ca="1" si="18"/>
        <v>643.67999999999995</v>
      </c>
      <c r="BB9" s="10">
        <f t="shared" ca="1" si="19"/>
        <v>1.6754878445539252E-4</v>
      </c>
      <c r="BC9" s="10">
        <f t="shared" ca="1" si="20"/>
        <v>1.2944063676272322E-2</v>
      </c>
      <c r="BE9" s="38"/>
      <c r="BF9" s="38"/>
      <c r="BN9" s="10">
        <f t="shared" ca="1" si="39"/>
        <v>0.49066005534160317</v>
      </c>
      <c r="BO9" s="33">
        <f t="shared" ca="1" si="21"/>
        <v>4</v>
      </c>
      <c r="BP9" s="99">
        <f t="shared" ca="1" si="22"/>
        <v>40.229999999999997</v>
      </c>
      <c r="BW9" s="34">
        <f t="shared" si="40"/>
        <v>0</v>
      </c>
      <c r="BX9" s="35">
        <f t="shared" ca="1" si="23"/>
        <v>6.7332192684451772E-2</v>
      </c>
      <c r="BY9" s="36">
        <f t="shared" ca="1" si="24"/>
        <v>1.0129440636762723</v>
      </c>
      <c r="BZ9" s="37">
        <f t="shared" ca="1" si="25"/>
        <v>-1.2944063676272322E-2</v>
      </c>
      <c r="CA9" s="18">
        <f t="shared" ca="1" si="26"/>
        <v>4</v>
      </c>
      <c r="CB9" s="10">
        <f t="shared" ca="1" si="27"/>
        <v>40.229999999999997</v>
      </c>
      <c r="CC9" s="10">
        <f t="shared" ca="1" si="28"/>
        <v>160.91999999999999</v>
      </c>
      <c r="CD9" s="10">
        <f t="shared" ca="1" si="29"/>
        <v>16</v>
      </c>
      <c r="CE9" s="10">
        <f t="shared" ca="1" si="30"/>
        <v>64</v>
      </c>
      <c r="CF9" s="10">
        <f t="shared" ca="1" si="31"/>
        <v>256</v>
      </c>
      <c r="CG9" s="10">
        <f t="shared" ca="1" si="32"/>
        <v>643.67999999999995</v>
      </c>
      <c r="CH9" s="10">
        <f t="shared" ca="1" si="33"/>
        <v>1.6754878445539252E-4</v>
      </c>
      <c r="CI9" s="10">
        <f t="shared" ca="1" si="34"/>
        <v>1.2944063676272322E-2</v>
      </c>
      <c r="CK9" s="38"/>
      <c r="CL9" s="38"/>
      <c r="CU9" s="33"/>
      <c r="CV9" s="99"/>
      <c r="DC9" s="34"/>
      <c r="DD9" s="35"/>
      <c r="DE9" s="36"/>
      <c r="DF9" s="37"/>
      <c r="DG9" s="18"/>
      <c r="DQ9" s="38"/>
      <c r="DR9" s="38"/>
      <c r="EA9" s="33"/>
      <c r="EB9" s="99"/>
      <c r="EI9" s="34"/>
      <c r="EJ9" s="35"/>
      <c r="EK9" s="36"/>
      <c r="EL9" s="37"/>
      <c r="EM9" s="18"/>
      <c r="EW9" s="38"/>
      <c r="EX9" s="38"/>
      <c r="FG9" s="33"/>
      <c r="FH9" s="99"/>
      <c r="FO9" s="34"/>
      <c r="FP9" s="35"/>
      <c r="FQ9" s="36"/>
      <c r="FR9" s="37"/>
      <c r="FS9" s="18"/>
      <c r="GC9" s="38"/>
      <c r="GD9" s="38"/>
      <c r="GM9" s="33"/>
      <c r="GN9" s="99"/>
      <c r="GU9" s="34"/>
      <c r="GV9" s="35"/>
      <c r="GW9" s="36"/>
      <c r="GX9" s="37"/>
      <c r="GY9" s="18"/>
      <c r="HI9" s="38"/>
      <c r="HJ9" s="38"/>
      <c r="HS9" s="33"/>
      <c r="HT9" s="99"/>
      <c r="IA9" s="34"/>
      <c r="IB9" s="35"/>
      <c r="IC9" s="36"/>
      <c r="ID9" s="37"/>
      <c r="IE9" s="18"/>
      <c r="IO9" s="38"/>
      <c r="IP9" s="38"/>
    </row>
    <row r="10" spans="1:257">
      <c r="B10" s="33">
        <v>5</v>
      </c>
      <c r="C10" s="33">
        <v>47.8</v>
      </c>
      <c r="J10" s="34"/>
      <c r="K10" s="35" t="str">
        <f t="shared" si="0"/>
        <v/>
      </c>
      <c r="L10" s="36" t="str">
        <f>IF(COUNT(J10)=1,STDEV(Sheet6:Sheet70!K10),"")</f>
        <v/>
      </c>
      <c r="M10" s="109" t="str">
        <f t="shared" si="35"/>
        <v/>
      </c>
      <c r="N10" s="117"/>
      <c r="O10" s="18">
        <f t="shared" si="1"/>
        <v>5</v>
      </c>
      <c r="P10" s="10">
        <f t="shared" si="2"/>
        <v>47.8</v>
      </c>
      <c r="Q10" s="10">
        <f t="shared" si="3"/>
        <v>239</v>
      </c>
      <c r="R10" s="10">
        <f t="shared" si="36"/>
        <v>25</v>
      </c>
      <c r="S10" s="10">
        <f t="shared" si="4"/>
        <v>125</v>
      </c>
      <c r="T10" s="10">
        <f t="shared" si="5"/>
        <v>625</v>
      </c>
      <c r="U10" s="10">
        <f t="shared" si="6"/>
        <v>1195</v>
      </c>
      <c r="Y10" s="41" t="s">
        <v>22</v>
      </c>
      <c r="Z10" s="41" t="s">
        <v>23</v>
      </c>
      <c r="AH10" s="10">
        <f t="shared" ca="1" si="37"/>
        <v>0.27008267649058548</v>
      </c>
      <c r="AI10" s="33">
        <f t="shared" ca="1" si="7"/>
        <v>5</v>
      </c>
      <c r="AJ10" s="99">
        <f t="shared" ca="1" si="8"/>
        <v>47.8</v>
      </c>
      <c r="AQ10" s="34">
        <f t="shared" si="38"/>
        <v>0</v>
      </c>
      <c r="AR10" s="35">
        <f t="shared" ca="1" si="9"/>
        <v>6.9308196282425752E-2</v>
      </c>
      <c r="AS10" s="36">
        <f t="shared" ca="1" si="10"/>
        <v>1.001550027519756</v>
      </c>
      <c r="AT10" s="37">
        <f t="shared" ca="1" si="11"/>
        <v>-1.5500275197560143E-3</v>
      </c>
      <c r="AU10" s="18">
        <f t="shared" ca="1" si="12"/>
        <v>5</v>
      </c>
      <c r="AV10" s="10">
        <f t="shared" ca="1" si="13"/>
        <v>47.8</v>
      </c>
      <c r="AW10" s="10">
        <f t="shared" ca="1" si="14"/>
        <v>239</v>
      </c>
      <c r="AX10" s="10">
        <f t="shared" ca="1" si="15"/>
        <v>25</v>
      </c>
      <c r="AY10" s="10">
        <f t="shared" ca="1" si="16"/>
        <v>125</v>
      </c>
      <c r="AZ10" s="10">
        <f t="shared" ca="1" si="17"/>
        <v>625</v>
      </c>
      <c r="BA10" s="10">
        <f t="shared" ca="1" si="18"/>
        <v>1195</v>
      </c>
      <c r="BB10" s="10">
        <f t="shared" ca="1" si="19"/>
        <v>2.4025853120009815E-6</v>
      </c>
      <c r="BC10" s="10">
        <f t="shared" ca="1" si="20"/>
        <v>1.5500275197560143E-3</v>
      </c>
      <c r="BE10" s="38"/>
      <c r="BF10" s="38"/>
      <c r="BN10" s="10">
        <f t="shared" ca="1" si="39"/>
        <v>0.69580974893214953</v>
      </c>
      <c r="BO10" s="33">
        <f t="shared" ca="1" si="21"/>
        <v>6</v>
      </c>
      <c r="BP10" s="99">
        <f t="shared" ca="1" si="22"/>
        <v>55.4</v>
      </c>
      <c r="BW10" s="34">
        <f t="shared" si="40"/>
        <v>0</v>
      </c>
      <c r="BX10" s="35">
        <f t="shared" ca="1" si="23"/>
        <v>6.7332192684451772E-2</v>
      </c>
      <c r="BY10" s="36">
        <f t="shared" ca="1" si="24"/>
        <v>1.0194781295794793</v>
      </c>
      <c r="BZ10" s="37">
        <f t="shared" ca="1" si="25"/>
        <v>-1.947812957947918E-2</v>
      </c>
      <c r="CA10" s="18">
        <f t="shared" ca="1" si="26"/>
        <v>6</v>
      </c>
      <c r="CB10" s="10">
        <f t="shared" ca="1" si="27"/>
        <v>55.4</v>
      </c>
      <c r="CC10" s="10">
        <f t="shared" ca="1" si="28"/>
        <v>332.4</v>
      </c>
      <c r="CD10" s="10">
        <f t="shared" ca="1" si="29"/>
        <v>36</v>
      </c>
      <c r="CE10" s="10">
        <f t="shared" ca="1" si="30"/>
        <v>216</v>
      </c>
      <c r="CF10" s="10">
        <f t="shared" ca="1" si="31"/>
        <v>1296</v>
      </c>
      <c r="CG10" s="10">
        <f t="shared" ca="1" si="32"/>
        <v>1994.3999999999999</v>
      </c>
      <c r="CH10" s="10">
        <f t="shared" ca="1" si="33"/>
        <v>3.793975319149818E-4</v>
      </c>
      <c r="CI10" s="10">
        <f t="shared" ca="1" si="34"/>
        <v>1.947812957947918E-2</v>
      </c>
      <c r="CK10" s="38"/>
      <c r="CL10" s="38"/>
      <c r="CU10" s="33"/>
      <c r="CV10" s="99"/>
      <c r="DC10" s="34"/>
      <c r="DD10" s="35"/>
      <c r="DE10" s="36"/>
      <c r="DF10" s="37"/>
      <c r="DG10" s="18"/>
      <c r="DQ10" s="38"/>
      <c r="DR10" s="38"/>
      <c r="EA10" s="33"/>
      <c r="EB10" s="99"/>
      <c r="EI10" s="34"/>
      <c r="EJ10" s="35"/>
      <c r="EK10" s="36"/>
      <c r="EL10" s="37"/>
      <c r="EM10" s="18"/>
      <c r="EW10" s="38"/>
      <c r="EX10" s="38"/>
      <c r="FG10" s="33"/>
      <c r="FH10" s="99"/>
      <c r="FO10" s="34"/>
      <c r="FP10" s="35"/>
      <c r="FQ10" s="36"/>
      <c r="FR10" s="37"/>
      <c r="FS10" s="18"/>
      <c r="GC10" s="38"/>
      <c r="GD10" s="38"/>
      <c r="GM10" s="33"/>
      <c r="GN10" s="99"/>
      <c r="GU10" s="34"/>
      <c r="GV10" s="35"/>
      <c r="GW10" s="36"/>
      <c r="GX10" s="37"/>
      <c r="GY10" s="18"/>
      <c r="HI10" s="38"/>
      <c r="HJ10" s="38"/>
      <c r="HS10" s="33"/>
      <c r="HT10" s="99"/>
      <c r="IA10" s="34"/>
      <c r="IB10" s="35"/>
      <c r="IC10" s="36"/>
      <c r="ID10" s="37"/>
      <c r="IE10" s="18"/>
      <c r="IO10" s="38"/>
      <c r="IP10" s="38"/>
    </row>
    <row r="11" spans="1:257">
      <c r="B11" s="33">
        <v>6</v>
      </c>
      <c r="C11" s="33">
        <v>55.4</v>
      </c>
      <c r="J11" s="34"/>
      <c r="K11" s="35" t="str">
        <f t="shared" si="0"/>
        <v/>
      </c>
      <c r="L11" s="36" t="str">
        <f>IF(COUNT(J11)=1,STDEV(Sheet6:Sheet70!K11),"")</f>
        <v/>
      </c>
      <c r="M11" s="109" t="str">
        <f t="shared" si="35"/>
        <v/>
      </c>
      <c r="N11" s="117"/>
      <c r="O11" s="18">
        <f>IF(COUNT(B11:C11)=2,B11,0)</f>
        <v>6</v>
      </c>
      <c r="P11" s="10">
        <f>IF(COUNT(B11:C11)=2,C11,0)</f>
        <v>55.4</v>
      </c>
      <c r="Q11" s="10">
        <f>IF(COUNT(B11:C11)=2,O11*P11,0)</f>
        <v>332.4</v>
      </c>
      <c r="R11" s="10">
        <f>IF(COUNT(B11:C11)=2,B11^2,0)</f>
        <v>36</v>
      </c>
      <c r="S11" s="10">
        <f>IF(COUNT($B11:$C11)=2,$B11^3,0)</f>
        <v>216</v>
      </c>
      <c r="T11" s="10">
        <f>IF(COUNT($B11:$C11)=2,$B11^4,0)</f>
        <v>1296</v>
      </c>
      <c r="U11" s="10">
        <f>IF(COUNT($B11:$C11)=2,$C11*$B11^2,0)</f>
        <v>1994.3999999999999</v>
      </c>
      <c r="Y11" s="41" t="s">
        <v>24</v>
      </c>
      <c r="Z11" s="41" t="s">
        <v>25</v>
      </c>
      <c r="AH11" s="10">
        <f t="shared" ca="1" si="37"/>
        <v>0.58905674654360529</v>
      </c>
      <c r="AI11" s="33">
        <f t="shared" ca="1" si="7"/>
        <v>7</v>
      </c>
      <c r="AJ11" s="99">
        <f t="shared" ca="1" si="8"/>
        <v>59.6</v>
      </c>
      <c r="AQ11" s="34">
        <f t="shared" si="38"/>
        <v>0</v>
      </c>
      <c r="AR11" s="35">
        <f t="shared" ca="1" si="9"/>
        <v>6.9308196282425752E-2</v>
      </c>
      <c r="AS11" s="36">
        <f t="shared" ca="1" si="10"/>
        <v>0.97531327322587102</v>
      </c>
      <c r="AT11" s="37">
        <f t="shared" ca="1" si="11"/>
        <v>2.4686726774128993E-2</v>
      </c>
      <c r="AU11" s="18">
        <f t="shared" ca="1" si="12"/>
        <v>7</v>
      </c>
      <c r="AV11" s="10">
        <f t="shared" ca="1" si="13"/>
        <v>59.6</v>
      </c>
      <c r="AW11" s="10">
        <f t="shared" ca="1" si="14"/>
        <v>417.2</v>
      </c>
      <c r="AX11" s="10">
        <f t="shared" ca="1" si="15"/>
        <v>49</v>
      </c>
      <c r="AY11" s="10">
        <f t="shared" ca="1" si="16"/>
        <v>343</v>
      </c>
      <c r="AZ11" s="10">
        <f t="shared" ca="1" si="17"/>
        <v>2401</v>
      </c>
      <c r="BA11" s="10">
        <f t="shared" ca="1" si="18"/>
        <v>2920.4</v>
      </c>
      <c r="BB11" s="10">
        <f t="shared" ca="1" si="19"/>
        <v>6.0943447882049731E-4</v>
      </c>
      <c r="BC11" s="10">
        <f t="shared" ca="1" si="20"/>
        <v>2.4686726774128993E-2</v>
      </c>
      <c r="BE11" s="38"/>
      <c r="BF11" s="38"/>
      <c r="BN11" s="10">
        <f t="shared" ca="1" si="39"/>
        <v>0.17890051567258736</v>
      </c>
      <c r="BO11" s="33">
        <f t="shared" ca="1" si="21"/>
        <v>6</v>
      </c>
      <c r="BP11" s="99">
        <f t="shared" ca="1" si="22"/>
        <v>55.4</v>
      </c>
      <c r="BW11" s="34">
        <f t="shared" si="40"/>
        <v>0</v>
      </c>
      <c r="BX11" s="35">
        <f t="shared" ca="1" si="23"/>
        <v>6.7332192684451772E-2</v>
      </c>
      <c r="BY11" s="36">
        <f t="shared" ca="1" si="24"/>
        <v>1.0194781295794793</v>
      </c>
      <c r="BZ11" s="37">
        <f t="shared" ca="1" si="25"/>
        <v>-1.947812957947918E-2</v>
      </c>
      <c r="CA11" s="18">
        <f t="shared" ca="1" si="26"/>
        <v>6</v>
      </c>
      <c r="CB11" s="10">
        <f t="shared" ca="1" si="27"/>
        <v>55.4</v>
      </c>
      <c r="CC11" s="10">
        <f t="shared" ca="1" si="28"/>
        <v>332.4</v>
      </c>
      <c r="CD11" s="10">
        <f t="shared" ca="1" si="29"/>
        <v>36</v>
      </c>
      <c r="CE11" s="10">
        <f t="shared" ca="1" si="30"/>
        <v>216</v>
      </c>
      <c r="CF11" s="10">
        <f t="shared" ca="1" si="31"/>
        <v>1296</v>
      </c>
      <c r="CG11" s="10">
        <f t="shared" ca="1" si="32"/>
        <v>1994.3999999999999</v>
      </c>
      <c r="CH11" s="10">
        <f t="shared" ca="1" si="33"/>
        <v>3.793975319149818E-4</v>
      </c>
      <c r="CI11" s="10">
        <f t="shared" ca="1" si="34"/>
        <v>1.947812957947918E-2</v>
      </c>
      <c r="CK11" s="38"/>
      <c r="CL11" s="38"/>
      <c r="CU11" s="33"/>
      <c r="CV11" s="99"/>
      <c r="DC11" s="34"/>
      <c r="DD11" s="35"/>
      <c r="DE11" s="36"/>
      <c r="DF11" s="37"/>
      <c r="DG11" s="18"/>
      <c r="DQ11" s="38"/>
      <c r="DR11" s="38"/>
      <c r="EA11" s="33"/>
      <c r="EB11" s="99"/>
      <c r="EI11" s="34"/>
      <c r="EJ11" s="35"/>
      <c r="EK11" s="36"/>
      <c r="EL11" s="37"/>
      <c r="EM11" s="18"/>
      <c r="EW11" s="38"/>
      <c r="EX11" s="38"/>
      <c r="FG11" s="33"/>
      <c r="FH11" s="99"/>
      <c r="FO11" s="34"/>
      <c r="FP11" s="35"/>
      <c r="FQ11" s="36"/>
      <c r="FR11" s="37"/>
      <c r="FS11" s="18"/>
      <c r="GC11" s="38"/>
      <c r="GD11" s="38"/>
      <c r="GM11" s="33"/>
      <c r="GN11" s="99"/>
      <c r="GU11" s="34"/>
      <c r="GV11" s="35"/>
      <c r="GW11" s="36"/>
      <c r="GX11" s="37"/>
      <c r="GY11" s="18"/>
      <c r="HI11" s="38"/>
      <c r="HJ11" s="38"/>
      <c r="HS11" s="33"/>
      <c r="HT11" s="99"/>
      <c r="IA11" s="34"/>
      <c r="IB11" s="35"/>
      <c r="IC11" s="36"/>
      <c r="ID11" s="37"/>
      <c r="IE11" s="18"/>
      <c r="IO11" s="38"/>
      <c r="IP11" s="38"/>
    </row>
    <row r="12" spans="1:257">
      <c r="B12" s="33">
        <v>7</v>
      </c>
      <c r="C12" s="33">
        <v>59.6</v>
      </c>
      <c r="J12" s="34"/>
      <c r="K12" s="35" t="str">
        <f t="shared" si="0"/>
        <v/>
      </c>
      <c r="L12" s="36" t="str">
        <f>IF(COUNT(J12)=1,STDEV(Sheet6:Sheet70!K12),"")</f>
        <v/>
      </c>
      <c r="M12" s="109" t="str">
        <f t="shared" si="35"/>
        <v/>
      </c>
      <c r="N12" s="117"/>
      <c r="O12" s="18">
        <f>IF(COUNT(B12:C12)=2,B12,0)</f>
        <v>7</v>
      </c>
      <c r="P12" s="10">
        <f>IF(COUNT(B12:C12)=2,C12,0)</f>
        <v>59.6</v>
      </c>
      <c r="Q12" s="10">
        <f>IF(COUNT(B12:C12)=2,O12*P12,0)</f>
        <v>417.2</v>
      </c>
      <c r="R12" s="10">
        <f>IF(COUNT(B12:C12)=2,B12^2,0)</f>
        <v>49</v>
      </c>
      <c r="S12" s="10">
        <f>IF(COUNT($B12:$C12)=2,$B12^3,0)</f>
        <v>343</v>
      </c>
      <c r="T12" s="10">
        <f>IF(COUNT($B12:$C12)=2,$B12^4,0)</f>
        <v>2401</v>
      </c>
      <c r="U12" s="10">
        <f>IF(COUNT($B12:$C12)=2,$C12*$B12^2,0)</f>
        <v>2920.4</v>
      </c>
      <c r="Y12" s="41" t="s">
        <v>26</v>
      </c>
      <c r="Z12" s="41" t="s">
        <v>27</v>
      </c>
      <c r="AH12" s="10">
        <f t="shared" ca="1" si="37"/>
        <v>0.46298606022356625</v>
      </c>
      <c r="AI12" s="33">
        <f t="shared" ca="1" si="7"/>
        <v>7</v>
      </c>
      <c r="AJ12" s="99">
        <f t="shared" ca="1" si="8"/>
        <v>59.6</v>
      </c>
      <c r="AQ12" s="34">
        <f t="shared" si="38"/>
        <v>0</v>
      </c>
      <c r="AR12" s="35">
        <f t="shared" ca="1" si="9"/>
        <v>6.9308196282425752E-2</v>
      </c>
      <c r="AS12" s="36">
        <f t="shared" ca="1" si="10"/>
        <v>0.97531327322587102</v>
      </c>
      <c r="AT12" s="42">
        <f t="shared" ca="1" si="11"/>
        <v>2.4686726774128993E-2</v>
      </c>
      <c r="AU12" s="18">
        <f t="shared" ca="1" si="12"/>
        <v>7</v>
      </c>
      <c r="AV12" s="10">
        <f t="shared" ca="1" si="13"/>
        <v>59.6</v>
      </c>
      <c r="AW12" s="10">
        <f t="shared" ca="1" si="14"/>
        <v>417.2</v>
      </c>
      <c r="AX12" s="10">
        <f t="shared" ca="1" si="15"/>
        <v>49</v>
      </c>
      <c r="AY12" s="10">
        <f t="shared" ca="1" si="16"/>
        <v>343</v>
      </c>
      <c r="AZ12" s="10">
        <f t="shared" ca="1" si="17"/>
        <v>2401</v>
      </c>
      <c r="BA12" s="10">
        <f t="shared" ca="1" si="18"/>
        <v>2920.4</v>
      </c>
      <c r="BB12" s="10">
        <f t="shared" ca="1" si="19"/>
        <v>6.0943447882049731E-4</v>
      </c>
      <c r="BC12" s="10">
        <f t="shared" ca="1" si="20"/>
        <v>2.4686726774128993E-2</v>
      </c>
      <c r="BE12" s="38"/>
      <c r="BF12" s="38"/>
      <c r="BN12" s="10">
        <f t="shared" ca="1" si="39"/>
        <v>0.63630301663748912</v>
      </c>
      <c r="BO12" s="33">
        <f t="shared" ca="1" si="21"/>
        <v>8</v>
      </c>
      <c r="BP12" s="99">
        <f t="shared" ca="1" si="22"/>
        <v>65.12</v>
      </c>
      <c r="BW12" s="34">
        <f t="shared" si="40"/>
        <v>0</v>
      </c>
      <c r="BX12" s="35">
        <f t="shared" ca="1" si="23"/>
        <v>6.7332192684451772E-2</v>
      </c>
      <c r="BY12" s="36">
        <f t="shared" ca="1" si="24"/>
        <v>0.99215316848988067</v>
      </c>
      <c r="BZ12" s="42">
        <f t="shared" ca="1" si="25"/>
        <v>7.8468315101193342E-3</v>
      </c>
      <c r="CA12" s="18">
        <f t="shared" ca="1" si="26"/>
        <v>8</v>
      </c>
      <c r="CB12" s="10">
        <f t="shared" ca="1" si="27"/>
        <v>65.12</v>
      </c>
      <c r="CC12" s="10">
        <f t="shared" ca="1" si="28"/>
        <v>520.96</v>
      </c>
      <c r="CD12" s="10">
        <f t="shared" ca="1" si="29"/>
        <v>64</v>
      </c>
      <c r="CE12" s="10">
        <f t="shared" ca="1" si="30"/>
        <v>512</v>
      </c>
      <c r="CF12" s="10">
        <f t="shared" ca="1" si="31"/>
        <v>4096</v>
      </c>
      <c r="CG12" s="10">
        <f t="shared" ca="1" si="32"/>
        <v>4167.68</v>
      </c>
      <c r="CH12" s="10">
        <f t="shared" ca="1" si="33"/>
        <v>6.1572764748201667E-5</v>
      </c>
      <c r="CI12" s="10">
        <f t="shared" ca="1" si="34"/>
        <v>7.8468315101193342E-3</v>
      </c>
      <c r="CK12" s="38"/>
      <c r="CL12" s="38"/>
      <c r="CU12" s="33"/>
      <c r="CV12" s="99"/>
      <c r="DC12" s="34"/>
      <c r="DD12" s="35"/>
      <c r="DE12" s="36"/>
      <c r="DF12" s="42"/>
      <c r="DG12" s="18"/>
      <c r="DQ12" s="38"/>
      <c r="DR12" s="38"/>
      <c r="EA12" s="33"/>
      <c r="EB12" s="99"/>
      <c r="EI12" s="34"/>
      <c r="EJ12" s="35"/>
      <c r="EK12" s="36"/>
      <c r="EL12" s="42"/>
      <c r="EM12" s="18"/>
      <c r="EW12" s="38"/>
      <c r="EX12" s="38"/>
      <c r="FG12" s="33"/>
      <c r="FH12" s="99"/>
      <c r="FO12" s="34"/>
      <c r="FP12" s="35"/>
      <c r="FQ12" s="36"/>
      <c r="FR12" s="42"/>
      <c r="FS12" s="18"/>
      <c r="GC12" s="38"/>
      <c r="GD12" s="38"/>
      <c r="GM12" s="33"/>
      <c r="GN12" s="99"/>
      <c r="GU12" s="34"/>
      <c r="GV12" s="35"/>
      <c r="GW12" s="36"/>
      <c r="GX12" s="42"/>
      <c r="GY12" s="18"/>
      <c r="HI12" s="38"/>
      <c r="HJ12" s="38"/>
      <c r="HS12" s="33"/>
      <c r="HT12" s="99"/>
      <c r="IA12" s="34"/>
      <c r="IB12" s="35"/>
      <c r="IC12" s="36"/>
      <c r="ID12" s="42"/>
      <c r="IE12" s="18"/>
      <c r="IO12" s="38"/>
      <c r="IP12" s="38"/>
    </row>
    <row r="13" spans="1:257">
      <c r="B13" s="33">
        <v>8</v>
      </c>
      <c r="C13" s="33">
        <v>65.12</v>
      </c>
      <c r="J13" s="34"/>
      <c r="K13" s="35" t="str">
        <f t="shared" si="0"/>
        <v/>
      </c>
      <c r="L13" s="36" t="str">
        <f>IF(COUNT(J13)=1,STDEV(Sheet6:Sheet70!K13),"")</f>
        <v/>
      </c>
      <c r="M13" s="109" t="str">
        <f t="shared" si="35"/>
        <v/>
      </c>
      <c r="N13" s="117"/>
      <c r="O13" s="18">
        <f>IF(COUNT(B13:C13)=2,B13,0)</f>
        <v>8</v>
      </c>
      <c r="P13" s="10">
        <f>IF(COUNT(B13:C13)=2,C13,0)</f>
        <v>65.12</v>
      </c>
      <c r="Q13" s="10">
        <f>IF(COUNT(B13:C13)=2,O13*P13,0)</f>
        <v>520.96</v>
      </c>
      <c r="R13" s="10">
        <f>IF(COUNT(B13:C13)=2,B13^2,0)</f>
        <v>64</v>
      </c>
      <c r="S13" s="10">
        <f>IF(COUNT($B13:$C13)=2,$B13^3,0)</f>
        <v>512</v>
      </c>
      <c r="T13" s="10">
        <f>IF(COUNT($B13:$C13)=2,$B13^4,0)</f>
        <v>4096</v>
      </c>
      <c r="U13" s="10">
        <f>IF(COUNT($B13:$C13)=2,$C13*$B13^2,0)</f>
        <v>4167.68</v>
      </c>
      <c r="Y13" s="41" t="s">
        <v>28</v>
      </c>
      <c r="Z13" s="41" t="s">
        <v>29</v>
      </c>
      <c r="AH13" s="10">
        <f t="shared" ca="1" si="37"/>
        <v>0.42654151118698669</v>
      </c>
      <c r="AI13" s="33">
        <f t="shared" ca="1" si="7"/>
        <v>8</v>
      </c>
      <c r="AJ13" s="99">
        <f t="shared" ca="1" si="8"/>
        <v>65.12</v>
      </c>
      <c r="AQ13" s="34">
        <f t="shared" si="38"/>
        <v>0</v>
      </c>
      <c r="AR13" s="35">
        <f t="shared" ca="1" si="9"/>
        <v>6.9308196282425752E-2</v>
      </c>
      <c r="AS13" s="36">
        <f t="shared" ca="1" si="10"/>
        <v>0.99215316848988067</v>
      </c>
      <c r="AT13" s="42">
        <f t="shared" ca="1" si="11"/>
        <v>7.8468315101193342E-3</v>
      </c>
      <c r="AU13" s="18">
        <f t="shared" ca="1" si="12"/>
        <v>8</v>
      </c>
      <c r="AV13" s="10">
        <f t="shared" ca="1" si="13"/>
        <v>65.12</v>
      </c>
      <c r="AW13" s="10">
        <f t="shared" ca="1" si="14"/>
        <v>520.96</v>
      </c>
      <c r="AX13" s="10">
        <f t="shared" ca="1" si="15"/>
        <v>64</v>
      </c>
      <c r="AY13" s="10">
        <f t="shared" ca="1" si="16"/>
        <v>512</v>
      </c>
      <c r="AZ13" s="10">
        <f t="shared" ca="1" si="17"/>
        <v>4096</v>
      </c>
      <c r="BA13" s="10">
        <f t="shared" ca="1" si="18"/>
        <v>4167.68</v>
      </c>
      <c r="BB13" s="10">
        <f t="shared" ca="1" si="19"/>
        <v>6.1572764748201667E-5</v>
      </c>
      <c r="BC13" s="10">
        <f t="shared" ca="1" si="20"/>
        <v>7.8468315101193342E-3</v>
      </c>
      <c r="BE13" s="38"/>
      <c r="BF13" s="38"/>
      <c r="BN13" s="10">
        <f t="shared" ca="1" si="39"/>
        <v>0.4407694495298754</v>
      </c>
      <c r="BO13" s="33">
        <f t="shared" ca="1" si="21"/>
        <v>8</v>
      </c>
      <c r="BP13" s="99">
        <f t="shared" ca="1" si="22"/>
        <v>65.12</v>
      </c>
      <c r="BW13" s="34">
        <f t="shared" si="40"/>
        <v>0</v>
      </c>
      <c r="BX13" s="35">
        <f t="shared" ca="1" si="23"/>
        <v>6.7332192684451772E-2</v>
      </c>
      <c r="BY13" s="36">
        <f t="shared" ca="1" si="24"/>
        <v>0.99215316848988067</v>
      </c>
      <c r="BZ13" s="42">
        <f t="shared" ca="1" si="25"/>
        <v>7.8468315101193342E-3</v>
      </c>
      <c r="CA13" s="18">
        <f t="shared" ca="1" si="26"/>
        <v>8</v>
      </c>
      <c r="CB13" s="10">
        <f t="shared" ca="1" si="27"/>
        <v>65.12</v>
      </c>
      <c r="CC13" s="10">
        <f t="shared" ca="1" si="28"/>
        <v>520.96</v>
      </c>
      <c r="CD13" s="10">
        <f t="shared" ca="1" si="29"/>
        <v>64</v>
      </c>
      <c r="CE13" s="10">
        <f t="shared" ca="1" si="30"/>
        <v>512</v>
      </c>
      <c r="CF13" s="10">
        <f t="shared" ca="1" si="31"/>
        <v>4096</v>
      </c>
      <c r="CG13" s="10">
        <f t="shared" ca="1" si="32"/>
        <v>4167.68</v>
      </c>
      <c r="CH13" s="10">
        <f t="shared" ca="1" si="33"/>
        <v>6.1572764748201667E-5</v>
      </c>
      <c r="CI13" s="10">
        <f t="shared" ca="1" si="34"/>
        <v>7.8468315101193342E-3</v>
      </c>
      <c r="CK13" s="38"/>
      <c r="CL13" s="38"/>
      <c r="CU13" s="33"/>
      <c r="CV13" s="99"/>
      <c r="DC13" s="34"/>
      <c r="DD13" s="35"/>
      <c r="DE13" s="36"/>
      <c r="DF13" s="42"/>
      <c r="DG13" s="18"/>
      <c r="DQ13" s="38"/>
      <c r="DR13" s="38"/>
      <c r="EA13" s="33"/>
      <c r="EB13" s="99"/>
      <c r="EI13" s="34"/>
      <c r="EJ13" s="35"/>
      <c r="EK13" s="36"/>
      <c r="EL13" s="42"/>
      <c r="EM13" s="18"/>
      <c r="EW13" s="38"/>
      <c r="EX13" s="38"/>
      <c r="FG13" s="33"/>
      <c r="FH13" s="99"/>
      <c r="FO13" s="34"/>
      <c r="FP13" s="35"/>
      <c r="FQ13" s="36"/>
      <c r="FR13" s="42"/>
      <c r="FS13" s="18"/>
      <c r="GC13" s="38"/>
      <c r="GD13" s="38"/>
      <c r="GM13" s="33"/>
      <c r="GN13" s="99"/>
      <c r="GU13" s="34"/>
      <c r="GV13" s="35"/>
      <c r="GW13" s="36"/>
      <c r="GX13" s="42"/>
      <c r="GY13" s="18"/>
      <c r="HI13" s="38"/>
      <c r="HJ13" s="38"/>
      <c r="HS13" s="33"/>
      <c r="HT13" s="99"/>
      <c r="IA13" s="34"/>
      <c r="IB13" s="35"/>
      <c r="IC13" s="36"/>
      <c r="ID13" s="42"/>
      <c r="IE13" s="18"/>
      <c r="IO13" s="38"/>
      <c r="IP13" s="38"/>
    </row>
    <row r="14" spans="1:257">
      <c r="A14" s="40"/>
      <c r="B14" s="33">
        <v>9</v>
      </c>
      <c r="C14" s="33">
        <v>69.599999999999994</v>
      </c>
      <c r="J14" s="34"/>
      <c r="K14" s="35" t="str">
        <f t="shared" si="0"/>
        <v/>
      </c>
      <c r="L14" s="36" t="str">
        <f>IF(COUNT(J14)=1,STDEV(Sheet6:Sheet70!K14),"")</f>
        <v/>
      </c>
      <c r="M14" s="109" t="str">
        <f t="shared" si="35"/>
        <v/>
      </c>
      <c r="N14" s="117"/>
      <c r="O14" s="18">
        <f>IF(COUNT(B14:C14)=2,B14,0)</f>
        <v>9</v>
      </c>
      <c r="P14" s="10">
        <f>IF(COUNT(B14:C14)=2,C14,0)</f>
        <v>69.599999999999994</v>
      </c>
      <c r="Q14" s="10">
        <f>IF(COUNT(B14:C14)=2,O14*P14,0)</f>
        <v>626.4</v>
      </c>
      <c r="R14" s="10">
        <f>IF(COUNT(B14:C14)=2,B14^2,0)</f>
        <v>81</v>
      </c>
      <c r="S14" s="10">
        <f>IF(COUNT($B14:$C14)=2,$B14^3,0)</f>
        <v>729</v>
      </c>
      <c r="T14" s="10">
        <f>IF(COUNT($B14:$C14)=2,$B14^4,0)</f>
        <v>6561</v>
      </c>
      <c r="U14" s="10">
        <f>IF(COUNT($B14:$C14)=2,$C14*$B14^2,0)</f>
        <v>5637.5999999999995</v>
      </c>
      <c r="Y14" s="41" t="s">
        <v>30</v>
      </c>
      <c r="Z14" s="41" t="s">
        <v>31</v>
      </c>
      <c r="AH14" s="10">
        <f t="shared" ca="1" si="37"/>
        <v>0.75568586646159586</v>
      </c>
      <c r="AI14" s="33">
        <f t="shared" ca="1" si="7"/>
        <v>0</v>
      </c>
      <c r="AJ14" s="99">
        <f t="shared" ca="1" si="8"/>
        <v>0</v>
      </c>
      <c r="AQ14" s="34">
        <f t="shared" si="38"/>
        <v>0</v>
      </c>
      <c r="AR14" s="35">
        <f t="shared" ca="1" si="9"/>
        <v>6.9308196282425752E-2</v>
      </c>
      <c r="AS14" s="36" t="e">
        <f t="shared" ca="1" si="10"/>
        <v>#DIV/0!</v>
      </c>
      <c r="AT14" s="42" t="e">
        <f t="shared" ca="1" si="11"/>
        <v>#DIV/0!</v>
      </c>
      <c r="AU14" s="18">
        <f t="shared" ca="1" si="12"/>
        <v>0</v>
      </c>
      <c r="AV14" s="10">
        <f t="shared" ca="1" si="13"/>
        <v>0</v>
      </c>
      <c r="AW14" s="10">
        <f t="shared" ca="1" si="14"/>
        <v>0</v>
      </c>
      <c r="AX14" s="10">
        <f t="shared" ca="1" si="15"/>
        <v>0</v>
      </c>
      <c r="AY14" s="10">
        <f t="shared" ca="1" si="16"/>
        <v>0</v>
      </c>
      <c r="AZ14" s="10">
        <f t="shared" ca="1" si="17"/>
        <v>0</v>
      </c>
      <c r="BA14" s="10">
        <f t="shared" ca="1" si="18"/>
        <v>0</v>
      </c>
      <c r="BB14" s="10" t="e">
        <f t="shared" ca="1" si="19"/>
        <v>#DIV/0!</v>
      </c>
      <c r="BC14" s="10" t="e">
        <f t="shared" ca="1" si="20"/>
        <v>#DIV/0!</v>
      </c>
      <c r="BE14" s="38"/>
      <c r="BF14" s="38"/>
      <c r="BN14" s="10">
        <f t="shared" ca="1" si="39"/>
        <v>0.64081236543199793</v>
      </c>
      <c r="BO14" s="33">
        <f t="shared" ca="1" si="21"/>
        <v>0</v>
      </c>
      <c r="BP14" s="99">
        <f t="shared" ca="1" si="22"/>
        <v>0</v>
      </c>
      <c r="BW14" s="34">
        <f t="shared" si="40"/>
        <v>0</v>
      </c>
      <c r="BX14" s="35">
        <f t="shared" ca="1" si="23"/>
        <v>6.7332192684451772E-2</v>
      </c>
      <c r="BY14" s="36" t="e">
        <f t="shared" ca="1" si="24"/>
        <v>#DIV/0!</v>
      </c>
      <c r="BZ14" s="42" t="e">
        <f t="shared" ca="1" si="25"/>
        <v>#DIV/0!</v>
      </c>
      <c r="CA14" s="18">
        <f t="shared" ca="1" si="26"/>
        <v>0</v>
      </c>
      <c r="CB14" s="10">
        <f t="shared" ca="1" si="27"/>
        <v>0</v>
      </c>
      <c r="CC14" s="10">
        <f t="shared" ca="1" si="28"/>
        <v>0</v>
      </c>
      <c r="CD14" s="10">
        <f t="shared" ca="1" si="29"/>
        <v>0</v>
      </c>
      <c r="CE14" s="10">
        <f t="shared" ca="1" si="30"/>
        <v>0</v>
      </c>
      <c r="CF14" s="10">
        <f t="shared" ca="1" si="31"/>
        <v>0</v>
      </c>
      <c r="CG14" s="10">
        <f t="shared" ca="1" si="32"/>
        <v>0</v>
      </c>
      <c r="CH14" s="10" t="e">
        <f t="shared" ca="1" si="33"/>
        <v>#DIV/0!</v>
      </c>
      <c r="CI14" s="10" t="e">
        <f t="shared" ca="1" si="34"/>
        <v>#DIV/0!</v>
      </c>
      <c r="CK14" s="38"/>
      <c r="CL14" s="38"/>
      <c r="CU14" s="33"/>
      <c r="CV14" s="99"/>
      <c r="DC14" s="34"/>
      <c r="DD14" s="35"/>
      <c r="DE14" s="36"/>
      <c r="DF14" s="42"/>
      <c r="DG14" s="18"/>
      <c r="DQ14" s="38"/>
      <c r="DR14" s="38"/>
      <c r="EA14" s="33"/>
      <c r="EB14" s="99"/>
      <c r="EI14" s="34"/>
      <c r="EJ14" s="35"/>
      <c r="EK14" s="36"/>
      <c r="EL14" s="42"/>
      <c r="EM14" s="18"/>
      <c r="EW14" s="38"/>
      <c r="EX14" s="38"/>
      <c r="FG14" s="33"/>
      <c r="FH14" s="99"/>
      <c r="FO14" s="34"/>
      <c r="FP14" s="35"/>
      <c r="FQ14" s="36"/>
      <c r="FR14" s="42"/>
      <c r="FS14" s="18"/>
      <c r="GC14" s="38"/>
      <c r="GD14" s="38"/>
      <c r="GM14" s="33"/>
      <c r="GN14" s="99"/>
      <c r="GU14" s="34"/>
      <c r="GV14" s="35"/>
      <c r="GW14" s="36"/>
      <c r="GX14" s="42"/>
      <c r="GY14" s="18"/>
      <c r="HI14" s="38"/>
      <c r="HJ14" s="38"/>
      <c r="HS14" s="33"/>
      <c r="HT14" s="99"/>
      <c r="IA14" s="34"/>
      <c r="IB14" s="35"/>
      <c r="IC14" s="36"/>
      <c r="ID14" s="42"/>
      <c r="IE14" s="18"/>
      <c r="IO14" s="38"/>
      <c r="IP14" s="38"/>
    </row>
    <row r="15" spans="1:257">
      <c r="B15" s="33"/>
      <c r="C15" s="33"/>
      <c r="J15" s="34"/>
      <c r="K15" s="35" t="str">
        <f t="shared" si="0"/>
        <v/>
      </c>
      <c r="L15" s="36" t="str">
        <f>IF(COUNT(J15)=1,STDEV(Sheet6:Sheet70!K15),"")</f>
        <v/>
      </c>
      <c r="M15" s="109" t="str">
        <f t="shared" si="35"/>
        <v/>
      </c>
      <c r="N15" s="117"/>
      <c r="O15" s="18">
        <f>IF(COUNT(B15:C15)=2,B15,0)</f>
        <v>0</v>
      </c>
      <c r="P15" s="10">
        <f>IF(COUNT(B15:C15)=2,C15,0)</f>
        <v>0</v>
      </c>
      <c r="Q15" s="10">
        <f>IF(COUNT(B15:C15)=2,O15*P15,0)</f>
        <v>0</v>
      </c>
      <c r="R15" s="10">
        <f>IF(COUNT(B15:C15)=2,B15^2,0)</f>
        <v>0</v>
      </c>
      <c r="S15" s="10">
        <f>IF(COUNT($B15:$C15)=2,$B15^3,0)</f>
        <v>0</v>
      </c>
      <c r="T15" s="10">
        <f>IF(COUNT($B15:$C15)=2,$B15^4,0)</f>
        <v>0</v>
      </c>
      <c r="U15" s="10">
        <f>IF(COUNT($B15:$C15)=2,$C15*$B15^2,0)</f>
        <v>0</v>
      </c>
      <c r="Y15" s="41" t="s">
        <v>32</v>
      </c>
      <c r="Z15" s="41" t="s">
        <v>33</v>
      </c>
      <c r="AH15" s="10">
        <f t="shared" ca="1" si="37"/>
        <v>0.72663393582183311</v>
      </c>
      <c r="AI15" s="33">
        <f t="shared" ca="1" si="7"/>
        <v>0</v>
      </c>
      <c r="AJ15" s="99">
        <f t="shared" ca="1" si="8"/>
        <v>0</v>
      </c>
      <c r="AQ15" s="34">
        <f t="shared" si="38"/>
        <v>0</v>
      </c>
      <c r="AR15" s="35" t="str">
        <f t="shared" si="9"/>
        <v/>
      </c>
      <c r="AS15" s="36" t="str">
        <f t="shared" si="10"/>
        <v/>
      </c>
      <c r="AT15" s="42" t="e">
        <f t="shared" ca="1" si="11"/>
        <v>#DIV/0!</v>
      </c>
      <c r="AU15" s="18">
        <f t="shared" si="12"/>
        <v>0</v>
      </c>
      <c r="AV15" s="10">
        <f t="shared" si="13"/>
        <v>0</v>
      </c>
      <c r="AW15" s="10">
        <f t="shared" si="14"/>
        <v>0</v>
      </c>
      <c r="AX15" s="10">
        <f t="shared" si="15"/>
        <v>0</v>
      </c>
      <c r="AY15" s="10">
        <f t="shared" si="16"/>
        <v>0</v>
      </c>
      <c r="AZ15" s="10">
        <f t="shared" si="17"/>
        <v>0</v>
      </c>
      <c r="BA15" s="10">
        <f t="shared" si="18"/>
        <v>0</v>
      </c>
      <c r="BB15" s="10" t="e">
        <f t="shared" ca="1" si="19"/>
        <v>#DIV/0!</v>
      </c>
      <c r="BC15" s="10" t="e">
        <f t="shared" ca="1" si="20"/>
        <v>#DIV/0!</v>
      </c>
      <c r="BE15" s="38"/>
      <c r="BF15" s="38"/>
      <c r="BN15" s="10">
        <f t="shared" ca="1" si="39"/>
        <v>4.6887534929059282E-2</v>
      </c>
      <c r="BO15" s="33">
        <f t="shared" ca="1" si="21"/>
        <v>0</v>
      </c>
      <c r="BP15" s="99">
        <f t="shared" ca="1" si="22"/>
        <v>0</v>
      </c>
      <c r="BW15" s="34">
        <f t="shared" si="40"/>
        <v>0</v>
      </c>
      <c r="BX15" s="35" t="str">
        <f t="shared" si="23"/>
        <v/>
      </c>
      <c r="BY15" s="36" t="str">
        <f t="shared" si="24"/>
        <v/>
      </c>
      <c r="BZ15" s="42" t="e">
        <f t="shared" ca="1" si="25"/>
        <v>#DIV/0!</v>
      </c>
      <c r="CA15" s="18">
        <f t="shared" si="26"/>
        <v>0</v>
      </c>
      <c r="CB15" s="10">
        <f t="shared" si="27"/>
        <v>0</v>
      </c>
      <c r="CC15" s="10">
        <f t="shared" si="28"/>
        <v>0</v>
      </c>
      <c r="CD15" s="10">
        <f t="shared" si="29"/>
        <v>0</v>
      </c>
      <c r="CE15" s="10">
        <f t="shared" si="30"/>
        <v>0</v>
      </c>
      <c r="CF15" s="10">
        <f t="shared" si="31"/>
        <v>0</v>
      </c>
      <c r="CG15" s="10">
        <f t="shared" si="32"/>
        <v>0</v>
      </c>
      <c r="CH15" s="10" t="e">
        <f t="shared" ca="1" si="33"/>
        <v>#DIV/0!</v>
      </c>
      <c r="CI15" s="10" t="e">
        <f t="shared" ca="1" si="34"/>
        <v>#DIV/0!</v>
      </c>
      <c r="CK15" s="38"/>
      <c r="CL15" s="38"/>
      <c r="CU15" s="33"/>
      <c r="CV15" s="99"/>
      <c r="DC15" s="34"/>
      <c r="DD15" s="35"/>
      <c r="DE15" s="36"/>
      <c r="DF15" s="42"/>
      <c r="DG15" s="18"/>
      <c r="DQ15" s="38"/>
      <c r="DR15" s="38"/>
      <c r="EA15" s="33"/>
      <c r="EB15" s="99"/>
      <c r="EI15" s="34"/>
      <c r="EJ15" s="35"/>
      <c r="EK15" s="36"/>
      <c r="EL15" s="42"/>
      <c r="EM15" s="18"/>
      <c r="EW15" s="38"/>
      <c r="EX15" s="38"/>
      <c r="FG15" s="33"/>
      <c r="FH15" s="99"/>
      <c r="FO15" s="34"/>
      <c r="FP15" s="35"/>
      <c r="FQ15" s="36"/>
      <c r="FR15" s="42"/>
      <c r="FS15" s="18"/>
      <c r="GC15" s="38"/>
      <c r="GD15" s="38"/>
      <c r="GM15" s="33"/>
      <c r="GN15" s="99"/>
      <c r="GU15" s="34"/>
      <c r="GV15" s="35"/>
      <c r="GW15" s="36"/>
      <c r="GX15" s="42"/>
      <c r="GY15" s="18"/>
      <c r="HI15" s="38"/>
      <c r="HJ15" s="38"/>
      <c r="HS15" s="33"/>
      <c r="HT15" s="99"/>
      <c r="IA15" s="34"/>
      <c r="IB15" s="35"/>
      <c r="IC15" s="36"/>
      <c r="ID15" s="42"/>
      <c r="IE15" s="18"/>
      <c r="IO15" s="38"/>
      <c r="IP15" s="38"/>
    </row>
    <row r="16" spans="1:257">
      <c r="B16" s="33"/>
      <c r="C16" s="33"/>
      <c r="I16" s="10" t="s">
        <v>0</v>
      </c>
      <c r="J16" s="34"/>
      <c r="K16" s="35" t="str">
        <f t="shared" si="0"/>
        <v/>
      </c>
      <c r="L16" s="36" t="str">
        <f>IF(COUNT(J16)=1,STDEV(Sheet6:Sheet70!K16),"")</f>
        <v/>
      </c>
      <c r="M16" s="109" t="str">
        <f t="shared" si="35"/>
        <v/>
      </c>
      <c r="N16" s="117"/>
      <c r="O16" s="18">
        <f t="shared" si="1"/>
        <v>0</v>
      </c>
      <c r="P16" s="10">
        <f t="shared" si="2"/>
        <v>0</v>
      </c>
      <c r="Q16" s="10">
        <f t="shared" si="3"/>
        <v>0</v>
      </c>
      <c r="R16" s="10">
        <f t="shared" si="36"/>
        <v>0</v>
      </c>
      <c r="S16" s="10">
        <f t="shared" si="4"/>
        <v>0</v>
      </c>
      <c r="T16" s="10">
        <f t="shared" si="5"/>
        <v>0</v>
      </c>
      <c r="U16" s="10">
        <f t="shared" si="6"/>
        <v>0</v>
      </c>
      <c r="Y16" s="41" t="s">
        <v>34</v>
      </c>
      <c r="Z16" s="41" t="s">
        <v>35</v>
      </c>
      <c r="AH16" s="10">
        <f t="shared" ca="1" si="37"/>
        <v>0.65214464607016387</v>
      </c>
      <c r="AI16" s="33">
        <f t="shared" ca="1" si="7"/>
        <v>0</v>
      </c>
      <c r="AJ16" s="99">
        <f t="shared" ca="1" si="8"/>
        <v>0</v>
      </c>
      <c r="AP16" s="10" t="s">
        <v>0</v>
      </c>
      <c r="AQ16" s="34">
        <f t="shared" si="38"/>
        <v>0</v>
      </c>
      <c r="AR16" s="35" t="str">
        <f t="shared" si="9"/>
        <v/>
      </c>
      <c r="AS16" s="36" t="str">
        <f t="shared" si="10"/>
        <v/>
      </c>
      <c r="AT16" s="42" t="e">
        <f t="shared" ref="AT16:AT50" ca="1" si="41">IF(COUNT(AI16:AJ16)=2,(AI16-(-b+SQRT(b*b-4*a*(__c-AJ16)))/(2*a))/AI16,"")</f>
        <v>#DIV/0!</v>
      </c>
      <c r="AU16" s="18">
        <f t="shared" si="12"/>
        <v>0</v>
      </c>
      <c r="AV16" s="10">
        <f t="shared" si="13"/>
        <v>0</v>
      </c>
      <c r="AW16" s="10">
        <f t="shared" si="14"/>
        <v>0</v>
      </c>
      <c r="AX16" s="10">
        <f t="shared" si="15"/>
        <v>0</v>
      </c>
      <c r="AY16" s="10">
        <f t="shared" si="16"/>
        <v>0</v>
      </c>
      <c r="AZ16" s="10">
        <f t="shared" si="17"/>
        <v>0</v>
      </c>
      <c r="BA16" s="10">
        <f t="shared" si="18"/>
        <v>0</v>
      </c>
      <c r="BB16" s="10" t="e">
        <f t="shared" ca="1" si="19"/>
        <v>#DIV/0!</v>
      </c>
      <c r="BC16" s="10" t="e">
        <f t="shared" ca="1" si="20"/>
        <v>#DIV/0!</v>
      </c>
      <c r="BE16" s="38"/>
      <c r="BF16" s="38"/>
      <c r="BN16" s="10">
        <f t="shared" ca="1" si="39"/>
        <v>0.63572560056835692</v>
      </c>
      <c r="BO16" s="33">
        <f t="shared" ca="1" si="21"/>
        <v>0</v>
      </c>
      <c r="BP16" s="99">
        <f t="shared" ca="1" si="22"/>
        <v>0</v>
      </c>
      <c r="BV16" s="10" t="s">
        <v>0</v>
      </c>
      <c r="BW16" s="34">
        <f t="shared" si="40"/>
        <v>0</v>
      </c>
      <c r="BX16" s="35" t="str">
        <f t="shared" si="23"/>
        <v/>
      </c>
      <c r="BY16" s="36" t="str">
        <f t="shared" si="24"/>
        <v/>
      </c>
      <c r="BZ16" s="42" t="e">
        <f t="shared" ca="1" si="25"/>
        <v>#DIV/0!</v>
      </c>
      <c r="CA16" s="18">
        <f t="shared" si="26"/>
        <v>0</v>
      </c>
      <c r="CB16" s="10">
        <f t="shared" si="27"/>
        <v>0</v>
      </c>
      <c r="CC16" s="10">
        <f t="shared" si="28"/>
        <v>0</v>
      </c>
      <c r="CD16" s="10">
        <f t="shared" si="29"/>
        <v>0</v>
      </c>
      <c r="CE16" s="10">
        <f t="shared" si="30"/>
        <v>0</v>
      </c>
      <c r="CF16" s="10">
        <f t="shared" si="31"/>
        <v>0</v>
      </c>
      <c r="CG16" s="10">
        <f t="shared" si="32"/>
        <v>0</v>
      </c>
      <c r="CH16" s="10" t="e">
        <f t="shared" ca="1" si="33"/>
        <v>#DIV/0!</v>
      </c>
      <c r="CI16" s="10" t="e">
        <f t="shared" ca="1" si="34"/>
        <v>#DIV/0!</v>
      </c>
      <c r="CK16" s="38"/>
      <c r="CL16" s="38"/>
      <c r="CU16" s="33"/>
      <c r="CV16" s="99"/>
      <c r="DC16" s="34"/>
      <c r="DD16" s="35"/>
      <c r="DE16" s="36"/>
      <c r="DF16" s="42"/>
      <c r="DG16" s="18"/>
      <c r="DQ16" s="38"/>
      <c r="DR16" s="38"/>
      <c r="EA16" s="33"/>
      <c r="EB16" s="99"/>
      <c r="EI16" s="34"/>
      <c r="EJ16" s="35"/>
      <c r="EK16" s="36"/>
      <c r="EL16" s="42"/>
      <c r="EM16" s="18"/>
      <c r="EW16" s="38"/>
      <c r="EX16" s="38"/>
      <c r="FG16" s="33"/>
      <c r="FH16" s="99"/>
      <c r="FO16" s="34"/>
      <c r="FP16" s="35"/>
      <c r="FQ16" s="36"/>
      <c r="FR16" s="42"/>
      <c r="FS16" s="18"/>
      <c r="GC16" s="38"/>
      <c r="GD16" s="38"/>
      <c r="GM16" s="33"/>
      <c r="GN16" s="99"/>
      <c r="GU16" s="34"/>
      <c r="GV16" s="35"/>
      <c r="GW16" s="36"/>
      <c r="GX16" s="42"/>
      <c r="GY16" s="18"/>
      <c r="HI16" s="38"/>
      <c r="HJ16" s="38"/>
      <c r="HS16" s="33"/>
      <c r="HT16" s="99"/>
      <c r="IA16" s="34"/>
      <c r="IB16" s="35"/>
      <c r="IC16" s="36"/>
      <c r="ID16" s="42"/>
      <c r="IE16" s="18"/>
      <c r="IO16" s="38"/>
      <c r="IP16" s="38"/>
    </row>
    <row r="17" spans="1:256">
      <c r="B17" s="33"/>
      <c r="C17" s="33"/>
      <c r="J17" s="34"/>
      <c r="K17" s="35" t="str">
        <f t="shared" si="0"/>
        <v/>
      </c>
      <c r="L17" s="36" t="str">
        <f>IF(COUNT(J17)=1,STDEV(Sheet6:Sheet70!K17),"")</f>
        <v/>
      </c>
      <c r="M17" s="109" t="str">
        <f t="shared" si="35"/>
        <v/>
      </c>
      <c r="N17" s="117"/>
      <c r="O17" s="18">
        <f t="shared" si="1"/>
        <v>0</v>
      </c>
      <c r="P17" s="10">
        <f t="shared" si="2"/>
        <v>0</v>
      </c>
      <c r="Q17" s="10">
        <f t="shared" si="3"/>
        <v>0</v>
      </c>
      <c r="R17" s="10">
        <f t="shared" si="36"/>
        <v>0</v>
      </c>
      <c r="S17" s="10">
        <f t="shared" si="4"/>
        <v>0</v>
      </c>
      <c r="T17" s="10">
        <f t="shared" si="5"/>
        <v>0</v>
      </c>
      <c r="U17" s="10">
        <f t="shared" si="6"/>
        <v>0</v>
      </c>
      <c r="Y17" s="41" t="s">
        <v>36</v>
      </c>
      <c r="Z17" s="41" t="s">
        <v>37</v>
      </c>
      <c r="AI17" s="33"/>
      <c r="AJ17" s="33"/>
      <c r="AQ17" s="34">
        <f t="shared" si="38"/>
        <v>0</v>
      </c>
      <c r="AR17" s="35" t="str">
        <f t="shared" si="9"/>
        <v/>
      </c>
      <c r="AS17" s="36" t="str">
        <f t="shared" si="10"/>
        <v/>
      </c>
      <c r="AT17" s="42" t="str">
        <f t="shared" si="41"/>
        <v/>
      </c>
      <c r="AU17" s="18">
        <f t="shared" si="12"/>
        <v>0</v>
      </c>
      <c r="AV17" s="10">
        <f t="shared" si="13"/>
        <v>0</v>
      </c>
      <c r="AW17" s="10">
        <f t="shared" si="14"/>
        <v>0</v>
      </c>
      <c r="AX17" s="10">
        <f t="shared" si="15"/>
        <v>0</v>
      </c>
      <c r="AY17" s="10">
        <f t="shared" si="16"/>
        <v>0</v>
      </c>
      <c r="AZ17" s="10">
        <f t="shared" si="17"/>
        <v>0</v>
      </c>
      <c r="BA17" s="10">
        <f t="shared" si="18"/>
        <v>0</v>
      </c>
      <c r="BB17" s="10" t="e">
        <f t="shared" si="19"/>
        <v>#VALUE!</v>
      </c>
      <c r="BC17" s="10" t="e">
        <f t="shared" si="20"/>
        <v>#VALUE!</v>
      </c>
      <c r="BE17" s="38"/>
      <c r="BF17" s="38"/>
      <c r="BO17" s="33"/>
      <c r="BP17" s="33"/>
      <c r="BW17" s="34">
        <f t="shared" si="40"/>
        <v>0</v>
      </c>
      <c r="BX17" s="35" t="str">
        <f t="shared" si="23"/>
        <v/>
      </c>
      <c r="BY17" s="36" t="str">
        <f t="shared" si="24"/>
        <v/>
      </c>
      <c r="BZ17" s="42" t="str">
        <f t="shared" si="25"/>
        <v/>
      </c>
      <c r="CA17" s="18">
        <f t="shared" si="26"/>
        <v>0</v>
      </c>
      <c r="CB17" s="10">
        <f t="shared" si="27"/>
        <v>0</v>
      </c>
      <c r="CC17" s="10">
        <f t="shared" si="28"/>
        <v>0</v>
      </c>
      <c r="CD17" s="10">
        <f t="shared" si="29"/>
        <v>0</v>
      </c>
      <c r="CE17" s="10">
        <f t="shared" si="30"/>
        <v>0</v>
      </c>
      <c r="CF17" s="10">
        <f t="shared" si="31"/>
        <v>0</v>
      </c>
      <c r="CG17" s="10">
        <f t="shared" si="32"/>
        <v>0</v>
      </c>
      <c r="CH17" s="10" t="e">
        <f t="shared" si="33"/>
        <v>#VALUE!</v>
      </c>
      <c r="CI17" s="10" t="e">
        <f t="shared" si="34"/>
        <v>#VALUE!</v>
      </c>
      <c r="CK17" s="38"/>
      <c r="CL17" s="38"/>
      <c r="CU17" s="33"/>
      <c r="CV17" s="33"/>
      <c r="DC17" s="34"/>
      <c r="DD17" s="35"/>
      <c r="DE17" s="36"/>
      <c r="DF17" s="42"/>
      <c r="DG17" s="18"/>
      <c r="DQ17" s="38"/>
      <c r="DR17" s="38"/>
      <c r="EA17" s="33"/>
      <c r="EB17" s="33"/>
      <c r="EI17" s="34"/>
      <c r="EJ17" s="35"/>
      <c r="EK17" s="36"/>
      <c r="EL17" s="42"/>
      <c r="EM17" s="18"/>
      <c r="EW17" s="38"/>
      <c r="EX17" s="38"/>
      <c r="FG17" s="33"/>
      <c r="FH17" s="33"/>
      <c r="FO17" s="34"/>
      <c r="FP17" s="35"/>
      <c r="FQ17" s="36"/>
      <c r="FR17" s="42"/>
      <c r="FS17" s="18"/>
      <c r="GC17" s="38"/>
      <c r="GD17" s="38"/>
      <c r="GM17" s="33"/>
      <c r="GN17" s="33"/>
      <c r="GU17" s="34"/>
      <c r="GV17" s="35"/>
      <c r="GW17" s="36"/>
      <c r="GX17" s="42"/>
      <c r="GY17" s="18"/>
      <c r="HI17" s="38"/>
      <c r="HJ17" s="38"/>
      <c r="HS17" s="33"/>
      <c r="HT17" s="33"/>
      <c r="IA17" s="34"/>
      <c r="IB17" s="35"/>
      <c r="IC17" s="36"/>
      <c r="ID17" s="42"/>
      <c r="IE17" s="18"/>
      <c r="IO17" s="38"/>
      <c r="IP17" s="38"/>
    </row>
    <row r="18" spans="1:256">
      <c r="B18" s="33"/>
      <c r="C18" s="33"/>
      <c r="J18" s="34"/>
      <c r="K18" s="35" t="str">
        <f t="shared" si="0"/>
        <v/>
      </c>
      <c r="L18" s="36" t="str">
        <f>IF(COUNT(J18)=1,STDEV(Sheet6:Sheet70!K18),"")</f>
        <v/>
      </c>
      <c r="M18" s="109" t="str">
        <f t="shared" si="35"/>
        <v/>
      </c>
      <c r="N18" s="117"/>
      <c r="O18" s="18">
        <f t="shared" si="1"/>
        <v>0</v>
      </c>
      <c r="P18" s="10">
        <f t="shared" si="2"/>
        <v>0</v>
      </c>
      <c r="Q18" s="10">
        <f t="shared" si="3"/>
        <v>0</v>
      </c>
      <c r="R18" s="10">
        <f t="shared" si="36"/>
        <v>0</v>
      </c>
      <c r="S18" s="10">
        <f t="shared" si="4"/>
        <v>0</v>
      </c>
      <c r="T18" s="10">
        <f t="shared" si="5"/>
        <v>0</v>
      </c>
      <c r="U18" s="10">
        <f t="shared" si="6"/>
        <v>0</v>
      </c>
      <c r="Y18" s="41" t="s">
        <v>38</v>
      </c>
      <c r="Z18" s="41" t="s">
        <v>39</v>
      </c>
      <c r="AI18" s="33"/>
      <c r="AJ18" s="33"/>
      <c r="AQ18" s="34">
        <f t="shared" si="38"/>
        <v>0</v>
      </c>
      <c r="AR18" s="35" t="str">
        <f t="shared" si="9"/>
        <v/>
      </c>
      <c r="AS18" s="36" t="str">
        <f t="shared" si="10"/>
        <v/>
      </c>
      <c r="AT18" s="42" t="str">
        <f t="shared" si="41"/>
        <v/>
      </c>
      <c r="AU18" s="18">
        <f t="shared" si="12"/>
        <v>0</v>
      </c>
      <c r="AV18" s="10">
        <f t="shared" si="13"/>
        <v>0</v>
      </c>
      <c r="AW18" s="10">
        <f t="shared" si="14"/>
        <v>0</v>
      </c>
      <c r="AX18" s="10">
        <f t="shared" si="15"/>
        <v>0</v>
      </c>
      <c r="AY18" s="10">
        <f t="shared" si="16"/>
        <v>0</v>
      </c>
      <c r="AZ18" s="10">
        <f t="shared" si="17"/>
        <v>0</v>
      </c>
      <c r="BA18" s="10">
        <f t="shared" si="18"/>
        <v>0</v>
      </c>
      <c r="BB18" s="10" t="e">
        <f t="shared" si="19"/>
        <v>#VALUE!</v>
      </c>
      <c r="BC18" s="10" t="e">
        <f t="shared" si="20"/>
        <v>#VALUE!</v>
      </c>
      <c r="BE18" s="38"/>
      <c r="BF18" s="38"/>
      <c r="BO18" s="33"/>
      <c r="BP18" s="33"/>
      <c r="BW18" s="34">
        <f t="shared" si="40"/>
        <v>0</v>
      </c>
      <c r="BX18" s="35" t="str">
        <f t="shared" si="23"/>
        <v/>
      </c>
      <c r="BY18" s="36" t="str">
        <f t="shared" si="24"/>
        <v/>
      </c>
      <c r="BZ18" s="42" t="str">
        <f t="shared" si="25"/>
        <v/>
      </c>
      <c r="CA18" s="18">
        <f t="shared" si="26"/>
        <v>0</v>
      </c>
      <c r="CB18" s="10">
        <f t="shared" si="27"/>
        <v>0</v>
      </c>
      <c r="CC18" s="10">
        <f t="shared" si="28"/>
        <v>0</v>
      </c>
      <c r="CD18" s="10">
        <f t="shared" si="29"/>
        <v>0</v>
      </c>
      <c r="CE18" s="10">
        <f t="shared" si="30"/>
        <v>0</v>
      </c>
      <c r="CF18" s="10">
        <f t="shared" si="31"/>
        <v>0</v>
      </c>
      <c r="CG18" s="10">
        <f t="shared" si="32"/>
        <v>0</v>
      </c>
      <c r="CH18" s="10" t="e">
        <f t="shared" si="33"/>
        <v>#VALUE!</v>
      </c>
      <c r="CI18" s="10" t="e">
        <f t="shared" si="34"/>
        <v>#VALUE!</v>
      </c>
      <c r="CK18" s="38"/>
      <c r="CL18" s="38"/>
      <c r="CU18" s="33"/>
      <c r="CV18" s="33"/>
      <c r="DC18" s="34"/>
      <c r="DD18" s="35"/>
      <c r="DE18" s="36"/>
      <c r="DF18" s="42"/>
      <c r="DG18" s="18"/>
      <c r="DQ18" s="38"/>
      <c r="DR18" s="38"/>
      <c r="EA18" s="33"/>
      <c r="EB18" s="33"/>
      <c r="EI18" s="34"/>
      <c r="EJ18" s="35"/>
      <c r="EK18" s="36"/>
      <c r="EL18" s="42"/>
      <c r="EM18" s="18"/>
      <c r="EW18" s="38"/>
      <c r="EX18" s="38"/>
      <c r="FG18" s="33"/>
      <c r="FH18" s="33"/>
      <c r="FO18" s="34"/>
      <c r="FP18" s="35"/>
      <c r="FQ18" s="36"/>
      <c r="FR18" s="42"/>
      <c r="FS18" s="18"/>
      <c r="GC18" s="38"/>
      <c r="GD18" s="38"/>
      <c r="GM18" s="33"/>
      <c r="GN18" s="33"/>
      <c r="GU18" s="34"/>
      <c r="GV18" s="35"/>
      <c r="GW18" s="36"/>
      <c r="GX18" s="42"/>
      <c r="GY18" s="18"/>
      <c r="HI18" s="38"/>
      <c r="HJ18" s="38"/>
      <c r="HS18" s="33"/>
      <c r="HT18" s="33"/>
      <c r="IA18" s="34"/>
      <c r="IB18" s="35"/>
      <c r="IC18" s="36"/>
      <c r="ID18" s="42"/>
      <c r="IE18" s="18"/>
      <c r="IO18" s="38"/>
      <c r="IP18" s="38"/>
    </row>
    <row r="19" spans="1:256">
      <c r="A19" s="43"/>
      <c r="B19" s="33"/>
      <c r="C19" s="33"/>
      <c r="J19" s="34"/>
      <c r="K19" s="35" t="str">
        <f t="shared" si="0"/>
        <v/>
      </c>
      <c r="L19" s="36" t="str">
        <f>IF(COUNT(J19)=1,STDEV(Sheet6:Sheet70!K19),"")</f>
        <v/>
      </c>
      <c r="M19" s="109" t="str">
        <f t="shared" si="35"/>
        <v/>
      </c>
      <c r="N19" s="117"/>
      <c r="O19" s="18">
        <f t="shared" si="1"/>
        <v>0</v>
      </c>
      <c r="P19" s="10">
        <f t="shared" si="2"/>
        <v>0</v>
      </c>
      <c r="Q19" s="10">
        <f t="shared" si="3"/>
        <v>0</v>
      </c>
      <c r="R19" s="10">
        <f t="shared" si="36"/>
        <v>0</v>
      </c>
      <c r="S19" s="10">
        <f t="shared" si="4"/>
        <v>0</v>
      </c>
      <c r="T19" s="10">
        <f t="shared" si="5"/>
        <v>0</v>
      </c>
      <c r="U19" s="10">
        <f t="shared" si="6"/>
        <v>0</v>
      </c>
      <c r="Y19" s="41" t="s">
        <v>40</v>
      </c>
      <c r="Z19" s="41" t="s">
        <v>41</v>
      </c>
      <c r="AI19" s="33"/>
      <c r="AJ19" s="33"/>
      <c r="AQ19" s="34">
        <f t="shared" si="38"/>
        <v>0</v>
      </c>
      <c r="AR19" s="35" t="str">
        <f t="shared" si="9"/>
        <v/>
      </c>
      <c r="AS19" s="36" t="str">
        <f t="shared" si="10"/>
        <v/>
      </c>
      <c r="AT19" s="42" t="str">
        <f t="shared" si="41"/>
        <v/>
      </c>
      <c r="AU19" s="18">
        <f t="shared" si="12"/>
        <v>0</v>
      </c>
      <c r="AV19" s="10">
        <f t="shared" si="13"/>
        <v>0</v>
      </c>
      <c r="AW19" s="10">
        <f t="shared" si="14"/>
        <v>0</v>
      </c>
      <c r="AX19" s="10">
        <f t="shared" si="15"/>
        <v>0</v>
      </c>
      <c r="AY19" s="10">
        <f t="shared" si="16"/>
        <v>0</v>
      </c>
      <c r="AZ19" s="10">
        <f t="shared" si="17"/>
        <v>0</v>
      </c>
      <c r="BA19" s="10">
        <f t="shared" si="18"/>
        <v>0</v>
      </c>
      <c r="BB19" s="10" t="e">
        <f t="shared" si="19"/>
        <v>#VALUE!</v>
      </c>
      <c r="BC19" s="10" t="e">
        <f t="shared" si="20"/>
        <v>#VALUE!</v>
      </c>
      <c r="BE19" s="38"/>
      <c r="BF19" s="38"/>
      <c r="BO19" s="33"/>
      <c r="BP19" s="33"/>
      <c r="BW19" s="34">
        <f t="shared" si="40"/>
        <v>0</v>
      </c>
      <c r="BX19" s="35" t="str">
        <f t="shared" si="23"/>
        <v/>
      </c>
      <c r="BY19" s="36" t="str">
        <f t="shared" si="24"/>
        <v/>
      </c>
      <c r="BZ19" s="42" t="str">
        <f t="shared" si="25"/>
        <v/>
      </c>
      <c r="CA19" s="18">
        <f t="shared" si="26"/>
        <v>0</v>
      </c>
      <c r="CB19" s="10">
        <f t="shared" si="27"/>
        <v>0</v>
      </c>
      <c r="CC19" s="10">
        <f t="shared" si="28"/>
        <v>0</v>
      </c>
      <c r="CD19" s="10">
        <f t="shared" si="29"/>
        <v>0</v>
      </c>
      <c r="CE19" s="10">
        <f t="shared" si="30"/>
        <v>0</v>
      </c>
      <c r="CF19" s="10">
        <f t="shared" si="31"/>
        <v>0</v>
      </c>
      <c r="CG19" s="10">
        <f t="shared" si="32"/>
        <v>0</v>
      </c>
      <c r="CH19" s="10" t="e">
        <f t="shared" si="33"/>
        <v>#VALUE!</v>
      </c>
      <c r="CI19" s="10" t="e">
        <f t="shared" si="34"/>
        <v>#VALUE!</v>
      </c>
      <c r="CK19" s="38"/>
      <c r="CL19" s="38"/>
      <c r="CU19" s="33"/>
      <c r="CV19" s="33"/>
      <c r="DC19" s="34"/>
      <c r="DD19" s="35"/>
      <c r="DE19" s="36"/>
      <c r="DF19" s="42"/>
      <c r="DG19" s="18"/>
      <c r="DQ19" s="38"/>
      <c r="DR19" s="38"/>
      <c r="EA19" s="33"/>
      <c r="EB19" s="33"/>
      <c r="EI19" s="34"/>
      <c r="EJ19" s="35"/>
      <c r="EK19" s="36"/>
      <c r="EL19" s="42"/>
      <c r="EM19" s="18"/>
      <c r="EW19" s="38"/>
      <c r="EX19" s="38"/>
      <c r="FG19" s="33"/>
      <c r="FH19" s="33"/>
      <c r="FO19" s="34"/>
      <c r="FP19" s="35"/>
      <c r="FQ19" s="36"/>
      <c r="FR19" s="42"/>
      <c r="FS19" s="18"/>
      <c r="GC19" s="38"/>
      <c r="GD19" s="38"/>
      <c r="GM19" s="33"/>
      <c r="GN19" s="33"/>
      <c r="GU19" s="34"/>
      <c r="GV19" s="35"/>
      <c r="GW19" s="36"/>
      <c r="GX19" s="42"/>
      <c r="GY19" s="18"/>
      <c r="HI19" s="38"/>
      <c r="HJ19" s="38"/>
      <c r="HS19" s="33"/>
      <c r="HT19" s="33"/>
      <c r="IA19" s="34"/>
      <c r="IB19" s="35"/>
      <c r="IC19" s="36"/>
      <c r="ID19" s="42"/>
      <c r="IE19" s="18"/>
      <c r="IO19" s="38"/>
      <c r="IP19" s="38"/>
    </row>
    <row r="20" spans="1:256">
      <c r="B20" s="33"/>
      <c r="C20" s="33"/>
      <c r="J20" s="34"/>
      <c r="K20" s="35" t="str">
        <f t="shared" si="0"/>
        <v/>
      </c>
      <c r="L20" s="36" t="str">
        <f>IF(COUNT(J20)=1,STDEV(Sheet6:Sheet70!K20),"")</f>
        <v/>
      </c>
      <c r="M20" s="109" t="str">
        <f t="shared" si="35"/>
        <v/>
      </c>
      <c r="N20" s="117"/>
      <c r="O20" s="18">
        <f t="shared" si="1"/>
        <v>0</v>
      </c>
      <c r="P20" s="10">
        <f t="shared" si="2"/>
        <v>0</v>
      </c>
      <c r="Q20" s="10">
        <f t="shared" si="3"/>
        <v>0</v>
      </c>
      <c r="R20" s="10">
        <f t="shared" si="36"/>
        <v>0</v>
      </c>
      <c r="S20" s="10">
        <f t="shared" si="4"/>
        <v>0</v>
      </c>
      <c r="T20" s="10">
        <f t="shared" si="5"/>
        <v>0</v>
      </c>
      <c r="U20" s="10">
        <f t="shared" si="6"/>
        <v>0</v>
      </c>
      <c r="AI20" s="33"/>
      <c r="AJ20" s="33"/>
      <c r="AQ20" s="34">
        <f t="shared" si="38"/>
        <v>0</v>
      </c>
      <c r="AR20" s="35" t="str">
        <f t="shared" si="9"/>
        <v/>
      </c>
      <c r="AS20" s="36" t="str">
        <f t="shared" si="10"/>
        <v/>
      </c>
      <c r="AT20" s="42" t="str">
        <f t="shared" si="41"/>
        <v/>
      </c>
      <c r="AU20" s="18">
        <f t="shared" si="12"/>
        <v>0</v>
      </c>
      <c r="AV20" s="10">
        <f t="shared" si="13"/>
        <v>0</v>
      </c>
      <c r="AW20" s="10">
        <f t="shared" si="14"/>
        <v>0</v>
      </c>
      <c r="AX20" s="10">
        <f t="shared" si="15"/>
        <v>0</v>
      </c>
      <c r="AY20" s="10">
        <f t="shared" si="16"/>
        <v>0</v>
      </c>
      <c r="AZ20" s="10">
        <f t="shared" si="17"/>
        <v>0</v>
      </c>
      <c r="BA20" s="10">
        <f t="shared" si="18"/>
        <v>0</v>
      </c>
      <c r="BB20" s="10" t="e">
        <f t="shared" si="19"/>
        <v>#VALUE!</v>
      </c>
      <c r="BC20" s="10" t="e">
        <f t="shared" si="20"/>
        <v>#VALUE!</v>
      </c>
      <c r="BE20" s="38"/>
      <c r="BF20" s="38"/>
      <c r="BO20" s="33"/>
      <c r="BP20" s="33"/>
      <c r="BW20" s="34">
        <f t="shared" si="40"/>
        <v>0</v>
      </c>
      <c r="BX20" s="35" t="str">
        <f t="shared" si="23"/>
        <v/>
      </c>
      <c r="BY20" s="36" t="str">
        <f t="shared" si="24"/>
        <v/>
      </c>
      <c r="BZ20" s="42" t="str">
        <f t="shared" si="25"/>
        <v/>
      </c>
      <c r="CA20" s="18">
        <f t="shared" si="26"/>
        <v>0</v>
      </c>
      <c r="CB20" s="10">
        <f t="shared" si="27"/>
        <v>0</v>
      </c>
      <c r="CC20" s="10">
        <f t="shared" si="28"/>
        <v>0</v>
      </c>
      <c r="CD20" s="10">
        <f t="shared" si="29"/>
        <v>0</v>
      </c>
      <c r="CE20" s="10">
        <f t="shared" si="30"/>
        <v>0</v>
      </c>
      <c r="CF20" s="10">
        <f t="shared" si="31"/>
        <v>0</v>
      </c>
      <c r="CG20" s="10">
        <f t="shared" si="32"/>
        <v>0</v>
      </c>
      <c r="CH20" s="10" t="e">
        <f t="shared" si="33"/>
        <v>#VALUE!</v>
      </c>
      <c r="CI20" s="10" t="e">
        <f t="shared" si="34"/>
        <v>#VALUE!</v>
      </c>
      <c r="CK20" s="38"/>
      <c r="CL20" s="38"/>
      <c r="CU20" s="33"/>
      <c r="CV20" s="33"/>
      <c r="DC20" s="34"/>
      <c r="DD20" s="35"/>
      <c r="DE20" s="36"/>
      <c r="DF20" s="42"/>
      <c r="DG20" s="18"/>
      <c r="DQ20" s="38"/>
      <c r="DR20" s="38"/>
      <c r="EA20" s="33"/>
      <c r="EB20" s="33"/>
      <c r="EI20" s="34"/>
      <c r="EJ20" s="35"/>
      <c r="EK20" s="36"/>
      <c r="EL20" s="42"/>
      <c r="EM20" s="18"/>
      <c r="EW20" s="38"/>
      <c r="EX20" s="38"/>
      <c r="FG20" s="33"/>
      <c r="FH20" s="33"/>
      <c r="FO20" s="34"/>
      <c r="FP20" s="35"/>
      <c r="FQ20" s="36"/>
      <c r="FR20" s="42"/>
      <c r="FS20" s="18"/>
      <c r="GC20" s="38"/>
      <c r="GD20" s="38"/>
      <c r="GM20" s="33"/>
      <c r="GN20" s="33"/>
      <c r="GU20" s="34"/>
      <c r="GV20" s="35"/>
      <c r="GW20" s="36"/>
      <c r="GX20" s="42"/>
      <c r="GY20" s="18"/>
      <c r="HI20" s="38"/>
      <c r="HJ20" s="38"/>
      <c r="HS20" s="33"/>
      <c r="HT20" s="33"/>
      <c r="IA20" s="34"/>
      <c r="IB20" s="35"/>
      <c r="IC20" s="36"/>
      <c r="ID20" s="42"/>
      <c r="IE20" s="18"/>
      <c r="IO20" s="38"/>
      <c r="IP20" s="38"/>
    </row>
    <row r="21" spans="1:256">
      <c r="B21" s="33"/>
      <c r="C21" s="33"/>
      <c r="J21" s="34"/>
      <c r="K21" s="35" t="str">
        <f t="shared" si="0"/>
        <v/>
      </c>
      <c r="L21" s="36" t="str">
        <f>IF(COUNT(J21)=1,STDEV(Sheet6:Sheet70!K21),"")</f>
        <v/>
      </c>
      <c r="M21" s="109" t="str">
        <f t="shared" si="35"/>
        <v/>
      </c>
      <c r="N21" s="117"/>
      <c r="O21" s="18">
        <f t="shared" si="1"/>
        <v>0</v>
      </c>
      <c r="P21" s="10">
        <f t="shared" si="2"/>
        <v>0</v>
      </c>
      <c r="Q21" s="10">
        <f t="shared" si="3"/>
        <v>0</v>
      </c>
      <c r="R21" s="10">
        <f t="shared" si="36"/>
        <v>0</v>
      </c>
      <c r="S21" s="10">
        <f t="shared" si="4"/>
        <v>0</v>
      </c>
      <c r="T21" s="10">
        <f t="shared" si="5"/>
        <v>0</v>
      </c>
      <c r="U21" s="10">
        <f t="shared" si="6"/>
        <v>0</v>
      </c>
      <c r="AE21" s="10" t="s">
        <v>0</v>
      </c>
      <c r="AI21" s="33"/>
      <c r="AJ21" s="33"/>
      <c r="AQ21" s="34">
        <f t="shared" si="38"/>
        <v>0</v>
      </c>
      <c r="AR21" s="35" t="str">
        <f t="shared" si="9"/>
        <v/>
      </c>
      <c r="AS21" s="36" t="str">
        <f t="shared" si="10"/>
        <v/>
      </c>
      <c r="AT21" s="42" t="str">
        <f t="shared" si="41"/>
        <v/>
      </c>
      <c r="AU21" s="18">
        <f t="shared" si="12"/>
        <v>0</v>
      </c>
      <c r="AV21" s="10">
        <f t="shared" si="13"/>
        <v>0</v>
      </c>
      <c r="AW21" s="10">
        <f t="shared" si="14"/>
        <v>0</v>
      </c>
      <c r="AX21" s="10">
        <f t="shared" si="15"/>
        <v>0</v>
      </c>
      <c r="AY21" s="10">
        <f t="shared" si="16"/>
        <v>0</v>
      </c>
      <c r="AZ21" s="10">
        <f t="shared" si="17"/>
        <v>0</v>
      </c>
      <c r="BA21" s="10">
        <f t="shared" si="18"/>
        <v>0</v>
      </c>
      <c r="BB21" s="10" t="e">
        <f t="shared" si="19"/>
        <v>#VALUE!</v>
      </c>
      <c r="BC21" s="10" t="e">
        <f t="shared" si="20"/>
        <v>#VALUE!</v>
      </c>
      <c r="BK21" s="10" t="s">
        <v>0</v>
      </c>
      <c r="BO21" s="33"/>
      <c r="BP21" s="33"/>
      <c r="BW21" s="34">
        <f t="shared" si="40"/>
        <v>0</v>
      </c>
      <c r="BX21" s="35" t="str">
        <f t="shared" si="23"/>
        <v/>
      </c>
      <c r="BY21" s="36" t="str">
        <f t="shared" si="24"/>
        <v/>
      </c>
      <c r="BZ21" s="42" t="str">
        <f t="shared" si="25"/>
        <v/>
      </c>
      <c r="CA21" s="18">
        <f t="shared" si="26"/>
        <v>0</v>
      </c>
      <c r="CB21" s="10">
        <f t="shared" si="27"/>
        <v>0</v>
      </c>
      <c r="CC21" s="10">
        <f t="shared" si="28"/>
        <v>0</v>
      </c>
      <c r="CD21" s="10">
        <f t="shared" si="29"/>
        <v>0</v>
      </c>
      <c r="CE21" s="10">
        <f t="shared" si="30"/>
        <v>0</v>
      </c>
      <c r="CF21" s="10">
        <f t="shared" si="31"/>
        <v>0</v>
      </c>
      <c r="CG21" s="10">
        <f t="shared" si="32"/>
        <v>0</v>
      </c>
      <c r="CH21" s="10" t="e">
        <f t="shared" si="33"/>
        <v>#VALUE!</v>
      </c>
      <c r="CI21" s="10" t="e">
        <f t="shared" si="34"/>
        <v>#VALUE!</v>
      </c>
      <c r="CQ21" s="10" t="s">
        <v>0</v>
      </c>
      <c r="CU21" s="33"/>
      <c r="CV21" s="33"/>
      <c r="DC21" s="34"/>
      <c r="DD21" s="35"/>
      <c r="DE21" s="36"/>
      <c r="DF21" s="42"/>
      <c r="DG21" s="18"/>
      <c r="EA21" s="33"/>
      <c r="EB21" s="33"/>
      <c r="EI21" s="34"/>
      <c r="EJ21" s="35"/>
      <c r="EK21" s="36"/>
      <c r="EL21" s="42"/>
      <c r="EM21" s="18"/>
      <c r="FG21" s="33"/>
      <c r="FH21" s="33"/>
      <c r="FO21" s="34"/>
      <c r="FP21" s="35"/>
      <c r="FQ21" s="36"/>
      <c r="FR21" s="42"/>
      <c r="FS21" s="18"/>
      <c r="GM21" s="33"/>
      <c r="GN21" s="33"/>
      <c r="GU21" s="34"/>
      <c r="GV21" s="35"/>
      <c r="GW21" s="36"/>
      <c r="GX21" s="42"/>
      <c r="GY21" s="18"/>
      <c r="HS21" s="33"/>
      <c r="HT21" s="33"/>
      <c r="IA21" s="34"/>
      <c r="IB21" s="35"/>
      <c r="IC21" s="36"/>
      <c r="ID21" s="42"/>
      <c r="IE21" s="18"/>
    </row>
    <row r="22" spans="1:256">
      <c r="B22" s="33"/>
      <c r="C22" s="33"/>
      <c r="J22" s="34"/>
      <c r="K22" s="35" t="str">
        <f t="shared" si="0"/>
        <v/>
      </c>
      <c r="L22" s="36" t="str">
        <f>IF(COUNT(J22)=1,STDEV(Sheet6:Sheet70!K22),"")</f>
        <v/>
      </c>
      <c r="M22" s="109" t="str">
        <f t="shared" si="35"/>
        <v/>
      </c>
      <c r="N22" s="117"/>
      <c r="O22" s="18">
        <f t="shared" si="1"/>
        <v>0</v>
      </c>
      <c r="P22" s="10">
        <f t="shared" si="2"/>
        <v>0</v>
      </c>
      <c r="Q22" s="10">
        <f t="shared" si="3"/>
        <v>0</v>
      </c>
      <c r="R22" s="10">
        <f t="shared" si="36"/>
        <v>0</v>
      </c>
      <c r="S22" s="10">
        <f t="shared" si="4"/>
        <v>0</v>
      </c>
      <c r="T22" s="10">
        <f t="shared" si="5"/>
        <v>0</v>
      </c>
      <c r="U22" s="10">
        <f t="shared" si="6"/>
        <v>0</v>
      </c>
      <c r="Y22" s="44" t="s">
        <v>42</v>
      </c>
      <c r="Z22" s="45"/>
      <c r="AA22" s="45"/>
      <c r="AB22" s="45"/>
      <c r="AC22" s="45"/>
      <c r="AD22" s="45"/>
      <c r="AE22" s="45"/>
      <c r="AF22" s="46"/>
      <c r="AI22" s="33"/>
      <c r="AJ22" s="33"/>
      <c r="AQ22" s="34">
        <f t="shared" si="38"/>
        <v>0</v>
      </c>
      <c r="AR22" s="35" t="str">
        <f t="shared" si="9"/>
        <v/>
      </c>
      <c r="AS22" s="36" t="str">
        <f t="shared" si="10"/>
        <v/>
      </c>
      <c r="AT22" s="42" t="str">
        <f t="shared" si="41"/>
        <v/>
      </c>
      <c r="AU22" s="18">
        <f t="shared" si="12"/>
        <v>0</v>
      </c>
      <c r="AV22" s="10">
        <f t="shared" si="13"/>
        <v>0</v>
      </c>
      <c r="AW22" s="10">
        <f t="shared" si="14"/>
        <v>0</v>
      </c>
      <c r="AX22" s="10">
        <f t="shared" si="15"/>
        <v>0</v>
      </c>
      <c r="AY22" s="10">
        <f t="shared" si="16"/>
        <v>0</v>
      </c>
      <c r="AZ22" s="10">
        <f t="shared" si="17"/>
        <v>0</v>
      </c>
      <c r="BA22" s="10">
        <f t="shared" si="18"/>
        <v>0</v>
      </c>
      <c r="BB22" s="10" t="e">
        <f t="shared" si="19"/>
        <v>#VALUE!</v>
      </c>
      <c r="BC22" s="10" t="e">
        <f t="shared" si="20"/>
        <v>#VALUE!</v>
      </c>
      <c r="BE22" s="44" t="s">
        <v>42</v>
      </c>
      <c r="BF22" s="45"/>
      <c r="BG22" s="45"/>
      <c r="BH22" s="45"/>
      <c r="BI22" s="45"/>
      <c r="BJ22" s="45"/>
      <c r="BK22" s="45"/>
      <c r="BL22" s="46"/>
      <c r="BO22" s="33"/>
      <c r="BP22" s="33"/>
      <c r="BW22" s="34">
        <f t="shared" si="40"/>
        <v>0</v>
      </c>
      <c r="BX22" s="35" t="str">
        <f t="shared" si="23"/>
        <v/>
      </c>
      <c r="BY22" s="36" t="str">
        <f t="shared" si="24"/>
        <v/>
      </c>
      <c r="BZ22" s="42" t="str">
        <f t="shared" si="25"/>
        <v/>
      </c>
      <c r="CA22" s="18">
        <f t="shared" si="26"/>
        <v>0</v>
      </c>
      <c r="CB22" s="10">
        <f t="shared" si="27"/>
        <v>0</v>
      </c>
      <c r="CC22" s="10">
        <f t="shared" si="28"/>
        <v>0</v>
      </c>
      <c r="CD22" s="10">
        <f t="shared" si="29"/>
        <v>0</v>
      </c>
      <c r="CE22" s="10">
        <f t="shared" si="30"/>
        <v>0</v>
      </c>
      <c r="CF22" s="10">
        <f t="shared" si="31"/>
        <v>0</v>
      </c>
      <c r="CG22" s="10">
        <f t="shared" si="32"/>
        <v>0</v>
      </c>
      <c r="CH22" s="10" t="e">
        <f t="shared" si="33"/>
        <v>#VALUE!</v>
      </c>
      <c r="CI22" s="10" t="e">
        <f t="shared" si="34"/>
        <v>#VALUE!</v>
      </c>
      <c r="CK22" s="44" t="s">
        <v>42</v>
      </c>
      <c r="CL22" s="45"/>
      <c r="CM22" s="45"/>
      <c r="CN22" s="45"/>
      <c r="CO22" s="45"/>
      <c r="CP22" s="45"/>
      <c r="CQ22" s="45"/>
      <c r="CR22" s="46"/>
      <c r="CU22" s="33"/>
      <c r="CV22" s="33"/>
      <c r="DC22" s="34"/>
      <c r="DD22" s="35"/>
      <c r="DE22" s="36"/>
      <c r="DF22" s="42"/>
      <c r="DG22" s="18"/>
      <c r="DQ22" s="44"/>
      <c r="DR22" s="45"/>
      <c r="DS22" s="45"/>
      <c r="DT22" s="45"/>
      <c r="DU22" s="45"/>
      <c r="DV22" s="45"/>
      <c r="DW22" s="45"/>
      <c r="DX22" s="46"/>
      <c r="EA22" s="33"/>
      <c r="EB22" s="33"/>
      <c r="EI22" s="34"/>
      <c r="EJ22" s="35"/>
      <c r="EK22" s="36"/>
      <c r="EL22" s="42"/>
      <c r="EM22" s="18"/>
      <c r="EW22" s="44"/>
      <c r="EX22" s="45"/>
      <c r="EY22" s="45"/>
      <c r="EZ22" s="45"/>
      <c r="FA22" s="45"/>
      <c r="FB22" s="45"/>
      <c r="FC22" s="45"/>
      <c r="FD22" s="46"/>
      <c r="FG22" s="33"/>
      <c r="FH22" s="33"/>
      <c r="FO22" s="34"/>
      <c r="FP22" s="35"/>
      <c r="FQ22" s="36"/>
      <c r="FR22" s="42"/>
      <c r="FS22" s="18"/>
      <c r="GC22" s="44"/>
      <c r="GD22" s="45"/>
      <c r="GE22" s="45"/>
      <c r="GF22" s="45"/>
      <c r="GG22" s="45"/>
      <c r="GH22" s="45"/>
      <c r="GI22" s="45"/>
      <c r="GJ22" s="46"/>
      <c r="GM22" s="33"/>
      <c r="GN22" s="33"/>
      <c r="GU22" s="34"/>
      <c r="GV22" s="35"/>
      <c r="GW22" s="36"/>
      <c r="GX22" s="42"/>
      <c r="GY22" s="18"/>
      <c r="HI22" s="44"/>
      <c r="HJ22" s="45"/>
      <c r="HK22" s="45"/>
      <c r="HL22" s="45"/>
      <c r="HM22" s="45"/>
      <c r="HN22" s="45"/>
      <c r="HO22" s="45"/>
      <c r="HP22" s="46"/>
      <c r="HS22" s="33"/>
      <c r="HT22" s="33"/>
      <c r="IA22" s="34"/>
      <c r="IB22" s="35"/>
      <c r="IC22" s="36"/>
      <c r="ID22" s="42"/>
      <c r="IE22" s="18"/>
      <c r="IO22" s="44"/>
      <c r="IP22" s="45"/>
      <c r="IQ22" s="45"/>
      <c r="IR22" s="45"/>
      <c r="IS22" s="45"/>
      <c r="IT22" s="45"/>
      <c r="IU22" s="45"/>
      <c r="IV22" s="46"/>
    </row>
    <row r="23" spans="1:256" ht="13.35" customHeight="1">
      <c r="B23" s="33"/>
      <c r="C23" s="33"/>
      <c r="J23" s="34"/>
      <c r="K23" s="35" t="str">
        <f t="shared" ref="K23:K50" si="42">IF(COUNT(J23)=1,(-b+SQRT(b*b-4*$AA$29*(__c-J23)))/(2*$AA$29),"")</f>
        <v/>
      </c>
      <c r="L23" s="36" t="str">
        <f>IF(COUNT(J23)=1,STDEV(Sheet6:Sheet70!K23),"")</f>
        <v/>
      </c>
      <c r="M23" s="109" t="str">
        <f t="shared" si="35"/>
        <v/>
      </c>
      <c r="N23" s="117"/>
      <c r="O23" s="18">
        <f t="shared" si="1"/>
        <v>0</v>
      </c>
      <c r="P23" s="10">
        <f t="shared" si="2"/>
        <v>0</v>
      </c>
      <c r="Q23" s="10">
        <f t="shared" si="3"/>
        <v>0</v>
      </c>
      <c r="R23" s="10">
        <f t="shared" si="36"/>
        <v>0</v>
      </c>
      <c r="S23" s="10">
        <f t="shared" si="4"/>
        <v>0</v>
      </c>
      <c r="T23" s="10">
        <f t="shared" si="5"/>
        <v>0</v>
      </c>
      <c r="U23" s="10">
        <f t="shared" si="6"/>
        <v>0</v>
      </c>
      <c r="Y23" s="47" t="s">
        <v>43</v>
      </c>
      <c r="Z23" s="48" t="s">
        <v>44</v>
      </c>
      <c r="AA23" s="49" t="s">
        <v>45</v>
      </c>
      <c r="AB23" s="49" t="s">
        <v>46</v>
      </c>
      <c r="AC23" s="49" t="s">
        <v>47</v>
      </c>
      <c r="AD23" s="49" t="s">
        <v>86</v>
      </c>
      <c r="AE23" s="49" t="s">
        <v>48</v>
      </c>
      <c r="AF23" s="50" t="s">
        <v>49</v>
      </c>
      <c r="AI23" s="33"/>
      <c r="AJ23" s="33"/>
      <c r="AQ23" s="34">
        <f t="shared" si="38"/>
        <v>0</v>
      </c>
      <c r="AR23" s="35" t="str">
        <f t="shared" si="9"/>
        <v/>
      </c>
      <c r="AS23" s="36" t="str">
        <f t="shared" si="10"/>
        <v/>
      </c>
      <c r="AT23" s="42" t="str">
        <f t="shared" si="41"/>
        <v/>
      </c>
      <c r="AU23" s="18">
        <f t="shared" si="12"/>
        <v>0</v>
      </c>
      <c r="AV23" s="10">
        <f t="shared" si="13"/>
        <v>0</v>
      </c>
      <c r="AW23" s="10">
        <f t="shared" si="14"/>
        <v>0</v>
      </c>
      <c r="AX23" s="10">
        <f t="shared" si="15"/>
        <v>0</v>
      </c>
      <c r="AY23" s="10">
        <f t="shared" si="16"/>
        <v>0</v>
      </c>
      <c r="AZ23" s="10">
        <f t="shared" si="17"/>
        <v>0</v>
      </c>
      <c r="BA23" s="10">
        <f t="shared" si="18"/>
        <v>0</v>
      </c>
      <c r="BB23" s="10" t="e">
        <f t="shared" si="19"/>
        <v>#VALUE!</v>
      </c>
      <c r="BC23" s="10" t="e">
        <f t="shared" si="20"/>
        <v>#VALUE!</v>
      </c>
      <c r="BE23" s="47" t="s">
        <v>43</v>
      </c>
      <c r="BF23" s="48" t="s">
        <v>44</v>
      </c>
      <c r="BG23" s="49" t="s">
        <v>45</v>
      </c>
      <c r="BH23" s="49" t="s">
        <v>46</v>
      </c>
      <c r="BI23" s="49" t="s">
        <v>47</v>
      </c>
      <c r="BJ23" s="49" t="s">
        <v>86</v>
      </c>
      <c r="BK23" s="49" t="s">
        <v>87</v>
      </c>
      <c r="BL23" s="50" t="s">
        <v>49</v>
      </c>
      <c r="BO23" s="33"/>
      <c r="BP23" s="33"/>
      <c r="BW23" s="34">
        <f t="shared" si="40"/>
        <v>0</v>
      </c>
      <c r="BX23" s="35" t="str">
        <f t="shared" si="23"/>
        <v/>
      </c>
      <c r="BY23" s="36" t="str">
        <f t="shared" si="24"/>
        <v/>
      </c>
      <c r="BZ23" s="42" t="str">
        <f t="shared" si="25"/>
        <v/>
      </c>
      <c r="CA23" s="18">
        <f t="shared" si="26"/>
        <v>0</v>
      </c>
      <c r="CB23" s="10">
        <f t="shared" si="27"/>
        <v>0</v>
      </c>
      <c r="CC23" s="10">
        <f t="shared" si="28"/>
        <v>0</v>
      </c>
      <c r="CD23" s="10">
        <f t="shared" si="29"/>
        <v>0</v>
      </c>
      <c r="CE23" s="10">
        <f t="shared" si="30"/>
        <v>0</v>
      </c>
      <c r="CF23" s="10">
        <f t="shared" si="31"/>
        <v>0</v>
      </c>
      <c r="CG23" s="10">
        <f t="shared" si="32"/>
        <v>0</v>
      </c>
      <c r="CH23" s="10" t="e">
        <f t="shared" si="33"/>
        <v>#VALUE!</v>
      </c>
      <c r="CI23" s="10" t="e">
        <f t="shared" si="34"/>
        <v>#VALUE!</v>
      </c>
      <c r="CK23" s="47" t="s">
        <v>43</v>
      </c>
      <c r="CL23" s="48" t="s">
        <v>44</v>
      </c>
      <c r="CM23" s="49" t="s">
        <v>45</v>
      </c>
      <c r="CN23" s="49" t="s">
        <v>46</v>
      </c>
      <c r="CO23" s="49" t="s">
        <v>47</v>
      </c>
      <c r="CP23" s="49" t="s">
        <v>86</v>
      </c>
      <c r="CQ23" s="49" t="s">
        <v>87</v>
      </c>
      <c r="CR23" s="50" t="s">
        <v>49</v>
      </c>
      <c r="CU23" s="33"/>
      <c r="CV23" s="33"/>
      <c r="DC23" s="34"/>
      <c r="DD23" s="35"/>
      <c r="DE23" s="36"/>
      <c r="DF23" s="42"/>
      <c r="DG23" s="18"/>
      <c r="DQ23" s="47"/>
      <c r="DR23" s="48"/>
      <c r="DS23" s="49"/>
      <c r="DT23" s="49"/>
      <c r="DU23" s="49"/>
      <c r="DV23" s="49"/>
      <c r="DW23" s="49"/>
      <c r="DX23" s="50"/>
      <c r="EA23" s="33"/>
      <c r="EB23" s="33"/>
      <c r="EI23" s="34"/>
      <c r="EJ23" s="35"/>
      <c r="EK23" s="36"/>
      <c r="EL23" s="42"/>
      <c r="EM23" s="18"/>
      <c r="EW23" s="47"/>
      <c r="EX23" s="48"/>
      <c r="EY23" s="49"/>
      <c r="EZ23" s="49"/>
      <c r="FA23" s="49"/>
      <c r="FB23" s="49"/>
      <c r="FC23" s="49"/>
      <c r="FD23" s="50"/>
      <c r="FG23" s="33"/>
      <c r="FH23" s="33"/>
      <c r="FO23" s="34"/>
      <c r="FP23" s="35"/>
      <c r="FQ23" s="36"/>
      <c r="FR23" s="42"/>
      <c r="FS23" s="18"/>
      <c r="GC23" s="47"/>
      <c r="GD23" s="48"/>
      <c r="GE23" s="49"/>
      <c r="GF23" s="49"/>
      <c r="GG23" s="49"/>
      <c r="GH23" s="49"/>
      <c r="GI23" s="49"/>
      <c r="GJ23" s="50"/>
      <c r="GM23" s="33"/>
      <c r="GN23" s="33"/>
      <c r="GU23" s="34"/>
      <c r="GV23" s="35"/>
      <c r="GW23" s="36"/>
      <c r="GX23" s="42"/>
      <c r="GY23" s="18"/>
      <c r="HI23" s="47"/>
      <c r="HJ23" s="48"/>
      <c r="HK23" s="49"/>
      <c r="HL23" s="49"/>
      <c r="HM23" s="49"/>
      <c r="HN23" s="49"/>
      <c r="HO23" s="49"/>
      <c r="HP23" s="50"/>
      <c r="HS23" s="33"/>
      <c r="HT23" s="33"/>
      <c r="IA23" s="34"/>
      <c r="IB23" s="35"/>
      <c r="IC23" s="36"/>
      <c r="ID23" s="42"/>
      <c r="IE23" s="18"/>
      <c r="IO23" s="47"/>
      <c r="IP23" s="48"/>
      <c r="IQ23" s="49"/>
      <c r="IR23" s="49"/>
      <c r="IS23" s="49"/>
      <c r="IT23" s="49"/>
      <c r="IU23" s="49"/>
      <c r="IV23" s="50"/>
    </row>
    <row r="24" spans="1:256">
      <c r="A24" s="51"/>
      <c r="B24" s="33"/>
      <c r="C24" s="33"/>
      <c r="J24" s="34"/>
      <c r="K24" s="35" t="str">
        <f t="shared" si="42"/>
        <v/>
      </c>
      <c r="L24" s="36" t="str">
        <f>IF(COUNT(J24)=1,STDEV(Sheet6:Sheet70!K24),"")</f>
        <v/>
      </c>
      <c r="M24" s="109" t="str">
        <f t="shared" si="35"/>
        <v/>
      </c>
      <c r="N24" s="117"/>
      <c r="O24" s="18">
        <f t="shared" si="1"/>
        <v>0</v>
      </c>
      <c r="P24" s="10">
        <f t="shared" si="2"/>
        <v>0</v>
      </c>
      <c r="Q24" s="10">
        <f t="shared" si="3"/>
        <v>0</v>
      </c>
      <c r="R24" s="10">
        <f t="shared" si="36"/>
        <v>0</v>
      </c>
      <c r="S24" s="10">
        <f t="shared" si="4"/>
        <v>0</v>
      </c>
      <c r="T24" s="10">
        <f t="shared" si="5"/>
        <v>0</v>
      </c>
      <c r="U24" s="10">
        <f t="shared" si="6"/>
        <v>0</v>
      </c>
      <c r="Y24" s="9"/>
      <c r="Z24" s="53" t="s">
        <v>50</v>
      </c>
      <c r="AA24" s="32" t="s">
        <v>51</v>
      </c>
      <c r="AB24" s="32" t="s">
        <v>52</v>
      </c>
      <c r="AC24" s="32" t="s">
        <v>53</v>
      </c>
      <c r="AD24" s="32" t="s">
        <v>54</v>
      </c>
      <c r="AE24" s="32" t="s">
        <v>55</v>
      </c>
      <c r="AF24" s="54" t="s">
        <v>56</v>
      </c>
      <c r="AI24" s="33"/>
      <c r="AJ24" s="33"/>
      <c r="AQ24" s="34">
        <f t="shared" si="38"/>
        <v>0</v>
      </c>
      <c r="AR24" s="35" t="str">
        <f t="shared" si="9"/>
        <v/>
      </c>
      <c r="AS24" s="36" t="str">
        <f t="shared" si="10"/>
        <v/>
      </c>
      <c r="AT24" s="42" t="str">
        <f t="shared" si="41"/>
        <v/>
      </c>
      <c r="AU24" s="18">
        <f t="shared" si="12"/>
        <v>0</v>
      </c>
      <c r="AV24" s="10">
        <f t="shared" si="13"/>
        <v>0</v>
      </c>
      <c r="AW24" s="10">
        <f t="shared" si="14"/>
        <v>0</v>
      </c>
      <c r="AX24" s="10">
        <f t="shared" si="15"/>
        <v>0</v>
      </c>
      <c r="AY24" s="10">
        <f t="shared" si="16"/>
        <v>0</v>
      </c>
      <c r="AZ24" s="10">
        <f t="shared" si="17"/>
        <v>0</v>
      </c>
      <c r="BA24" s="10">
        <f t="shared" si="18"/>
        <v>0</v>
      </c>
      <c r="BB24" s="10" t="e">
        <f t="shared" si="19"/>
        <v>#VALUE!</v>
      </c>
      <c r="BC24" s="10" t="e">
        <f t="shared" si="20"/>
        <v>#VALUE!</v>
      </c>
      <c r="BE24" s="9"/>
      <c r="BF24" s="53" t="s">
        <v>50</v>
      </c>
      <c r="BG24" s="32" t="s">
        <v>51</v>
      </c>
      <c r="BH24" s="32" t="s">
        <v>52</v>
      </c>
      <c r="BI24" s="32" t="s">
        <v>53</v>
      </c>
      <c r="BJ24" s="32" t="s">
        <v>54</v>
      </c>
      <c r="BK24" s="32" t="s">
        <v>55</v>
      </c>
      <c r="BL24" s="54" t="s">
        <v>56</v>
      </c>
      <c r="BO24" s="33"/>
      <c r="BP24" s="33"/>
      <c r="BW24" s="34">
        <f t="shared" si="40"/>
        <v>0</v>
      </c>
      <c r="BX24" s="35" t="str">
        <f t="shared" si="23"/>
        <v/>
      </c>
      <c r="BY24" s="36" t="str">
        <f t="shared" si="24"/>
        <v/>
      </c>
      <c r="BZ24" s="42" t="str">
        <f t="shared" si="25"/>
        <v/>
      </c>
      <c r="CA24" s="18">
        <f t="shared" si="26"/>
        <v>0</v>
      </c>
      <c r="CB24" s="10">
        <f t="shared" si="27"/>
        <v>0</v>
      </c>
      <c r="CC24" s="10">
        <f t="shared" si="28"/>
        <v>0</v>
      </c>
      <c r="CD24" s="10">
        <f t="shared" si="29"/>
        <v>0</v>
      </c>
      <c r="CE24" s="10">
        <f t="shared" si="30"/>
        <v>0</v>
      </c>
      <c r="CF24" s="10">
        <f t="shared" si="31"/>
        <v>0</v>
      </c>
      <c r="CG24" s="10">
        <f t="shared" si="32"/>
        <v>0</v>
      </c>
      <c r="CH24" s="10" t="e">
        <f t="shared" si="33"/>
        <v>#VALUE!</v>
      </c>
      <c r="CI24" s="10" t="e">
        <f t="shared" si="34"/>
        <v>#VALUE!</v>
      </c>
      <c r="CK24" s="9"/>
      <c r="CL24" s="53" t="s">
        <v>50</v>
      </c>
      <c r="CM24" s="32" t="s">
        <v>51</v>
      </c>
      <c r="CN24" s="32" t="s">
        <v>52</v>
      </c>
      <c r="CO24" s="32" t="s">
        <v>53</v>
      </c>
      <c r="CP24" s="32" t="s">
        <v>54</v>
      </c>
      <c r="CQ24" s="32" t="s">
        <v>55</v>
      </c>
      <c r="CR24" s="54" t="s">
        <v>56</v>
      </c>
      <c r="CU24" s="33"/>
      <c r="CV24" s="33"/>
      <c r="DC24" s="34"/>
      <c r="DD24" s="35"/>
      <c r="DE24" s="36"/>
      <c r="DF24" s="42"/>
      <c r="DG24" s="18"/>
      <c r="DQ24" s="9"/>
      <c r="DR24" s="53"/>
      <c r="DS24" s="32"/>
      <c r="DT24" s="32"/>
      <c r="DU24" s="32"/>
      <c r="DV24" s="32"/>
      <c r="DW24" s="32"/>
      <c r="DX24" s="54"/>
      <c r="EA24" s="33"/>
      <c r="EB24" s="33"/>
      <c r="EI24" s="34"/>
      <c r="EJ24" s="35"/>
      <c r="EK24" s="36"/>
      <c r="EL24" s="42"/>
      <c r="EM24" s="18"/>
      <c r="EW24" s="9"/>
      <c r="EX24" s="53"/>
      <c r="EY24" s="32"/>
      <c r="EZ24" s="32"/>
      <c r="FA24" s="32"/>
      <c r="FB24" s="32"/>
      <c r="FC24" s="32"/>
      <c r="FD24" s="54"/>
      <c r="FG24" s="33"/>
      <c r="FH24" s="33"/>
      <c r="FO24" s="34"/>
      <c r="FP24" s="35"/>
      <c r="FQ24" s="36"/>
      <c r="FR24" s="42"/>
      <c r="FS24" s="18"/>
      <c r="GC24" s="9"/>
      <c r="GD24" s="53"/>
      <c r="GE24" s="32"/>
      <c r="GF24" s="32"/>
      <c r="GG24" s="32"/>
      <c r="GH24" s="32"/>
      <c r="GI24" s="32"/>
      <c r="GJ24" s="54"/>
      <c r="GM24" s="33"/>
      <c r="GN24" s="33"/>
      <c r="GU24" s="34"/>
      <c r="GV24" s="35"/>
      <c r="GW24" s="36"/>
      <c r="GX24" s="42"/>
      <c r="GY24" s="18"/>
      <c r="HI24" s="9"/>
      <c r="HJ24" s="53"/>
      <c r="HK24" s="32"/>
      <c r="HL24" s="32"/>
      <c r="HM24" s="32"/>
      <c r="HN24" s="32"/>
      <c r="HO24" s="32"/>
      <c r="HP24" s="54"/>
      <c r="HS24" s="33"/>
      <c r="HT24" s="33"/>
      <c r="IA24" s="34"/>
      <c r="IB24" s="35"/>
      <c r="IC24" s="36"/>
      <c r="ID24" s="42"/>
      <c r="IE24" s="18"/>
      <c r="IO24" s="9"/>
      <c r="IP24" s="53"/>
      <c r="IQ24" s="32"/>
      <c r="IR24" s="32"/>
      <c r="IS24" s="32"/>
      <c r="IT24" s="32"/>
      <c r="IU24" s="32"/>
      <c r="IV24" s="54"/>
    </row>
    <row r="25" spans="1:256">
      <c r="B25" s="33"/>
      <c r="C25" s="33"/>
      <c r="J25" s="34"/>
      <c r="K25" s="35" t="str">
        <f t="shared" si="42"/>
        <v/>
      </c>
      <c r="L25" s="36" t="str">
        <f>IF(COUNT(J25)=1,STDEV(Sheet6:Sheet70!K25),"")</f>
        <v/>
      </c>
      <c r="M25" s="109" t="str">
        <f t="shared" si="35"/>
        <v/>
      </c>
      <c r="N25" s="117"/>
      <c r="O25" s="18">
        <f t="shared" si="1"/>
        <v>0</v>
      </c>
      <c r="P25" s="10">
        <f t="shared" si="2"/>
        <v>0</v>
      </c>
      <c r="Q25" s="10">
        <f t="shared" si="3"/>
        <v>0</v>
      </c>
      <c r="R25" s="10">
        <f t="shared" si="36"/>
        <v>0</v>
      </c>
      <c r="S25" s="10">
        <f t="shared" si="4"/>
        <v>0</v>
      </c>
      <c r="T25" s="10">
        <f t="shared" si="5"/>
        <v>0</v>
      </c>
      <c r="U25" s="10">
        <f t="shared" si="6"/>
        <v>0</v>
      </c>
      <c r="Y25" s="9" t="s">
        <v>0</v>
      </c>
      <c r="Z25" s="55">
        <f t="shared" ref="Z25:AF25" si="43">SUM(O6:O50)</f>
        <v>45</v>
      </c>
      <c r="AA25" s="56">
        <f t="shared" si="43"/>
        <v>398.70000000000005</v>
      </c>
      <c r="AB25" s="57">
        <f t="shared" si="43"/>
        <v>2439.48</v>
      </c>
      <c r="AC25" s="57">
        <f t="shared" si="43"/>
        <v>285</v>
      </c>
      <c r="AD25" s="57">
        <f t="shared" si="43"/>
        <v>2025</v>
      </c>
      <c r="AE25" s="57">
        <f t="shared" si="43"/>
        <v>15333</v>
      </c>
      <c r="AF25" s="58">
        <f t="shared" si="43"/>
        <v>16926.259999999998</v>
      </c>
      <c r="AI25" s="33"/>
      <c r="AJ25" s="33"/>
      <c r="AQ25" s="34">
        <f t="shared" si="38"/>
        <v>0</v>
      </c>
      <c r="AR25" s="35" t="str">
        <f t="shared" si="9"/>
        <v/>
      </c>
      <c r="AS25" s="36" t="str">
        <f t="shared" si="10"/>
        <v/>
      </c>
      <c r="AT25" s="42" t="str">
        <f t="shared" si="41"/>
        <v/>
      </c>
      <c r="AU25" s="18">
        <f t="shared" si="12"/>
        <v>0</v>
      </c>
      <c r="AV25" s="10">
        <f t="shared" si="13"/>
        <v>0</v>
      </c>
      <c r="AW25" s="10">
        <f t="shared" si="14"/>
        <v>0</v>
      </c>
      <c r="AX25" s="10">
        <f t="shared" si="15"/>
        <v>0</v>
      </c>
      <c r="AY25" s="10">
        <f t="shared" si="16"/>
        <v>0</v>
      </c>
      <c r="AZ25" s="10">
        <f t="shared" si="17"/>
        <v>0</v>
      </c>
      <c r="BA25" s="10">
        <f t="shared" si="18"/>
        <v>0</v>
      </c>
      <c r="BB25" s="10" t="e">
        <f t="shared" si="19"/>
        <v>#VALUE!</v>
      </c>
      <c r="BC25" s="10" t="e">
        <f t="shared" si="20"/>
        <v>#VALUE!</v>
      </c>
      <c r="BE25" s="9" t="s">
        <v>0</v>
      </c>
      <c r="BF25" s="55">
        <f t="shared" ref="BF25:BL25" ca="1" si="44">SUM(AU6:AU50)</f>
        <v>39</v>
      </c>
      <c r="BG25" s="56">
        <f t="shared" ca="1" si="44"/>
        <v>352.68</v>
      </c>
      <c r="BH25" s="57">
        <f t="shared" ca="1" si="44"/>
        <v>1996.4</v>
      </c>
      <c r="BI25" s="57">
        <f t="shared" ca="1" si="44"/>
        <v>227</v>
      </c>
      <c r="BJ25" s="57">
        <f t="shared" ca="1" si="44"/>
        <v>1467</v>
      </c>
      <c r="BK25" s="57">
        <f t="shared" ca="1" si="44"/>
        <v>10067</v>
      </c>
      <c r="BL25" s="58">
        <f t="shared" ca="1" si="44"/>
        <v>12651.24</v>
      </c>
      <c r="BO25" s="33"/>
      <c r="BP25" s="33"/>
      <c r="BW25" s="34">
        <f t="shared" si="40"/>
        <v>0</v>
      </c>
      <c r="BX25" s="35" t="str">
        <f t="shared" si="23"/>
        <v/>
      </c>
      <c r="BY25" s="36" t="str">
        <f t="shared" si="24"/>
        <v/>
      </c>
      <c r="BZ25" s="42" t="str">
        <f t="shared" si="25"/>
        <v/>
      </c>
      <c r="CA25" s="18">
        <f t="shared" si="26"/>
        <v>0</v>
      </c>
      <c r="CB25" s="10">
        <f t="shared" si="27"/>
        <v>0</v>
      </c>
      <c r="CC25" s="10">
        <f t="shared" si="28"/>
        <v>0</v>
      </c>
      <c r="CD25" s="10">
        <f t="shared" si="29"/>
        <v>0</v>
      </c>
      <c r="CE25" s="10">
        <f t="shared" si="30"/>
        <v>0</v>
      </c>
      <c r="CF25" s="10">
        <f t="shared" si="31"/>
        <v>0</v>
      </c>
      <c r="CG25" s="10">
        <f t="shared" si="32"/>
        <v>0</v>
      </c>
      <c r="CH25" s="10" t="e">
        <f t="shared" si="33"/>
        <v>#VALUE!</v>
      </c>
      <c r="CI25" s="10" t="e">
        <f t="shared" si="34"/>
        <v>#VALUE!</v>
      </c>
      <c r="CK25" s="9" t="s">
        <v>0</v>
      </c>
      <c r="CL25" s="55">
        <f t="shared" ref="CL25:CR25" ca="1" si="45">SUM(CA6:CA50)</f>
        <v>40</v>
      </c>
      <c r="CM25" s="56">
        <f t="shared" ca="1" si="45"/>
        <v>362.92</v>
      </c>
      <c r="CN25" s="57">
        <f t="shared" ca="1" si="45"/>
        <v>2092.54</v>
      </c>
      <c r="CO25" s="57">
        <f t="shared" ca="1" si="45"/>
        <v>238</v>
      </c>
      <c r="CP25" s="57">
        <f t="shared" ca="1" si="45"/>
        <v>1582</v>
      </c>
      <c r="CQ25" s="57">
        <f t="shared" ca="1" si="45"/>
        <v>11218</v>
      </c>
      <c r="CR25" s="58">
        <f t="shared" ca="1" si="45"/>
        <v>13602.439999999999</v>
      </c>
      <c r="CU25" s="33"/>
      <c r="CV25" s="33"/>
      <c r="DC25" s="34"/>
      <c r="DD25" s="35"/>
      <c r="DE25" s="36"/>
      <c r="DF25" s="42"/>
      <c r="DG25" s="18"/>
      <c r="DQ25" s="9"/>
      <c r="DR25" s="55"/>
      <c r="DS25" s="56"/>
      <c r="DT25" s="57"/>
      <c r="DU25" s="57"/>
      <c r="DV25" s="57"/>
      <c r="DW25" s="57"/>
      <c r="DX25" s="58"/>
      <c r="EA25" s="33"/>
      <c r="EB25" s="33"/>
      <c r="EI25" s="34"/>
      <c r="EJ25" s="35"/>
      <c r="EK25" s="36"/>
      <c r="EL25" s="42"/>
      <c r="EM25" s="18"/>
      <c r="EW25" s="9"/>
      <c r="EX25" s="55"/>
      <c r="EY25" s="56"/>
      <c r="EZ25" s="57"/>
      <c r="FA25" s="57"/>
      <c r="FB25" s="57"/>
      <c r="FC25" s="57"/>
      <c r="FD25" s="58"/>
      <c r="FG25" s="33"/>
      <c r="FH25" s="33"/>
      <c r="FO25" s="34"/>
      <c r="FP25" s="35"/>
      <c r="FQ25" s="36"/>
      <c r="FR25" s="42"/>
      <c r="FS25" s="18"/>
      <c r="GC25" s="9"/>
      <c r="GD25" s="55"/>
      <c r="GE25" s="56"/>
      <c r="GF25" s="57"/>
      <c r="GG25" s="57"/>
      <c r="GH25" s="57"/>
      <c r="GI25" s="57"/>
      <c r="GJ25" s="58"/>
      <c r="GM25" s="33"/>
      <c r="GN25" s="33"/>
      <c r="GU25" s="34"/>
      <c r="GV25" s="35"/>
      <c r="GW25" s="36"/>
      <c r="GX25" s="42"/>
      <c r="GY25" s="18"/>
      <c r="HI25" s="9"/>
      <c r="HJ25" s="55"/>
      <c r="HK25" s="56"/>
      <c r="HL25" s="57"/>
      <c r="HM25" s="57"/>
      <c r="HN25" s="57"/>
      <c r="HO25" s="57"/>
      <c r="HP25" s="58"/>
      <c r="HS25" s="33"/>
      <c r="HT25" s="33"/>
      <c r="IA25" s="34"/>
      <c r="IB25" s="35"/>
      <c r="IC25" s="36"/>
      <c r="ID25" s="42"/>
      <c r="IE25" s="18"/>
      <c r="IO25" s="9"/>
      <c r="IP25" s="55"/>
      <c r="IQ25" s="56"/>
      <c r="IR25" s="57"/>
      <c r="IS25" s="57"/>
      <c r="IT25" s="57"/>
      <c r="IU25" s="57"/>
      <c r="IV25" s="58"/>
    </row>
    <row r="26" spans="1:256">
      <c r="B26" s="33"/>
      <c r="C26" s="33"/>
      <c r="J26" s="34"/>
      <c r="K26" s="35" t="str">
        <f t="shared" si="42"/>
        <v/>
      </c>
      <c r="L26" s="36" t="str">
        <f>IF(COUNT(J26)=1,STDEV(Sheet6:Sheet70!K26),"")</f>
        <v/>
      </c>
      <c r="M26" s="109" t="str">
        <f t="shared" si="35"/>
        <v/>
      </c>
      <c r="N26" s="117"/>
      <c r="O26" s="18">
        <f t="shared" si="1"/>
        <v>0</v>
      </c>
      <c r="P26" s="10">
        <f t="shared" si="2"/>
        <v>0</v>
      </c>
      <c r="Q26" s="10">
        <f t="shared" si="3"/>
        <v>0</v>
      </c>
      <c r="R26" s="10">
        <f t="shared" si="36"/>
        <v>0</v>
      </c>
      <c r="S26" s="10">
        <f t="shared" si="4"/>
        <v>0</v>
      </c>
      <c r="T26" s="10">
        <f t="shared" si="5"/>
        <v>0</v>
      </c>
      <c r="U26" s="10">
        <f t="shared" si="6"/>
        <v>0</v>
      </c>
      <c r="Y26" s="53" t="s">
        <v>58</v>
      </c>
      <c r="Z26" s="59">
        <f>COUNT(B6:B41)</f>
        <v>9</v>
      </c>
      <c r="AA26" s="17" t="s">
        <v>59</v>
      </c>
      <c r="AB26" s="17"/>
      <c r="AC26" s="17"/>
      <c r="AF26" s="11"/>
      <c r="AI26" s="33"/>
      <c r="AJ26" s="33"/>
      <c r="AQ26" s="34">
        <f t="shared" si="38"/>
        <v>0</v>
      </c>
      <c r="AR26" s="35" t="str">
        <f t="shared" si="9"/>
        <v/>
      </c>
      <c r="AS26" s="36" t="str">
        <f t="shared" si="10"/>
        <v/>
      </c>
      <c r="AT26" s="42" t="str">
        <f t="shared" si="41"/>
        <v/>
      </c>
      <c r="AU26" s="18">
        <f t="shared" si="12"/>
        <v>0</v>
      </c>
      <c r="AV26" s="10">
        <f t="shared" si="13"/>
        <v>0</v>
      </c>
      <c r="AW26" s="10">
        <f t="shared" si="14"/>
        <v>0</v>
      </c>
      <c r="AX26" s="10">
        <f t="shared" si="15"/>
        <v>0</v>
      </c>
      <c r="AY26" s="10">
        <f t="shared" si="16"/>
        <v>0</v>
      </c>
      <c r="AZ26" s="10">
        <f t="shared" si="17"/>
        <v>0</v>
      </c>
      <c r="BA26" s="10">
        <f t="shared" si="18"/>
        <v>0</v>
      </c>
      <c r="BB26" s="10" t="e">
        <f t="shared" si="19"/>
        <v>#VALUE!</v>
      </c>
      <c r="BC26" s="10" t="e">
        <f t="shared" si="20"/>
        <v>#VALUE!</v>
      </c>
      <c r="BE26" s="60" t="s">
        <v>58</v>
      </c>
      <c r="BF26" s="61">
        <f ca="1">COUNT(AI6:AI41)</f>
        <v>11</v>
      </c>
      <c r="BG26" s="62" t="s">
        <v>59</v>
      </c>
      <c r="BH26" s="62"/>
      <c r="BI26" s="17"/>
      <c r="BL26" s="11"/>
      <c r="BO26" s="33"/>
      <c r="BP26" s="33"/>
      <c r="BW26" s="34">
        <f t="shared" si="40"/>
        <v>0</v>
      </c>
      <c r="BX26" s="35" t="str">
        <f t="shared" si="23"/>
        <v/>
      </c>
      <c r="BY26" s="36" t="str">
        <f t="shared" si="24"/>
        <v/>
      </c>
      <c r="BZ26" s="42" t="str">
        <f t="shared" si="25"/>
        <v/>
      </c>
      <c r="CA26" s="18">
        <f t="shared" si="26"/>
        <v>0</v>
      </c>
      <c r="CB26" s="10">
        <f t="shared" si="27"/>
        <v>0</v>
      </c>
      <c r="CC26" s="10">
        <f t="shared" si="28"/>
        <v>0</v>
      </c>
      <c r="CD26" s="10">
        <f t="shared" si="29"/>
        <v>0</v>
      </c>
      <c r="CE26" s="10">
        <f t="shared" si="30"/>
        <v>0</v>
      </c>
      <c r="CF26" s="10">
        <f t="shared" si="31"/>
        <v>0</v>
      </c>
      <c r="CG26" s="10">
        <f t="shared" si="32"/>
        <v>0</v>
      </c>
      <c r="CH26" s="10" t="e">
        <f t="shared" si="33"/>
        <v>#VALUE!</v>
      </c>
      <c r="CI26" s="10" t="e">
        <f t="shared" si="34"/>
        <v>#VALUE!</v>
      </c>
      <c r="CK26" s="60" t="s">
        <v>58</v>
      </c>
      <c r="CL26" s="61">
        <f ca="1">COUNT(BO6:BO41)</f>
        <v>11</v>
      </c>
      <c r="CM26" s="62" t="s">
        <v>59</v>
      </c>
      <c r="CN26" s="62"/>
      <c r="CO26" s="17"/>
      <c r="CR26" s="11"/>
      <c r="CU26" s="33"/>
      <c r="CV26" s="33"/>
      <c r="DC26" s="34"/>
      <c r="DD26" s="35"/>
      <c r="DE26" s="36"/>
      <c r="DF26" s="42"/>
      <c r="DG26" s="18"/>
      <c r="DQ26" s="60"/>
      <c r="DR26" s="61"/>
      <c r="DS26" s="62"/>
      <c r="DT26" s="62"/>
      <c r="DU26" s="17"/>
      <c r="DX26" s="11"/>
      <c r="EA26" s="33"/>
      <c r="EB26" s="33"/>
      <c r="EI26" s="34"/>
      <c r="EJ26" s="35"/>
      <c r="EK26" s="36"/>
      <c r="EL26" s="42"/>
      <c r="EM26" s="18"/>
      <c r="EW26" s="60"/>
      <c r="EX26" s="61"/>
      <c r="EY26" s="62"/>
      <c r="EZ26" s="62"/>
      <c r="FA26" s="17"/>
      <c r="FD26" s="11"/>
      <c r="FG26" s="33"/>
      <c r="FH26" s="33"/>
      <c r="FO26" s="34"/>
      <c r="FP26" s="35"/>
      <c r="FQ26" s="36"/>
      <c r="FR26" s="42"/>
      <c r="FS26" s="18"/>
      <c r="GC26" s="60"/>
      <c r="GD26" s="61"/>
      <c r="GE26" s="62"/>
      <c r="GF26" s="62"/>
      <c r="GG26" s="17"/>
      <c r="GJ26" s="11"/>
      <c r="GM26" s="33"/>
      <c r="GN26" s="33"/>
      <c r="GU26" s="34"/>
      <c r="GV26" s="35"/>
      <c r="GW26" s="36"/>
      <c r="GX26" s="42"/>
      <c r="GY26" s="18"/>
      <c r="HI26" s="60"/>
      <c r="HJ26" s="61"/>
      <c r="HK26" s="62"/>
      <c r="HL26" s="62"/>
      <c r="HM26" s="17"/>
      <c r="HP26" s="11"/>
      <c r="HS26" s="33"/>
      <c r="HT26" s="33"/>
      <c r="IA26" s="34"/>
      <c r="IB26" s="35"/>
      <c r="IC26" s="36"/>
      <c r="ID26" s="42"/>
      <c r="IE26" s="18"/>
      <c r="IO26" s="60"/>
      <c r="IP26" s="61"/>
      <c r="IQ26" s="62"/>
      <c r="IR26" s="62"/>
      <c r="IS26" s="17"/>
      <c r="IV26" s="11"/>
    </row>
    <row r="27" spans="1:256">
      <c r="B27" s="33"/>
      <c r="C27" s="33"/>
      <c r="J27" s="34"/>
      <c r="K27" s="35" t="str">
        <f t="shared" si="42"/>
        <v/>
      </c>
      <c r="L27" s="36" t="str">
        <f>IF(COUNT(J27)=1,STDEV(Sheet6:Sheet70!K27),"")</f>
        <v/>
      </c>
      <c r="M27" s="109" t="str">
        <f t="shared" si="35"/>
        <v/>
      </c>
      <c r="N27" s="117"/>
      <c r="O27" s="18">
        <f t="shared" si="1"/>
        <v>0</v>
      </c>
      <c r="P27" s="10">
        <f t="shared" si="2"/>
        <v>0</v>
      </c>
      <c r="Q27" s="10">
        <f t="shared" si="3"/>
        <v>0</v>
      </c>
      <c r="R27" s="10">
        <f t="shared" si="36"/>
        <v>0</v>
      </c>
      <c r="S27" s="10">
        <f t="shared" si="4"/>
        <v>0</v>
      </c>
      <c r="T27" s="10">
        <f t="shared" si="5"/>
        <v>0</v>
      </c>
      <c r="U27" s="10">
        <f t="shared" si="6"/>
        <v>0</v>
      </c>
      <c r="Y27" s="53"/>
      <c r="Z27" s="32"/>
      <c r="AC27" s="17"/>
      <c r="AF27" s="11"/>
      <c r="AI27" s="33"/>
      <c r="AJ27" s="33"/>
      <c r="AQ27" s="34">
        <f t="shared" si="38"/>
        <v>0</v>
      </c>
      <c r="AR27" s="35" t="str">
        <f t="shared" si="9"/>
        <v/>
      </c>
      <c r="AS27" s="36" t="str">
        <f t="shared" si="10"/>
        <v/>
      </c>
      <c r="AT27" s="42" t="str">
        <f t="shared" si="41"/>
        <v/>
      </c>
      <c r="AU27" s="18">
        <f t="shared" si="12"/>
        <v>0</v>
      </c>
      <c r="AV27" s="10">
        <f t="shared" si="13"/>
        <v>0</v>
      </c>
      <c r="AW27" s="10">
        <f t="shared" si="14"/>
        <v>0</v>
      </c>
      <c r="AX27" s="10">
        <f t="shared" si="15"/>
        <v>0</v>
      </c>
      <c r="AY27" s="10">
        <f t="shared" si="16"/>
        <v>0</v>
      </c>
      <c r="AZ27" s="10">
        <f t="shared" si="17"/>
        <v>0</v>
      </c>
      <c r="BA27" s="10">
        <f t="shared" si="18"/>
        <v>0</v>
      </c>
      <c r="BB27" s="10" t="e">
        <f t="shared" si="19"/>
        <v>#VALUE!</v>
      </c>
      <c r="BC27" s="10" t="e">
        <f t="shared" si="20"/>
        <v>#VALUE!</v>
      </c>
      <c r="BE27" s="53"/>
      <c r="BF27" s="32"/>
      <c r="BI27" s="17"/>
      <c r="BL27" s="11"/>
      <c r="BO27" s="33"/>
      <c r="BP27" s="33"/>
      <c r="BW27" s="34">
        <f t="shared" si="40"/>
        <v>0</v>
      </c>
      <c r="BX27" s="35" t="str">
        <f t="shared" si="23"/>
        <v/>
      </c>
      <c r="BY27" s="36" t="str">
        <f t="shared" si="24"/>
        <v/>
      </c>
      <c r="BZ27" s="42" t="str">
        <f t="shared" si="25"/>
        <v/>
      </c>
      <c r="CA27" s="18">
        <f t="shared" si="26"/>
        <v>0</v>
      </c>
      <c r="CB27" s="10">
        <f t="shared" si="27"/>
        <v>0</v>
      </c>
      <c r="CC27" s="10">
        <f t="shared" si="28"/>
        <v>0</v>
      </c>
      <c r="CD27" s="10">
        <f t="shared" si="29"/>
        <v>0</v>
      </c>
      <c r="CE27" s="10">
        <f t="shared" si="30"/>
        <v>0</v>
      </c>
      <c r="CF27" s="10">
        <f t="shared" si="31"/>
        <v>0</v>
      </c>
      <c r="CG27" s="10">
        <f t="shared" si="32"/>
        <v>0</v>
      </c>
      <c r="CH27" s="10" t="e">
        <f t="shared" si="33"/>
        <v>#VALUE!</v>
      </c>
      <c r="CI27" s="10" t="e">
        <f t="shared" si="34"/>
        <v>#VALUE!</v>
      </c>
      <c r="CK27" s="53"/>
      <c r="CL27" s="32"/>
      <c r="CO27" s="17"/>
      <c r="CR27" s="11"/>
      <c r="CU27" s="33"/>
      <c r="CV27" s="33"/>
      <c r="DC27" s="34"/>
      <c r="DD27" s="35"/>
      <c r="DE27" s="36"/>
      <c r="DF27" s="42"/>
      <c r="DG27" s="18"/>
      <c r="DQ27" s="53"/>
      <c r="DR27" s="32"/>
      <c r="DU27" s="17"/>
      <c r="DX27" s="11"/>
      <c r="EA27" s="33"/>
      <c r="EB27" s="33"/>
      <c r="EI27" s="34"/>
      <c r="EJ27" s="35"/>
      <c r="EK27" s="36"/>
      <c r="EL27" s="42"/>
      <c r="EM27" s="18"/>
      <c r="EW27" s="53"/>
      <c r="EX27" s="32"/>
      <c r="FA27" s="17"/>
      <c r="FD27" s="11"/>
      <c r="FG27" s="33"/>
      <c r="FH27" s="33"/>
      <c r="FO27" s="34"/>
      <c r="FP27" s="35"/>
      <c r="FQ27" s="36"/>
      <c r="FR27" s="42"/>
      <c r="FS27" s="18"/>
      <c r="GC27" s="53"/>
      <c r="GD27" s="32"/>
      <c r="GG27" s="17"/>
      <c r="GJ27" s="11"/>
      <c r="GM27" s="33"/>
      <c r="GN27" s="33"/>
      <c r="GU27" s="34"/>
      <c r="GV27" s="35"/>
      <c r="GW27" s="36"/>
      <c r="GX27" s="42"/>
      <c r="GY27" s="18"/>
      <c r="HI27" s="53"/>
      <c r="HJ27" s="32"/>
      <c r="HM27" s="17"/>
      <c r="HP27" s="11"/>
      <c r="HS27" s="33"/>
      <c r="HT27" s="33"/>
      <c r="IA27" s="34"/>
      <c r="IB27" s="35"/>
      <c r="IC27" s="36"/>
      <c r="ID27" s="42"/>
      <c r="IE27" s="18"/>
      <c r="IO27" s="53"/>
      <c r="IP27" s="32"/>
      <c r="IS27" s="17"/>
      <c r="IV27" s="11"/>
    </row>
    <row r="28" spans="1:256">
      <c r="B28" s="33"/>
      <c r="C28" s="33"/>
      <c r="J28" s="34"/>
      <c r="K28" s="35" t="str">
        <f t="shared" si="42"/>
        <v/>
      </c>
      <c r="L28" s="36" t="str">
        <f>IF(COUNT(J28)=1,STDEV(Sheet6:Sheet70!K28),"")</f>
        <v/>
      </c>
      <c r="M28" s="109" t="str">
        <f t="shared" si="35"/>
        <v/>
      </c>
      <c r="N28" s="117"/>
      <c r="O28" s="18">
        <f t="shared" si="1"/>
        <v>0</v>
      </c>
      <c r="P28" s="10">
        <f t="shared" si="2"/>
        <v>0</v>
      </c>
      <c r="Q28" s="10">
        <f t="shared" si="3"/>
        <v>0</v>
      </c>
      <c r="R28" s="10">
        <f t="shared" si="36"/>
        <v>0</v>
      </c>
      <c r="S28" s="10">
        <f t="shared" si="4"/>
        <v>0</v>
      </c>
      <c r="T28" s="10">
        <f t="shared" si="5"/>
        <v>0</v>
      </c>
      <c r="U28" s="10">
        <f t="shared" si="6"/>
        <v>0</v>
      </c>
      <c r="Y28" s="53" t="s">
        <v>60</v>
      </c>
      <c r="Z28" s="63">
        <f>n*sumx2*sumx4+2*sumx*sumx2*sumx3-sumx2^3-sumx^2*sumx4-n*sumx3^2</f>
        <v>166320</v>
      </c>
      <c r="AA28" s="10" t="s">
        <v>61</v>
      </c>
      <c r="AB28" s="17"/>
      <c r="AC28" s="17"/>
      <c r="AF28" s="11"/>
      <c r="AI28" s="33"/>
      <c r="AJ28" s="33"/>
      <c r="AQ28" s="34">
        <f t="shared" si="38"/>
        <v>0</v>
      </c>
      <c r="AR28" s="35" t="str">
        <f t="shared" si="9"/>
        <v/>
      </c>
      <c r="AS28" s="36" t="str">
        <f t="shared" si="10"/>
        <v/>
      </c>
      <c r="AT28" s="42" t="str">
        <f t="shared" si="41"/>
        <v/>
      </c>
      <c r="AU28" s="18">
        <f t="shared" si="12"/>
        <v>0</v>
      </c>
      <c r="AV28" s="10">
        <f t="shared" si="13"/>
        <v>0</v>
      </c>
      <c r="AW28" s="10">
        <f t="shared" si="14"/>
        <v>0</v>
      </c>
      <c r="AX28" s="10">
        <f t="shared" si="15"/>
        <v>0</v>
      </c>
      <c r="AY28" s="10">
        <f t="shared" si="16"/>
        <v>0</v>
      </c>
      <c r="AZ28" s="10">
        <f t="shared" si="17"/>
        <v>0</v>
      </c>
      <c r="BA28" s="10">
        <f t="shared" si="18"/>
        <v>0</v>
      </c>
      <c r="BB28" s="10" t="e">
        <f t="shared" si="19"/>
        <v>#VALUE!</v>
      </c>
      <c r="BC28" s="10" t="e">
        <f t="shared" si="20"/>
        <v>#VALUE!</v>
      </c>
      <c r="BE28" s="53" t="s">
        <v>60</v>
      </c>
      <c r="BF28" s="63">
        <f ca="1">n*BI$25*BK$25+2*BF$25*BI$25*BJ$25-BI$25^3-BF$25^2*BK$25-n*BJ$25^2</f>
        <v>163792</v>
      </c>
      <c r="BG28" s="10" t="s">
        <v>61</v>
      </c>
      <c r="BH28" s="17"/>
      <c r="BI28" s="17"/>
      <c r="BL28" s="11"/>
      <c r="BO28" s="33"/>
      <c r="BP28" s="33"/>
      <c r="BW28" s="34">
        <f t="shared" si="40"/>
        <v>0</v>
      </c>
      <c r="BX28" s="35" t="str">
        <f t="shared" si="23"/>
        <v/>
      </c>
      <c r="BY28" s="36" t="str">
        <f t="shared" si="24"/>
        <v/>
      </c>
      <c r="BZ28" s="42" t="str">
        <f t="shared" si="25"/>
        <v/>
      </c>
      <c r="CA28" s="18">
        <f t="shared" si="26"/>
        <v>0</v>
      </c>
      <c r="CB28" s="10">
        <f t="shared" si="27"/>
        <v>0</v>
      </c>
      <c r="CC28" s="10">
        <f t="shared" si="28"/>
        <v>0</v>
      </c>
      <c r="CD28" s="10">
        <f t="shared" si="29"/>
        <v>0</v>
      </c>
      <c r="CE28" s="10">
        <f t="shared" si="30"/>
        <v>0</v>
      </c>
      <c r="CF28" s="10">
        <f t="shared" si="31"/>
        <v>0</v>
      </c>
      <c r="CG28" s="10">
        <f t="shared" si="32"/>
        <v>0</v>
      </c>
      <c r="CH28" s="10" t="e">
        <f t="shared" si="33"/>
        <v>#VALUE!</v>
      </c>
      <c r="CI28" s="10" t="e">
        <f t="shared" si="34"/>
        <v>#VALUE!</v>
      </c>
      <c r="CK28" s="53" t="s">
        <v>60</v>
      </c>
      <c r="CL28" s="63">
        <f ca="1">n*CO$25*CQ$25+2*CL$25*CO$25*CP$25-CO$25^3-CL$25^2*CQ$25-n*CP$25^2</f>
        <v>195648</v>
      </c>
      <c r="CM28" s="10" t="s">
        <v>61</v>
      </c>
      <c r="CN28" s="17"/>
      <c r="CO28" s="17"/>
      <c r="CR28" s="11"/>
      <c r="CU28" s="33"/>
      <c r="CV28" s="33"/>
      <c r="DC28" s="34"/>
      <c r="DD28" s="35"/>
      <c r="DE28" s="36"/>
      <c r="DF28" s="42"/>
      <c r="DG28" s="18"/>
      <c r="DQ28" s="53"/>
      <c r="DR28" s="63"/>
      <c r="DT28" s="17"/>
      <c r="DU28" s="17"/>
      <c r="DX28" s="11"/>
      <c r="EA28" s="33"/>
      <c r="EB28" s="33"/>
      <c r="EI28" s="34"/>
      <c r="EJ28" s="35"/>
      <c r="EK28" s="36"/>
      <c r="EL28" s="42"/>
      <c r="EM28" s="18"/>
      <c r="EW28" s="53"/>
      <c r="EX28" s="63"/>
      <c r="EZ28" s="17"/>
      <c r="FA28" s="17"/>
      <c r="FD28" s="11"/>
      <c r="FG28" s="33"/>
      <c r="FH28" s="33"/>
      <c r="FO28" s="34"/>
      <c r="FP28" s="35"/>
      <c r="FQ28" s="36"/>
      <c r="FR28" s="42"/>
      <c r="FS28" s="18"/>
      <c r="GC28" s="53"/>
      <c r="GD28" s="63"/>
      <c r="GF28" s="17"/>
      <c r="GG28" s="17"/>
      <c r="GJ28" s="11"/>
      <c r="GM28" s="33"/>
      <c r="GN28" s="33"/>
      <c r="GU28" s="34"/>
      <c r="GV28" s="35"/>
      <c r="GW28" s="36"/>
      <c r="GX28" s="42"/>
      <c r="GY28" s="18"/>
      <c r="HI28" s="53"/>
      <c r="HJ28" s="63"/>
      <c r="HL28" s="17"/>
      <c r="HM28" s="17"/>
      <c r="HP28" s="11"/>
      <c r="HS28" s="33"/>
      <c r="HT28" s="33"/>
      <c r="IA28" s="34"/>
      <c r="IB28" s="35"/>
      <c r="IC28" s="36"/>
      <c r="ID28" s="42"/>
      <c r="IE28" s="18"/>
      <c r="IO28" s="53"/>
      <c r="IP28" s="63"/>
      <c r="IR28" s="17"/>
      <c r="IS28" s="17"/>
      <c r="IV28" s="11"/>
    </row>
    <row r="29" spans="1:256" ht="12.2" customHeight="1">
      <c r="B29" s="33"/>
      <c r="C29" s="33"/>
      <c r="J29" s="34"/>
      <c r="K29" s="35" t="str">
        <f t="shared" si="42"/>
        <v/>
      </c>
      <c r="L29" s="36" t="str">
        <f>IF(COUNT(J29)=1,STDEV(Sheet6:Sheet70!K29),"")</f>
        <v/>
      </c>
      <c r="M29" s="109" t="str">
        <f t="shared" si="35"/>
        <v/>
      </c>
      <c r="N29" s="117"/>
      <c r="O29" s="18">
        <f t="shared" si="1"/>
        <v>0</v>
      </c>
      <c r="P29" s="10">
        <f t="shared" si="2"/>
        <v>0</v>
      </c>
      <c r="Q29" s="10">
        <f t="shared" si="3"/>
        <v>0</v>
      </c>
      <c r="R29" s="10">
        <f t="shared" si="36"/>
        <v>0</v>
      </c>
      <c r="S29" s="10">
        <f t="shared" si="4"/>
        <v>0</v>
      </c>
      <c r="T29" s="10">
        <f t="shared" si="5"/>
        <v>0</v>
      </c>
      <c r="U29" s="10">
        <f t="shared" si="6"/>
        <v>0</v>
      </c>
      <c r="Y29" s="64" t="s">
        <v>62</v>
      </c>
      <c r="Z29" s="100">
        <f>(n*sumx2*sumx2y+sumx*sumx3*sumy+sumx*sumx2*sumxy-sumx2^2*sumy-sumx^2*sumx2y-n*sumx3*sumxy)/D</f>
        <v>-0.5163636363636005</v>
      </c>
      <c r="AA29" s="17">
        <f>IF(a=0,0.0000000001,a)</f>
        <v>-0.5163636363636005</v>
      </c>
      <c r="AB29" s="17"/>
      <c r="AC29" s="17"/>
      <c r="AF29" s="11"/>
      <c r="AI29" s="33"/>
      <c r="AJ29" s="33"/>
      <c r="AQ29" s="34">
        <f t="shared" si="38"/>
        <v>0</v>
      </c>
      <c r="AR29" s="35" t="str">
        <f t="shared" si="9"/>
        <v/>
      </c>
      <c r="AS29" s="36" t="str">
        <f t="shared" si="10"/>
        <v/>
      </c>
      <c r="AT29" s="42" t="str">
        <f t="shared" si="41"/>
        <v/>
      </c>
      <c r="AU29" s="18">
        <f t="shared" si="12"/>
        <v>0</v>
      </c>
      <c r="AV29" s="10">
        <f t="shared" si="13"/>
        <v>0</v>
      </c>
      <c r="AW29" s="10">
        <f t="shared" si="14"/>
        <v>0</v>
      </c>
      <c r="AX29" s="10">
        <f t="shared" si="15"/>
        <v>0</v>
      </c>
      <c r="AY29" s="10">
        <f t="shared" si="16"/>
        <v>0</v>
      </c>
      <c r="AZ29" s="10">
        <f t="shared" si="17"/>
        <v>0</v>
      </c>
      <c r="BA29" s="10">
        <f t="shared" si="18"/>
        <v>0</v>
      </c>
      <c r="BB29" s="10" t="e">
        <f t="shared" si="19"/>
        <v>#VALUE!</v>
      </c>
      <c r="BC29" s="10" t="e">
        <f t="shared" si="20"/>
        <v>#VALUE!</v>
      </c>
      <c r="BE29" s="87" t="s">
        <v>62</v>
      </c>
      <c r="BF29" s="92">
        <f ca="1">(n*BI$25*BL$25+BF$25*BJ$25*BG$25+BF$25*BI$25*BH$25-BI$25^2*BG$25-BF$25^2*BL$25-n*BJ$25*BH$25)/BF$28</f>
        <v>-0.46253541076488164</v>
      </c>
      <c r="BG29" s="17">
        <f ca="1">IF(BF29=0,0.0000000001,BF29)</f>
        <v>-0.46253541076488164</v>
      </c>
      <c r="BH29" s="17"/>
      <c r="BI29" s="17"/>
      <c r="BL29" s="11"/>
      <c r="BO29" s="33"/>
      <c r="BP29" s="33"/>
      <c r="BW29" s="34">
        <f t="shared" si="40"/>
        <v>0</v>
      </c>
      <c r="BX29" s="35" t="str">
        <f t="shared" si="23"/>
        <v/>
      </c>
      <c r="BY29" s="36" t="str">
        <f t="shared" si="24"/>
        <v/>
      </c>
      <c r="BZ29" s="42" t="str">
        <f t="shared" si="25"/>
        <v/>
      </c>
      <c r="CA29" s="18">
        <f t="shared" si="26"/>
        <v>0</v>
      </c>
      <c r="CB29" s="10">
        <f t="shared" si="27"/>
        <v>0</v>
      </c>
      <c r="CC29" s="10">
        <f t="shared" si="28"/>
        <v>0</v>
      </c>
      <c r="CD29" s="10">
        <f t="shared" si="29"/>
        <v>0</v>
      </c>
      <c r="CE29" s="10">
        <f t="shared" si="30"/>
        <v>0</v>
      </c>
      <c r="CF29" s="10">
        <f t="shared" si="31"/>
        <v>0</v>
      </c>
      <c r="CG29" s="10">
        <f t="shared" si="32"/>
        <v>0</v>
      </c>
      <c r="CH29" s="10" t="e">
        <f t="shared" si="33"/>
        <v>#VALUE!</v>
      </c>
      <c r="CI29" s="10" t="e">
        <f t="shared" si="34"/>
        <v>#VALUE!</v>
      </c>
      <c r="CK29" s="87" t="s">
        <v>62</v>
      </c>
      <c r="CL29" s="92">
        <f ca="1">(n*CO$25*CR$25+CL$25*CP$25*CM$25+CL$25*CO$25*CN$25-CO$25^2*CM$25-CL$25^2*CR$25-n*CP$25*CN$25)/CL$28</f>
        <v>-0.46892439483155857</v>
      </c>
      <c r="CM29" s="17">
        <f ca="1">IF(CL29=0,0.0000000001,CL29)</f>
        <v>-0.46892439483155857</v>
      </c>
      <c r="CN29" s="17"/>
      <c r="CO29" s="17"/>
      <c r="CR29" s="11"/>
      <c r="CU29" s="33"/>
      <c r="CV29" s="33"/>
      <c r="DC29" s="34"/>
      <c r="DD29" s="35"/>
      <c r="DE29" s="36"/>
      <c r="DF29" s="42"/>
      <c r="DG29" s="18"/>
      <c r="DQ29" s="87"/>
      <c r="DR29" s="92"/>
      <c r="DS29" s="17"/>
      <c r="DT29" s="17"/>
      <c r="DU29" s="17"/>
      <c r="DX29" s="11"/>
      <c r="EA29" s="33"/>
      <c r="EB29" s="33"/>
      <c r="EI29" s="34"/>
      <c r="EJ29" s="35"/>
      <c r="EK29" s="36"/>
      <c r="EL29" s="42"/>
      <c r="EM29" s="18"/>
      <c r="EW29" s="87"/>
      <c r="EX29" s="92"/>
      <c r="EY29" s="17"/>
      <c r="EZ29" s="17"/>
      <c r="FA29" s="17"/>
      <c r="FD29" s="11"/>
      <c r="FG29" s="33"/>
      <c r="FH29" s="33"/>
      <c r="FO29" s="34"/>
      <c r="FP29" s="35"/>
      <c r="FQ29" s="36"/>
      <c r="FR29" s="42"/>
      <c r="FS29" s="18"/>
      <c r="GC29" s="87"/>
      <c r="GD29" s="92"/>
      <c r="GE29" s="17"/>
      <c r="GF29" s="17"/>
      <c r="GG29" s="17"/>
      <c r="GJ29" s="11"/>
      <c r="GM29" s="33"/>
      <c r="GN29" s="33"/>
      <c r="GU29" s="34"/>
      <c r="GV29" s="35"/>
      <c r="GW29" s="36"/>
      <c r="GX29" s="42"/>
      <c r="GY29" s="18"/>
      <c r="HI29" s="87"/>
      <c r="HJ29" s="92"/>
      <c r="HK29" s="17"/>
      <c r="HL29" s="17"/>
      <c r="HM29" s="17"/>
      <c r="HP29" s="11"/>
      <c r="HS29" s="33"/>
      <c r="HT29" s="33"/>
      <c r="IA29" s="34"/>
      <c r="IB29" s="35"/>
      <c r="IC29" s="36"/>
      <c r="ID29" s="42"/>
      <c r="IE29" s="18"/>
      <c r="IO29" s="87"/>
      <c r="IP29" s="92"/>
      <c r="IQ29" s="17"/>
      <c r="IR29" s="17"/>
      <c r="IS29" s="17"/>
      <c r="IV29" s="11"/>
    </row>
    <row r="30" spans="1:256" ht="12.2" customHeight="1">
      <c r="B30" s="33"/>
      <c r="C30" s="33"/>
      <c r="J30" s="34"/>
      <c r="K30" s="35" t="str">
        <f t="shared" si="42"/>
        <v/>
      </c>
      <c r="L30" s="36" t="str">
        <f>IF(COUNT(J30)=1,STDEV(Sheet6:Sheet70!K30),"")</f>
        <v/>
      </c>
      <c r="M30" s="109" t="str">
        <f t="shared" si="35"/>
        <v/>
      </c>
      <c r="N30" s="117"/>
      <c r="O30" s="18">
        <f t="shared" si="1"/>
        <v>0</v>
      </c>
      <c r="P30" s="10">
        <f t="shared" si="2"/>
        <v>0</v>
      </c>
      <c r="Q30" s="10">
        <f t="shared" si="3"/>
        <v>0</v>
      </c>
      <c r="R30" s="10">
        <f t="shared" si="36"/>
        <v>0</v>
      </c>
      <c r="S30" s="10">
        <f t="shared" si="4"/>
        <v>0</v>
      </c>
      <c r="T30" s="10">
        <f t="shared" si="5"/>
        <v>0</v>
      </c>
      <c r="U30" s="10">
        <f t="shared" si="6"/>
        <v>0</v>
      </c>
      <c r="Y30" s="64" t="s">
        <v>63</v>
      </c>
      <c r="Z30" s="92">
        <f>(n*sumx4*sumxy+sumx*sumx2*sumx2y+sumx2*sumx3*sumy-sumx2^2*sumxy-sumx*sumx4*sumy-n*sumx3*sumx2y)/D</f>
        <v>12.59663636363566</v>
      </c>
      <c r="AA30" s="17"/>
      <c r="AB30" s="17"/>
      <c r="AC30" s="17"/>
      <c r="AF30" s="11"/>
      <c r="AI30" s="33"/>
      <c r="AJ30" s="33"/>
      <c r="AQ30" s="34">
        <f t="shared" si="38"/>
        <v>0</v>
      </c>
      <c r="AR30" s="35" t="str">
        <f t="shared" si="9"/>
        <v/>
      </c>
      <c r="AS30" s="65" t="str">
        <f t="shared" si="10"/>
        <v/>
      </c>
      <c r="AT30" s="66" t="str">
        <f t="shared" si="41"/>
        <v/>
      </c>
      <c r="AU30" s="18">
        <f t="shared" si="12"/>
        <v>0</v>
      </c>
      <c r="AV30" s="10">
        <f t="shared" si="13"/>
        <v>0</v>
      </c>
      <c r="AW30" s="10">
        <f t="shared" si="14"/>
        <v>0</v>
      </c>
      <c r="AX30" s="10">
        <f t="shared" si="15"/>
        <v>0</v>
      </c>
      <c r="AY30" s="10">
        <f t="shared" si="16"/>
        <v>0</v>
      </c>
      <c r="AZ30" s="10">
        <f t="shared" si="17"/>
        <v>0</v>
      </c>
      <c r="BA30" s="10">
        <f t="shared" si="18"/>
        <v>0</v>
      </c>
      <c r="BC30" s="10" t="e">
        <f t="shared" si="20"/>
        <v>#VALUE!</v>
      </c>
      <c r="BE30" s="87" t="s">
        <v>63</v>
      </c>
      <c r="BF30" s="92">
        <f ca="1">(n*BK25*BH25+BF25*BI25*BL25+BI25*BJ25*BG25-BI25^2*BH25-BF25*BK25*BG25-n*BJ25*BL25)/BF28</f>
        <v>11.92549623913253</v>
      </c>
      <c r="BG30" s="17"/>
      <c r="BH30" s="17"/>
      <c r="BI30" s="17"/>
      <c r="BL30" s="11"/>
      <c r="BO30" s="33"/>
      <c r="BP30" s="33"/>
      <c r="BW30" s="34">
        <f t="shared" si="40"/>
        <v>0</v>
      </c>
      <c r="BX30" s="35" t="str">
        <f t="shared" si="23"/>
        <v/>
      </c>
      <c r="BY30" s="65" t="str">
        <f t="shared" si="24"/>
        <v/>
      </c>
      <c r="BZ30" s="66" t="str">
        <f t="shared" si="25"/>
        <v/>
      </c>
      <c r="CA30" s="18">
        <f t="shared" si="26"/>
        <v>0</v>
      </c>
      <c r="CB30" s="10">
        <f t="shared" si="27"/>
        <v>0</v>
      </c>
      <c r="CC30" s="10">
        <f t="shared" si="28"/>
        <v>0</v>
      </c>
      <c r="CD30" s="10">
        <f t="shared" si="29"/>
        <v>0</v>
      </c>
      <c r="CE30" s="10">
        <f t="shared" si="30"/>
        <v>0</v>
      </c>
      <c r="CF30" s="10">
        <f t="shared" si="31"/>
        <v>0</v>
      </c>
      <c r="CG30" s="10">
        <f t="shared" si="32"/>
        <v>0</v>
      </c>
      <c r="CI30" s="10" t="e">
        <f t="shared" si="34"/>
        <v>#VALUE!</v>
      </c>
      <c r="CK30" s="87" t="s">
        <v>63</v>
      </c>
      <c r="CL30" s="92">
        <f ca="1">(n*CQ25*CN25+CL25*CO25*CR25+CO25*CP25*CM25-CO25^2*CN25-CL25*CQ25*CM25-n*CP25*CR25)/CL28</f>
        <v>12.045102019954379</v>
      </c>
      <c r="CM30" s="17"/>
      <c r="CN30" s="17"/>
      <c r="CO30" s="17"/>
      <c r="CR30" s="11"/>
      <c r="CU30" s="33"/>
      <c r="CV30" s="33"/>
      <c r="DC30" s="34"/>
      <c r="DD30" s="35"/>
      <c r="DE30" s="65"/>
      <c r="DF30" s="66"/>
      <c r="DG30" s="18"/>
      <c r="DQ30" s="87"/>
      <c r="DR30" s="92"/>
      <c r="DS30" s="17"/>
      <c r="DT30" s="17"/>
      <c r="DU30" s="17"/>
      <c r="DX30" s="11"/>
      <c r="EA30" s="33"/>
      <c r="EB30" s="33"/>
      <c r="EI30" s="34"/>
      <c r="EJ30" s="35"/>
      <c r="EK30" s="65"/>
      <c r="EL30" s="66"/>
      <c r="EM30" s="18"/>
      <c r="EW30" s="87"/>
      <c r="EX30" s="92"/>
      <c r="EY30" s="17"/>
      <c r="EZ30" s="17"/>
      <c r="FA30" s="17"/>
      <c r="FD30" s="11"/>
      <c r="FG30" s="33"/>
      <c r="FH30" s="33"/>
      <c r="FO30" s="34"/>
      <c r="FP30" s="35"/>
      <c r="FQ30" s="65"/>
      <c r="FR30" s="66"/>
      <c r="FS30" s="18"/>
      <c r="GC30" s="87"/>
      <c r="GD30" s="92"/>
      <c r="GE30" s="17"/>
      <c r="GF30" s="17"/>
      <c r="GG30" s="17"/>
      <c r="GJ30" s="11"/>
      <c r="GM30" s="33"/>
      <c r="GN30" s="33"/>
      <c r="GU30" s="34"/>
      <c r="GV30" s="35"/>
      <c r="GW30" s="65"/>
      <c r="GX30" s="66"/>
      <c r="GY30" s="18"/>
      <c r="HI30" s="87"/>
      <c r="HJ30" s="92"/>
      <c r="HK30" s="17"/>
      <c r="HL30" s="17"/>
      <c r="HM30" s="17"/>
      <c r="HP30" s="11"/>
      <c r="HS30" s="33"/>
      <c r="HT30" s="33"/>
      <c r="IA30" s="34"/>
      <c r="IB30" s="35"/>
      <c r="IC30" s="65"/>
      <c r="ID30" s="66"/>
      <c r="IE30" s="18"/>
      <c r="IO30" s="87"/>
      <c r="IP30" s="92"/>
      <c r="IQ30" s="17"/>
      <c r="IR30" s="17"/>
      <c r="IS30" s="17"/>
      <c r="IV30" s="11"/>
    </row>
    <row r="31" spans="1:256" ht="12.95" customHeight="1">
      <c r="B31" s="33"/>
      <c r="C31" s="33"/>
      <c r="J31" s="34"/>
      <c r="K31" s="35" t="str">
        <f t="shared" si="42"/>
        <v/>
      </c>
      <c r="L31" s="36" t="str">
        <f>IF(COUNT(J31)=1,STDEV(Sheet6:Sheet70!K31),"")</f>
        <v/>
      </c>
      <c r="M31" s="109" t="str">
        <f t="shared" si="35"/>
        <v/>
      </c>
      <c r="N31" s="117"/>
      <c r="O31" s="18">
        <f t="shared" si="1"/>
        <v>0</v>
      </c>
      <c r="P31" s="10">
        <f t="shared" si="2"/>
        <v>0</v>
      </c>
      <c r="Q31" s="10">
        <f t="shared" si="3"/>
        <v>0</v>
      </c>
      <c r="R31" s="10">
        <f t="shared" si="36"/>
        <v>0</v>
      </c>
      <c r="S31" s="10">
        <f t="shared" si="4"/>
        <v>0</v>
      </c>
      <c r="T31" s="10">
        <f t="shared" si="5"/>
        <v>0</v>
      </c>
      <c r="U31" s="10">
        <f t="shared" si="6"/>
        <v>0</v>
      </c>
      <c r="Y31" s="67" t="s">
        <v>64</v>
      </c>
      <c r="Z31" s="98">
        <f>(sumx2*sumx4*sumy+sumx2*sumx3*sumxy+sumx*sumx3*sumx2y-sumx2^2*sumx2y-sumx*sumx4*sumxy-sumx3^2*sumy)/D</f>
        <v>-2.3316666666678136</v>
      </c>
      <c r="AA31" s="68"/>
      <c r="AB31" s="69"/>
      <c r="AC31" s="69"/>
      <c r="AD31" s="69"/>
      <c r="AE31" s="69"/>
      <c r="AF31" s="11"/>
      <c r="AI31" s="33"/>
      <c r="AJ31" s="33"/>
      <c r="AQ31" s="34">
        <f t="shared" si="38"/>
        <v>0</v>
      </c>
      <c r="AR31" s="35" t="str">
        <f t="shared" si="9"/>
        <v/>
      </c>
      <c r="AS31" s="65" t="str">
        <f t="shared" si="10"/>
        <v/>
      </c>
      <c r="AT31" s="66" t="str">
        <f t="shared" si="41"/>
        <v/>
      </c>
      <c r="AU31" s="18">
        <f t="shared" si="12"/>
        <v>0</v>
      </c>
      <c r="AV31" s="10">
        <f t="shared" si="13"/>
        <v>0</v>
      </c>
      <c r="AW31" s="10">
        <f t="shared" si="14"/>
        <v>0</v>
      </c>
      <c r="AX31" s="10">
        <f t="shared" si="15"/>
        <v>0</v>
      </c>
      <c r="AY31" s="10">
        <f t="shared" si="16"/>
        <v>0</v>
      </c>
      <c r="AZ31" s="10">
        <f t="shared" si="17"/>
        <v>0</v>
      </c>
      <c r="BA31" s="10">
        <f t="shared" si="18"/>
        <v>0</v>
      </c>
      <c r="BC31" s="10" t="e">
        <f t="shared" si="20"/>
        <v>#VALUE!</v>
      </c>
      <c r="BE31" s="88" t="s">
        <v>64</v>
      </c>
      <c r="BF31" s="93">
        <f ca="1">(BI25*BK25*BG25+BI25*BJ25*BH25+BF25*BJ25*BL25-BI25^2*BL25-BF25*BK25*BH25-BJ25^2*BG25)/BF28</f>
        <v>-0.82431278694877752</v>
      </c>
      <c r="BG31" s="68"/>
      <c r="BH31" s="69"/>
      <c r="BI31" s="69"/>
      <c r="BJ31" s="69"/>
      <c r="BK31" s="69"/>
      <c r="BL31" s="11"/>
      <c r="BO31" s="33"/>
      <c r="BP31" s="33"/>
      <c r="BW31" s="34">
        <f t="shared" si="40"/>
        <v>0</v>
      </c>
      <c r="BX31" s="35" t="str">
        <f t="shared" si="23"/>
        <v/>
      </c>
      <c r="BY31" s="65" t="str">
        <f t="shared" si="24"/>
        <v/>
      </c>
      <c r="BZ31" s="66" t="str">
        <f t="shared" si="25"/>
        <v/>
      </c>
      <c r="CA31" s="18">
        <f t="shared" si="26"/>
        <v>0</v>
      </c>
      <c r="CB31" s="10">
        <f t="shared" si="27"/>
        <v>0</v>
      </c>
      <c r="CC31" s="10">
        <f t="shared" si="28"/>
        <v>0</v>
      </c>
      <c r="CD31" s="10">
        <f t="shared" si="29"/>
        <v>0</v>
      </c>
      <c r="CE31" s="10">
        <f t="shared" si="30"/>
        <v>0</v>
      </c>
      <c r="CF31" s="10">
        <f t="shared" si="31"/>
        <v>0</v>
      </c>
      <c r="CG31" s="10">
        <f t="shared" si="32"/>
        <v>0</v>
      </c>
      <c r="CI31" s="10" t="e">
        <f t="shared" si="34"/>
        <v>#VALUE!</v>
      </c>
      <c r="CK31" s="88" t="s">
        <v>64</v>
      </c>
      <c r="CL31" s="93">
        <f ca="1">(CO25*CQ25*CM25+CO25*CP25*CN25+CL25*CP25*CR25-CO25^2*CR25-CL25*CQ25*CN25-CP25^2*CM25)/CL28</f>
        <v>-0.80889720314035807</v>
      </c>
      <c r="CM31" s="68"/>
      <c r="CN31" s="69"/>
      <c r="CO31" s="69"/>
      <c r="CP31" s="69"/>
      <c r="CQ31" s="69"/>
      <c r="CR31" s="11"/>
      <c r="CU31" s="33"/>
      <c r="CV31" s="33"/>
      <c r="DC31" s="34"/>
      <c r="DD31" s="35"/>
      <c r="DE31" s="65"/>
      <c r="DF31" s="66"/>
      <c r="DG31" s="18"/>
      <c r="DQ31" s="88"/>
      <c r="DR31" s="93"/>
      <c r="DS31" s="68"/>
      <c r="DT31" s="69"/>
      <c r="DU31" s="69"/>
      <c r="DV31" s="69"/>
      <c r="DW31" s="69"/>
      <c r="DX31" s="11"/>
      <c r="EA31" s="33"/>
      <c r="EB31" s="33"/>
      <c r="EI31" s="34"/>
      <c r="EJ31" s="35"/>
      <c r="EK31" s="65"/>
      <c r="EL31" s="66"/>
      <c r="EM31" s="18"/>
      <c r="EW31" s="88"/>
      <c r="EX31" s="93"/>
      <c r="EY31" s="68"/>
      <c r="EZ31" s="69"/>
      <c r="FA31" s="69"/>
      <c r="FB31" s="69"/>
      <c r="FC31" s="69"/>
      <c r="FD31" s="11"/>
      <c r="FG31" s="33"/>
      <c r="FH31" s="33"/>
      <c r="FO31" s="34"/>
      <c r="FP31" s="35"/>
      <c r="FQ31" s="65"/>
      <c r="FR31" s="66"/>
      <c r="FS31" s="18"/>
      <c r="GC31" s="88"/>
      <c r="GD31" s="93"/>
      <c r="GE31" s="68"/>
      <c r="GF31" s="69"/>
      <c r="GG31" s="69"/>
      <c r="GH31" s="69"/>
      <c r="GI31" s="69"/>
      <c r="GJ31" s="11"/>
      <c r="GM31" s="33"/>
      <c r="GN31" s="33"/>
      <c r="GU31" s="34"/>
      <c r="GV31" s="35"/>
      <c r="GW31" s="65"/>
      <c r="GX31" s="66"/>
      <c r="GY31" s="18"/>
      <c r="HI31" s="88"/>
      <c r="HJ31" s="93"/>
      <c r="HK31" s="68"/>
      <c r="HL31" s="69"/>
      <c r="HM31" s="69"/>
      <c r="HN31" s="69"/>
      <c r="HO31" s="69"/>
      <c r="HP31" s="11"/>
      <c r="HS31" s="33"/>
      <c r="HT31" s="33"/>
      <c r="IA31" s="34"/>
      <c r="IB31" s="35"/>
      <c r="IC31" s="65"/>
      <c r="ID31" s="66"/>
      <c r="IE31" s="18"/>
      <c r="IO31" s="88"/>
      <c r="IP31" s="93"/>
      <c r="IQ31" s="68"/>
      <c r="IR31" s="69"/>
      <c r="IS31" s="69"/>
      <c r="IT31" s="69"/>
      <c r="IU31" s="69"/>
      <c r="IV31" s="11"/>
    </row>
    <row r="32" spans="1:256" ht="15">
      <c r="B32" s="33"/>
      <c r="C32" s="33"/>
      <c r="D32" s="113" t="s">
        <v>95</v>
      </c>
      <c r="G32" s="70" t="e">
        <f>SUM(L6:L50)/COUNT(L6:L50)</f>
        <v>#DIV/0!</v>
      </c>
      <c r="H32" s="71" t="s">
        <v>57</v>
      </c>
      <c r="I32" s="70">
        <f>Rsquared</f>
        <v>0.9992528941186638</v>
      </c>
      <c r="J32" s="34"/>
      <c r="K32" s="35" t="str">
        <f t="shared" si="42"/>
        <v/>
      </c>
      <c r="L32" s="36" t="str">
        <f>IF(COUNT(J32)=1,STDEV(Sheet6:Sheet70!K32),"")</f>
        <v/>
      </c>
      <c r="M32" s="109" t="str">
        <f t="shared" si="35"/>
        <v/>
      </c>
      <c r="N32" s="117"/>
      <c r="O32" s="18">
        <f t="shared" si="1"/>
        <v>0</v>
      </c>
      <c r="P32" s="10">
        <f t="shared" si="2"/>
        <v>0</v>
      </c>
      <c r="Q32" s="10">
        <f t="shared" si="3"/>
        <v>0</v>
      </c>
      <c r="R32" s="10">
        <f t="shared" si="36"/>
        <v>0</v>
      </c>
      <c r="S32" s="10">
        <f t="shared" si="4"/>
        <v>0</v>
      </c>
      <c r="T32" s="10">
        <f t="shared" si="5"/>
        <v>0</v>
      </c>
      <c r="U32" s="10">
        <f t="shared" si="6"/>
        <v>0</v>
      </c>
      <c r="Y32" s="97" t="s">
        <v>65</v>
      </c>
      <c r="Z32" s="94">
        <f>a</f>
        <v>-0.5163636363636005</v>
      </c>
      <c r="AA32" s="95" t="s">
        <v>66</v>
      </c>
      <c r="AB32" s="95" t="s">
        <v>67</v>
      </c>
      <c r="AC32" s="95">
        <f>b</f>
        <v>12.59663636363566</v>
      </c>
      <c r="AD32" s="95" t="s">
        <v>68</v>
      </c>
      <c r="AE32" s="95" t="s">
        <v>67</v>
      </c>
      <c r="AF32" s="96">
        <f>__c</f>
        <v>-2.3316666666678136</v>
      </c>
      <c r="AI32" s="33"/>
      <c r="AJ32" s="33"/>
      <c r="AK32" s="70"/>
      <c r="AN32" s="70"/>
      <c r="AO32" s="71"/>
      <c r="AP32" s="70"/>
      <c r="AQ32" s="34">
        <f t="shared" si="38"/>
        <v>0</v>
      </c>
      <c r="AR32" s="35" t="str">
        <f t="shared" si="9"/>
        <v/>
      </c>
      <c r="AS32" s="65" t="str">
        <f t="shared" si="10"/>
        <v/>
      </c>
      <c r="AT32" s="66" t="str">
        <f t="shared" si="41"/>
        <v/>
      </c>
      <c r="AU32" s="18">
        <f t="shared" si="12"/>
        <v>0</v>
      </c>
      <c r="AV32" s="10">
        <f t="shared" si="13"/>
        <v>0</v>
      </c>
      <c r="AW32" s="10">
        <f t="shared" si="14"/>
        <v>0</v>
      </c>
      <c r="AX32" s="10">
        <f t="shared" si="15"/>
        <v>0</v>
      </c>
      <c r="AY32" s="10">
        <f t="shared" si="16"/>
        <v>0</v>
      </c>
      <c r="AZ32" s="10">
        <f t="shared" si="17"/>
        <v>0</v>
      </c>
      <c r="BA32" s="10">
        <f t="shared" si="18"/>
        <v>0</v>
      </c>
      <c r="BC32" s="10" t="e">
        <f t="shared" si="20"/>
        <v>#VALUE!</v>
      </c>
      <c r="BE32" s="90" t="s">
        <v>65</v>
      </c>
      <c r="BF32" s="94">
        <f ca="1">BF29</f>
        <v>-0.46253541076488164</v>
      </c>
      <c r="BG32" s="95" t="s">
        <v>66</v>
      </c>
      <c r="BH32" s="95" t="s">
        <v>67</v>
      </c>
      <c r="BI32" s="95">
        <f ca="1">BF30</f>
        <v>11.92549623913253</v>
      </c>
      <c r="BJ32" s="95" t="s">
        <v>68</v>
      </c>
      <c r="BK32" s="95" t="s">
        <v>67</v>
      </c>
      <c r="BL32" s="96">
        <f ca="1">BF31</f>
        <v>-0.82431278694877752</v>
      </c>
      <c r="BO32" s="33"/>
      <c r="BP32" s="33"/>
      <c r="BQ32" s="70"/>
      <c r="BT32" s="70"/>
      <c r="BU32" s="71"/>
      <c r="BV32" s="70"/>
      <c r="BW32" s="34">
        <f t="shared" si="40"/>
        <v>0</v>
      </c>
      <c r="BX32" s="35" t="str">
        <f t="shared" si="23"/>
        <v/>
      </c>
      <c r="BY32" s="65" t="str">
        <f t="shared" si="24"/>
        <v/>
      </c>
      <c r="BZ32" s="66" t="str">
        <f t="shared" si="25"/>
        <v/>
      </c>
      <c r="CA32" s="18">
        <f t="shared" si="26"/>
        <v>0</v>
      </c>
      <c r="CB32" s="10">
        <f t="shared" si="27"/>
        <v>0</v>
      </c>
      <c r="CC32" s="10">
        <f t="shared" si="28"/>
        <v>0</v>
      </c>
      <c r="CD32" s="10">
        <f t="shared" si="29"/>
        <v>0</v>
      </c>
      <c r="CE32" s="10">
        <f t="shared" si="30"/>
        <v>0</v>
      </c>
      <c r="CF32" s="10">
        <f t="shared" si="31"/>
        <v>0</v>
      </c>
      <c r="CG32" s="10">
        <f t="shared" si="32"/>
        <v>0</v>
      </c>
      <c r="CI32" s="10" t="e">
        <f t="shared" si="34"/>
        <v>#VALUE!</v>
      </c>
      <c r="CK32" s="90" t="s">
        <v>65</v>
      </c>
      <c r="CL32" s="94">
        <f ca="1">CL29</f>
        <v>-0.46892439483155857</v>
      </c>
      <c r="CM32" s="95" t="s">
        <v>66</v>
      </c>
      <c r="CN32" s="95" t="s">
        <v>67</v>
      </c>
      <c r="CO32" s="95">
        <f ca="1">CL30</f>
        <v>12.045102019954379</v>
      </c>
      <c r="CP32" s="95" t="s">
        <v>68</v>
      </c>
      <c r="CQ32" s="95" t="s">
        <v>67</v>
      </c>
      <c r="CR32" s="96">
        <f ca="1">CL31</f>
        <v>-0.80889720314035807</v>
      </c>
      <c r="CU32" s="33"/>
      <c r="CV32" s="33"/>
      <c r="CW32" s="70"/>
      <c r="CZ32" s="70"/>
      <c r="DA32" s="71"/>
      <c r="DB32" s="70"/>
      <c r="DC32" s="34"/>
      <c r="DD32" s="35"/>
      <c r="DE32" s="65"/>
      <c r="DF32" s="66"/>
      <c r="DG32" s="18"/>
      <c r="DQ32" s="90"/>
      <c r="DR32" s="94"/>
      <c r="DS32" s="95"/>
      <c r="DT32" s="95"/>
      <c r="DU32" s="95"/>
      <c r="DV32" s="95"/>
      <c r="DW32" s="95"/>
      <c r="DX32" s="96"/>
      <c r="EA32" s="33"/>
      <c r="EB32" s="33"/>
      <c r="EC32" s="70"/>
      <c r="EF32" s="70"/>
      <c r="EG32" s="71"/>
      <c r="EH32" s="70"/>
      <c r="EI32" s="34"/>
      <c r="EJ32" s="35"/>
      <c r="EK32" s="65"/>
      <c r="EL32" s="66"/>
      <c r="EM32" s="18"/>
      <c r="EW32" s="90"/>
      <c r="EX32" s="94"/>
      <c r="EY32" s="95"/>
      <c r="EZ32" s="95"/>
      <c r="FA32" s="95"/>
      <c r="FB32" s="95"/>
      <c r="FC32" s="95"/>
      <c r="FD32" s="96"/>
      <c r="FG32" s="33"/>
      <c r="FH32" s="33"/>
      <c r="FI32" s="70"/>
      <c r="FL32" s="70"/>
      <c r="FM32" s="71"/>
      <c r="FN32" s="70"/>
      <c r="FO32" s="34"/>
      <c r="FP32" s="35"/>
      <c r="FQ32" s="65"/>
      <c r="FR32" s="66"/>
      <c r="FS32" s="18"/>
      <c r="GC32" s="90"/>
      <c r="GD32" s="94"/>
      <c r="GE32" s="95"/>
      <c r="GF32" s="95"/>
      <c r="GG32" s="95"/>
      <c r="GH32" s="95"/>
      <c r="GI32" s="95"/>
      <c r="GJ32" s="96"/>
      <c r="GM32" s="33"/>
      <c r="GN32" s="33"/>
      <c r="GO32" s="70"/>
      <c r="GR32" s="70"/>
      <c r="GS32" s="71"/>
      <c r="GT32" s="70"/>
      <c r="GU32" s="34"/>
      <c r="GV32" s="35"/>
      <c r="GW32" s="65"/>
      <c r="GX32" s="66"/>
      <c r="GY32" s="18"/>
      <c r="HI32" s="90"/>
      <c r="HJ32" s="94"/>
      <c r="HK32" s="95"/>
      <c r="HL32" s="95"/>
      <c r="HM32" s="95"/>
      <c r="HN32" s="95"/>
      <c r="HO32" s="95"/>
      <c r="HP32" s="96"/>
      <c r="HS32" s="33"/>
      <c r="HT32" s="33"/>
      <c r="HU32" s="70"/>
      <c r="HX32" s="70"/>
      <c r="HY32" s="71"/>
      <c r="HZ32" s="70"/>
      <c r="IA32" s="34"/>
      <c r="IB32" s="35"/>
      <c r="IC32" s="65"/>
      <c r="ID32" s="66"/>
      <c r="IE32" s="18"/>
      <c r="IO32" s="90"/>
      <c r="IP32" s="94"/>
      <c r="IQ32" s="95"/>
      <c r="IR32" s="95"/>
      <c r="IS32" s="95"/>
      <c r="IT32" s="95"/>
      <c r="IU32" s="95"/>
      <c r="IV32" s="96"/>
    </row>
    <row r="33" spans="2:257" ht="15">
      <c r="B33" s="33"/>
      <c r="C33" s="33"/>
      <c r="G33" s="10" t="s">
        <v>0</v>
      </c>
      <c r="J33" s="34"/>
      <c r="K33" s="35" t="str">
        <f t="shared" si="42"/>
        <v/>
      </c>
      <c r="L33" s="36" t="str">
        <f>IF(COUNT(J33)=1,STDEV(Sheet6:Sheet70!K33),"")</f>
        <v/>
      </c>
      <c r="M33" s="109" t="str">
        <f t="shared" si="35"/>
        <v/>
      </c>
      <c r="N33" s="117"/>
      <c r="O33" s="18">
        <f t="shared" si="1"/>
        <v>0</v>
      </c>
      <c r="P33" s="10">
        <f t="shared" si="2"/>
        <v>0</v>
      </c>
      <c r="Q33" s="10">
        <f t="shared" si="3"/>
        <v>0</v>
      </c>
      <c r="R33" s="10">
        <f t="shared" si="36"/>
        <v>0</v>
      </c>
      <c r="S33" s="10">
        <f t="shared" si="4"/>
        <v>0</v>
      </c>
      <c r="T33" s="10">
        <f t="shared" si="5"/>
        <v>0</v>
      </c>
      <c r="U33" s="10">
        <f t="shared" si="6"/>
        <v>0</v>
      </c>
      <c r="Y33" s="86" t="s">
        <v>88</v>
      </c>
      <c r="Z33" s="91">
        <f>Rsquared</f>
        <v>0.9992528941186638</v>
      </c>
      <c r="AI33" s="33"/>
      <c r="AJ33" s="33"/>
      <c r="AQ33" s="34">
        <f t="shared" si="38"/>
        <v>0</v>
      </c>
      <c r="AR33" s="35" t="str">
        <f t="shared" si="9"/>
        <v/>
      </c>
      <c r="AS33" s="65" t="str">
        <f t="shared" si="10"/>
        <v/>
      </c>
      <c r="AT33" s="66" t="str">
        <f t="shared" si="41"/>
        <v/>
      </c>
      <c r="AU33" s="18">
        <f t="shared" si="12"/>
        <v>0</v>
      </c>
      <c r="AV33" s="10">
        <f t="shared" si="13"/>
        <v>0</v>
      </c>
      <c r="AW33" s="10">
        <f t="shared" si="14"/>
        <v>0</v>
      </c>
      <c r="AX33" s="10">
        <f t="shared" si="15"/>
        <v>0</v>
      </c>
      <c r="AY33" s="10">
        <f t="shared" si="16"/>
        <v>0</v>
      </c>
      <c r="AZ33" s="10">
        <f t="shared" si="17"/>
        <v>0</v>
      </c>
      <c r="BA33" s="10">
        <f t="shared" si="18"/>
        <v>0</v>
      </c>
      <c r="BC33" s="10" t="e">
        <f t="shared" si="20"/>
        <v>#VALUE!</v>
      </c>
      <c r="BE33" s="89" t="s">
        <v>88</v>
      </c>
      <c r="BF33" s="72">
        <f ca="1">BM37</f>
        <v>0.99877724805405577</v>
      </c>
      <c r="BO33" s="33"/>
      <c r="BP33" s="33"/>
      <c r="BW33" s="34">
        <f t="shared" si="40"/>
        <v>0</v>
      </c>
      <c r="BX33" s="35" t="str">
        <f t="shared" si="23"/>
        <v/>
      </c>
      <c r="BY33" s="65" t="str">
        <f t="shared" si="24"/>
        <v/>
      </c>
      <c r="BZ33" s="66" t="str">
        <f t="shared" si="25"/>
        <v/>
      </c>
      <c r="CA33" s="18">
        <f t="shared" si="26"/>
        <v>0</v>
      </c>
      <c r="CB33" s="10">
        <f t="shared" si="27"/>
        <v>0</v>
      </c>
      <c r="CC33" s="10">
        <f t="shared" si="28"/>
        <v>0</v>
      </c>
      <c r="CD33" s="10">
        <f t="shared" si="29"/>
        <v>0</v>
      </c>
      <c r="CE33" s="10">
        <f t="shared" si="30"/>
        <v>0</v>
      </c>
      <c r="CF33" s="10">
        <f t="shared" si="31"/>
        <v>0</v>
      </c>
      <c r="CG33" s="10">
        <f t="shared" si="32"/>
        <v>0</v>
      </c>
      <c r="CI33" s="10" t="e">
        <f t="shared" si="34"/>
        <v>#VALUE!</v>
      </c>
      <c r="CK33" s="89" t="s">
        <v>88</v>
      </c>
      <c r="CL33" s="72">
        <f>CS37</f>
        <v>0</v>
      </c>
      <c r="CU33" s="33"/>
      <c r="CV33" s="33"/>
      <c r="DC33" s="34"/>
      <c r="DD33" s="35"/>
      <c r="DE33" s="65"/>
      <c r="DF33" s="66"/>
      <c r="DG33" s="18"/>
      <c r="DQ33" s="89"/>
      <c r="DR33" s="72"/>
      <c r="EA33" s="33"/>
      <c r="EB33" s="33"/>
      <c r="EI33" s="34"/>
      <c r="EJ33" s="35"/>
      <c r="EK33" s="65"/>
      <c r="EL33" s="66"/>
      <c r="EM33" s="18"/>
      <c r="EW33" s="89"/>
      <c r="EX33" s="72"/>
      <c r="FG33" s="33"/>
      <c r="FH33" s="33"/>
      <c r="FO33" s="34"/>
      <c r="FP33" s="35"/>
      <c r="FQ33" s="65"/>
      <c r="FR33" s="66"/>
      <c r="FS33" s="18"/>
      <c r="GC33" s="89"/>
      <c r="GD33" s="72"/>
      <c r="GM33" s="33"/>
      <c r="GN33" s="33"/>
      <c r="GU33" s="34"/>
      <c r="GV33" s="35"/>
      <c r="GW33" s="65"/>
      <c r="GX33" s="66"/>
      <c r="GY33" s="18"/>
      <c r="HI33" s="89"/>
      <c r="HJ33" s="72"/>
      <c r="HS33" s="33"/>
      <c r="HT33" s="33"/>
      <c r="IA33" s="34"/>
      <c r="IB33" s="35"/>
      <c r="IC33" s="65"/>
      <c r="ID33" s="66"/>
      <c r="IE33" s="18"/>
      <c r="IO33" s="89"/>
      <c r="IP33" s="72"/>
    </row>
    <row r="34" spans="2:257">
      <c r="B34" s="33"/>
      <c r="C34" s="33"/>
      <c r="J34" s="34"/>
      <c r="K34" s="35" t="str">
        <f t="shared" si="42"/>
        <v/>
      </c>
      <c r="L34" s="36" t="str">
        <f>IF(COUNT(J34)=1,STDEV(Sheet6:Sheet70!K34),"")</f>
        <v/>
      </c>
      <c r="M34" s="109" t="str">
        <f t="shared" si="35"/>
        <v/>
      </c>
      <c r="N34" s="117"/>
      <c r="O34" s="18">
        <f t="shared" si="1"/>
        <v>0</v>
      </c>
      <c r="P34" s="10">
        <f t="shared" si="2"/>
        <v>0</v>
      </c>
      <c r="Q34" s="10">
        <f t="shared" si="3"/>
        <v>0</v>
      </c>
      <c r="R34" s="10">
        <f t="shared" si="36"/>
        <v>0</v>
      </c>
      <c r="S34" s="10">
        <f t="shared" si="4"/>
        <v>0</v>
      </c>
      <c r="T34" s="10">
        <f t="shared" si="5"/>
        <v>0</v>
      </c>
      <c r="U34" s="10">
        <f t="shared" si="6"/>
        <v>0</v>
      </c>
      <c r="AI34" s="33"/>
      <c r="AJ34" s="33"/>
      <c r="AQ34" s="34">
        <f t="shared" si="38"/>
        <v>0</v>
      </c>
      <c r="AR34" s="35" t="str">
        <f t="shared" si="9"/>
        <v/>
      </c>
      <c r="AS34" s="65" t="str">
        <f t="shared" si="10"/>
        <v/>
      </c>
      <c r="AT34" s="66" t="str">
        <f t="shared" si="41"/>
        <v/>
      </c>
      <c r="AU34" s="18">
        <f t="shared" si="12"/>
        <v>0</v>
      </c>
      <c r="AV34" s="10">
        <f t="shared" si="13"/>
        <v>0</v>
      </c>
      <c r="AW34" s="10">
        <f t="shared" si="14"/>
        <v>0</v>
      </c>
      <c r="AX34" s="10">
        <f t="shared" si="15"/>
        <v>0</v>
      </c>
      <c r="AY34" s="10">
        <f t="shared" si="16"/>
        <v>0</v>
      </c>
      <c r="AZ34" s="10">
        <f t="shared" si="17"/>
        <v>0</v>
      </c>
      <c r="BA34" s="10">
        <f t="shared" si="18"/>
        <v>0</v>
      </c>
      <c r="BC34" s="10" t="e">
        <f t="shared" si="20"/>
        <v>#VALUE!</v>
      </c>
      <c r="BO34" s="33"/>
      <c r="BP34" s="33"/>
      <c r="BW34" s="34">
        <f t="shared" si="40"/>
        <v>0</v>
      </c>
      <c r="BX34" s="35" t="str">
        <f t="shared" si="23"/>
        <v/>
      </c>
      <c r="BY34" s="65" t="str">
        <f t="shared" si="24"/>
        <v/>
      </c>
      <c r="BZ34" s="66" t="str">
        <f t="shared" si="25"/>
        <v/>
      </c>
      <c r="CA34" s="18">
        <f t="shared" si="26"/>
        <v>0</v>
      </c>
      <c r="CB34" s="10">
        <f t="shared" si="27"/>
        <v>0</v>
      </c>
      <c r="CC34" s="10">
        <f t="shared" si="28"/>
        <v>0</v>
      </c>
      <c r="CD34" s="10">
        <f t="shared" si="29"/>
        <v>0</v>
      </c>
      <c r="CE34" s="10">
        <f t="shared" si="30"/>
        <v>0</v>
      </c>
      <c r="CF34" s="10">
        <f t="shared" si="31"/>
        <v>0</v>
      </c>
      <c r="CG34" s="10">
        <f t="shared" si="32"/>
        <v>0</v>
      </c>
      <c r="CI34" s="10" t="e">
        <f t="shared" si="34"/>
        <v>#VALUE!</v>
      </c>
      <c r="CU34" s="33"/>
      <c r="CV34" s="33"/>
      <c r="DC34" s="34"/>
      <c r="DD34" s="35"/>
      <c r="DE34" s="65"/>
      <c r="DF34" s="66"/>
      <c r="DG34" s="18"/>
      <c r="EA34" s="33"/>
      <c r="EB34" s="33"/>
      <c r="EI34" s="34"/>
      <c r="EJ34" s="35"/>
      <c r="EK34" s="65"/>
      <c r="EL34" s="66"/>
      <c r="EM34" s="18"/>
      <c r="FG34" s="33"/>
      <c r="FH34" s="33"/>
      <c r="FO34" s="34"/>
      <c r="FP34" s="35"/>
      <c r="FQ34" s="65"/>
      <c r="FR34" s="66"/>
      <c r="FS34" s="18"/>
      <c r="GM34" s="33"/>
      <c r="GN34" s="33"/>
      <c r="GU34" s="34"/>
      <c r="GV34" s="35"/>
      <c r="GW34" s="65"/>
      <c r="GX34" s="66"/>
      <c r="GY34" s="18"/>
      <c r="HS34" s="33"/>
      <c r="HT34" s="33"/>
      <c r="IA34" s="34"/>
      <c r="IB34" s="35"/>
      <c r="IC34" s="65"/>
      <c r="ID34" s="66"/>
      <c r="IE34" s="18"/>
    </row>
    <row r="35" spans="2:257" ht="14.25">
      <c r="B35" s="33"/>
      <c r="C35" s="33"/>
      <c r="J35" s="34"/>
      <c r="K35" s="35" t="str">
        <f t="shared" si="42"/>
        <v/>
      </c>
      <c r="L35" s="36" t="str">
        <f>IF(COUNT(J35)=1,STDEV(Sheet6:Sheet70!K35),"")</f>
        <v/>
      </c>
      <c r="M35" s="109" t="str">
        <f t="shared" si="35"/>
        <v/>
      </c>
      <c r="N35" s="117"/>
      <c r="O35" s="18">
        <f t="shared" si="1"/>
        <v>0</v>
      </c>
      <c r="P35" s="10">
        <f t="shared" si="2"/>
        <v>0</v>
      </c>
      <c r="Q35" s="10">
        <f t="shared" si="3"/>
        <v>0</v>
      </c>
      <c r="R35" s="10">
        <f t="shared" si="36"/>
        <v>0</v>
      </c>
      <c r="S35" s="10">
        <f t="shared" si="4"/>
        <v>0</v>
      </c>
      <c r="T35" s="10">
        <f t="shared" si="5"/>
        <v>0</v>
      </c>
      <c r="U35" s="10">
        <f t="shared" si="6"/>
        <v>0</v>
      </c>
      <c r="Z35" s="72" t="s">
        <v>69</v>
      </c>
      <c r="AF35" s="17" t="s">
        <v>74</v>
      </c>
      <c r="AI35" s="33"/>
      <c r="AJ35" s="33"/>
      <c r="AQ35" s="34">
        <f t="shared" si="38"/>
        <v>0</v>
      </c>
      <c r="AR35" s="35" t="str">
        <f t="shared" si="9"/>
        <v/>
      </c>
      <c r="AS35" s="65" t="str">
        <f t="shared" si="10"/>
        <v/>
      </c>
      <c r="AT35" s="66" t="str">
        <f t="shared" si="41"/>
        <v/>
      </c>
      <c r="AU35" s="18">
        <f t="shared" si="12"/>
        <v>0</v>
      </c>
      <c r="AV35" s="10">
        <f t="shared" si="13"/>
        <v>0</v>
      </c>
      <c r="AW35" s="10">
        <f t="shared" si="14"/>
        <v>0</v>
      </c>
      <c r="AX35" s="10">
        <f t="shared" si="15"/>
        <v>0</v>
      </c>
      <c r="AY35" s="10">
        <f t="shared" si="16"/>
        <v>0</v>
      </c>
      <c r="AZ35" s="10">
        <f t="shared" si="17"/>
        <v>0</v>
      </c>
      <c r="BA35" s="10">
        <f t="shared" si="18"/>
        <v>0</v>
      </c>
      <c r="BC35" s="10" t="e">
        <f t="shared" si="20"/>
        <v>#VALUE!</v>
      </c>
      <c r="BF35" s="72" t="s">
        <v>69</v>
      </c>
      <c r="BO35" s="33"/>
      <c r="BP35" s="33"/>
      <c r="BW35" s="34">
        <f t="shared" si="40"/>
        <v>0</v>
      </c>
      <c r="BX35" s="35" t="str">
        <f t="shared" si="23"/>
        <v/>
      </c>
      <c r="BY35" s="65" t="str">
        <f t="shared" si="24"/>
        <v/>
      </c>
      <c r="BZ35" s="66" t="str">
        <f t="shared" si="25"/>
        <v/>
      </c>
      <c r="CA35" s="18">
        <f t="shared" si="26"/>
        <v>0</v>
      </c>
      <c r="CB35" s="10">
        <f t="shared" si="27"/>
        <v>0</v>
      </c>
      <c r="CC35" s="10">
        <f t="shared" si="28"/>
        <v>0</v>
      </c>
      <c r="CD35" s="10">
        <f t="shared" si="29"/>
        <v>0</v>
      </c>
      <c r="CE35" s="10">
        <f t="shared" si="30"/>
        <v>0</v>
      </c>
      <c r="CF35" s="10">
        <f t="shared" si="31"/>
        <v>0</v>
      </c>
      <c r="CG35" s="10">
        <f t="shared" si="32"/>
        <v>0</v>
      </c>
      <c r="CI35" s="10" t="e">
        <f t="shared" si="34"/>
        <v>#VALUE!</v>
      </c>
      <c r="CL35" s="72" t="s">
        <v>69</v>
      </c>
      <c r="CU35" s="33"/>
      <c r="CV35" s="33"/>
      <c r="DC35" s="34"/>
      <c r="DD35" s="35"/>
      <c r="DE35" s="65"/>
      <c r="DF35" s="66"/>
      <c r="DG35" s="18"/>
      <c r="DR35" s="72"/>
      <c r="EA35" s="33"/>
      <c r="EB35" s="33"/>
      <c r="EI35" s="34"/>
      <c r="EJ35" s="35"/>
      <c r="EK35" s="65"/>
      <c r="EL35" s="66"/>
      <c r="EM35" s="18"/>
      <c r="EX35" s="72"/>
      <c r="FG35" s="33"/>
      <c r="FH35" s="33"/>
      <c r="FO35" s="34"/>
      <c r="FP35" s="35"/>
      <c r="FQ35" s="65"/>
      <c r="FR35" s="66"/>
      <c r="FS35" s="18"/>
      <c r="GD35" s="72"/>
      <c r="GM35" s="33"/>
      <c r="GN35" s="33"/>
      <c r="GU35" s="34"/>
      <c r="GV35" s="35"/>
      <c r="GW35" s="65"/>
      <c r="GX35" s="66"/>
      <c r="GY35" s="18"/>
      <c r="HJ35" s="72"/>
      <c r="HS35" s="33"/>
      <c r="HT35" s="33"/>
      <c r="IA35" s="34"/>
      <c r="IB35" s="35"/>
      <c r="IC35" s="65"/>
      <c r="ID35" s="66"/>
      <c r="IE35" s="18"/>
      <c r="IP35" s="72"/>
    </row>
    <row r="36" spans="2:257" ht="14.25">
      <c r="B36" s="33"/>
      <c r="C36" s="33"/>
      <c r="J36" s="34"/>
      <c r="K36" s="35" t="str">
        <f t="shared" si="42"/>
        <v/>
      </c>
      <c r="L36" s="36" t="str">
        <f>IF(COUNT(J36)=1,STDEV(Sheet6:Sheet70!K36),"")</f>
        <v/>
      </c>
      <c r="M36" s="109" t="str">
        <f t="shared" si="35"/>
        <v/>
      </c>
      <c r="N36" s="117"/>
      <c r="O36" s="18">
        <f t="shared" si="1"/>
        <v>0</v>
      </c>
      <c r="P36" s="10">
        <f t="shared" si="2"/>
        <v>0</v>
      </c>
      <c r="Q36" s="10">
        <f t="shared" si="3"/>
        <v>0</v>
      </c>
      <c r="R36" s="10">
        <f t="shared" si="36"/>
        <v>0</v>
      </c>
      <c r="S36" s="10">
        <f t="shared" si="4"/>
        <v>0</v>
      </c>
      <c r="T36" s="10">
        <f t="shared" si="5"/>
        <v>0</v>
      </c>
      <c r="U36" s="10">
        <f t="shared" si="6"/>
        <v>0</v>
      </c>
      <c r="Z36" s="32" t="s">
        <v>70</v>
      </c>
      <c r="AA36" s="32" t="s">
        <v>71</v>
      </c>
      <c r="AB36" s="32"/>
      <c r="AC36" s="32" t="s">
        <v>72</v>
      </c>
      <c r="AD36" s="32"/>
      <c r="AE36" s="32" t="s">
        <v>73</v>
      </c>
      <c r="AF36" s="17"/>
      <c r="AH36" s="17"/>
      <c r="AI36" s="33"/>
      <c r="AJ36" s="33"/>
      <c r="AQ36" s="34">
        <f t="shared" si="38"/>
        <v>0</v>
      </c>
      <c r="AR36" s="35" t="str">
        <f t="shared" si="9"/>
        <v/>
      </c>
      <c r="AS36" s="65" t="str">
        <f t="shared" si="10"/>
        <v/>
      </c>
      <c r="AT36" s="66" t="str">
        <f t="shared" si="41"/>
        <v/>
      </c>
      <c r="AU36" s="18">
        <f t="shared" si="12"/>
        <v>0</v>
      </c>
      <c r="AV36" s="10">
        <f t="shared" si="13"/>
        <v>0</v>
      </c>
      <c r="AW36" s="10">
        <f t="shared" si="14"/>
        <v>0</v>
      </c>
      <c r="AX36" s="10">
        <f t="shared" si="15"/>
        <v>0</v>
      </c>
      <c r="AY36" s="10">
        <f t="shared" si="16"/>
        <v>0</v>
      </c>
      <c r="AZ36" s="10">
        <f t="shared" si="17"/>
        <v>0</v>
      </c>
      <c r="BA36" s="10">
        <f t="shared" si="18"/>
        <v>0</v>
      </c>
      <c r="BC36" s="10" t="e">
        <f t="shared" si="20"/>
        <v>#VALUE!</v>
      </c>
      <c r="BF36" s="32" t="s">
        <v>70</v>
      </c>
      <c r="BG36" s="32" t="s">
        <v>71</v>
      </c>
      <c r="BH36" s="32"/>
      <c r="BI36" s="32" t="s">
        <v>72</v>
      </c>
      <c r="BJ36" s="32"/>
      <c r="BK36" s="32" t="s">
        <v>73</v>
      </c>
      <c r="BL36" s="17"/>
      <c r="BM36" s="17" t="s">
        <v>74</v>
      </c>
      <c r="BN36" s="17"/>
      <c r="BO36" s="33"/>
      <c r="BP36" s="33"/>
      <c r="BW36" s="34">
        <f t="shared" si="40"/>
        <v>0</v>
      </c>
      <c r="BX36" s="35" t="str">
        <f t="shared" si="23"/>
        <v/>
      </c>
      <c r="BY36" s="65" t="str">
        <f t="shared" si="24"/>
        <v/>
      </c>
      <c r="BZ36" s="66" t="str">
        <f t="shared" si="25"/>
        <v/>
      </c>
      <c r="CA36" s="18">
        <f t="shared" si="26"/>
        <v>0</v>
      </c>
      <c r="CB36" s="10">
        <f t="shared" si="27"/>
        <v>0</v>
      </c>
      <c r="CC36" s="10">
        <f t="shared" si="28"/>
        <v>0</v>
      </c>
      <c r="CD36" s="10">
        <f t="shared" si="29"/>
        <v>0</v>
      </c>
      <c r="CE36" s="10">
        <f t="shared" si="30"/>
        <v>0</v>
      </c>
      <c r="CF36" s="10">
        <f t="shared" si="31"/>
        <v>0</v>
      </c>
      <c r="CG36" s="10">
        <f t="shared" si="32"/>
        <v>0</v>
      </c>
      <c r="CI36" s="10" t="e">
        <f t="shared" si="34"/>
        <v>#VALUE!</v>
      </c>
      <c r="CL36" s="32" t="s">
        <v>70</v>
      </c>
      <c r="CM36" s="32" t="s">
        <v>71</v>
      </c>
      <c r="CN36" s="32"/>
      <c r="CO36" s="32" t="s">
        <v>72</v>
      </c>
      <c r="CP36" s="32"/>
      <c r="CQ36" s="32" t="s">
        <v>73</v>
      </c>
      <c r="CR36" s="17"/>
      <c r="CS36" s="17"/>
      <c r="CT36" s="17"/>
      <c r="CU36" s="33"/>
      <c r="CV36" s="33"/>
      <c r="DC36" s="34"/>
      <c r="DD36" s="35"/>
      <c r="DE36" s="65"/>
      <c r="DF36" s="66"/>
      <c r="DG36" s="18"/>
      <c r="DR36" s="32"/>
      <c r="DS36" s="32"/>
      <c r="DT36" s="32"/>
      <c r="DU36" s="32"/>
      <c r="DV36" s="32"/>
      <c r="DW36" s="32"/>
      <c r="DX36" s="17"/>
      <c r="DY36" s="17"/>
      <c r="DZ36" s="17"/>
      <c r="EA36" s="33"/>
      <c r="EB36" s="33"/>
      <c r="EI36" s="34"/>
      <c r="EJ36" s="35"/>
      <c r="EK36" s="65"/>
      <c r="EL36" s="66"/>
      <c r="EM36" s="18"/>
      <c r="EX36" s="32"/>
      <c r="EY36" s="32"/>
      <c r="EZ36" s="32"/>
      <c r="FA36" s="32"/>
      <c r="FB36" s="32"/>
      <c r="FC36" s="32"/>
      <c r="FD36" s="17"/>
      <c r="FE36" s="17"/>
      <c r="FF36" s="17"/>
      <c r="FG36" s="33"/>
      <c r="FH36" s="33"/>
      <c r="FO36" s="34"/>
      <c r="FP36" s="35"/>
      <c r="FQ36" s="65"/>
      <c r="FR36" s="66"/>
      <c r="FS36" s="18"/>
      <c r="GD36" s="32"/>
      <c r="GE36" s="32"/>
      <c r="GF36" s="32"/>
      <c r="GG36" s="32"/>
      <c r="GH36" s="32"/>
      <c r="GI36" s="32"/>
      <c r="GJ36" s="17"/>
      <c r="GK36" s="17"/>
      <c r="GL36" s="17"/>
      <c r="GM36" s="33"/>
      <c r="GN36" s="33"/>
      <c r="GU36" s="34"/>
      <c r="GV36" s="35"/>
      <c r="GW36" s="65"/>
      <c r="GX36" s="66"/>
      <c r="GY36" s="18"/>
      <c r="HJ36" s="32"/>
      <c r="HK36" s="32"/>
      <c r="HL36" s="32"/>
      <c r="HM36" s="32"/>
      <c r="HN36" s="32"/>
      <c r="HO36" s="32"/>
      <c r="HP36" s="17"/>
      <c r="HQ36" s="17"/>
      <c r="HR36" s="17"/>
      <c r="HS36" s="33"/>
      <c r="HT36" s="33"/>
      <c r="IA36" s="34"/>
      <c r="IB36" s="35"/>
      <c r="IC36" s="65"/>
      <c r="ID36" s="66"/>
      <c r="IE36" s="18"/>
      <c r="IP36" s="32"/>
      <c r="IQ36" s="32"/>
      <c r="IR36" s="32"/>
      <c r="IS36" s="32"/>
      <c r="IT36" s="32"/>
      <c r="IU36" s="32"/>
      <c r="IV36" s="17"/>
      <c r="IW36" s="17" t="s">
        <v>74</v>
      </c>
    </row>
    <row r="37" spans="2:257">
      <c r="B37" s="33"/>
      <c r="C37" s="33"/>
      <c r="J37" s="34"/>
      <c r="K37" s="35" t="str">
        <f t="shared" si="42"/>
        <v/>
      </c>
      <c r="L37" s="36" t="str">
        <f>IF(COUNT(J37)=1,STDEV(Sheet6:Sheet70!K37),"")</f>
        <v/>
      </c>
      <c r="M37" s="109" t="str">
        <f t="shared" si="35"/>
        <v/>
      </c>
      <c r="N37" s="117"/>
      <c r="O37" s="18">
        <f t="shared" si="1"/>
        <v>0</v>
      </c>
      <c r="P37" s="10">
        <f t="shared" si="2"/>
        <v>0</v>
      </c>
      <c r="Q37" s="10">
        <f t="shared" si="3"/>
        <v>0</v>
      </c>
      <c r="R37" s="10">
        <f t="shared" si="36"/>
        <v>0</v>
      </c>
      <c r="S37" s="10">
        <f t="shared" si="4"/>
        <v>0</v>
      </c>
      <c r="T37" s="10">
        <f t="shared" si="5"/>
        <v>0</v>
      </c>
      <c r="U37" s="10">
        <f t="shared" si="6"/>
        <v>0</v>
      </c>
      <c r="Z37" s="73">
        <f t="shared" ref="Z37:Z72" si="46">IF(COUNT(B6:C6)=2,(C6-$AA$25/n)^2,0)</f>
        <v>1169.6400000000001</v>
      </c>
      <c r="AA37" s="74">
        <f t="shared" ref="AA37:AA72" si="47">IF(COUNT(B6:C6)=2,a*B6^2+b*B6+__c,0)</f>
        <v>9.7486060606042457</v>
      </c>
      <c r="AB37" s="74"/>
      <c r="AC37" s="74">
        <f t="shared" ref="AC37:AC72" si="48">IF(COUNT(B6:C6)=2,(C6-AA37)^2,0)</f>
        <v>0.12347770064406678</v>
      </c>
      <c r="AD37" s="49"/>
      <c r="AE37" s="75">
        <f t="shared" ref="AE37:AE72" si="49">IF(COUNT(B6:C6)=2,($AA$25/n-AA37)^2,0)</f>
        <v>1193.798823155314</v>
      </c>
      <c r="AF37" s="10" t="s">
        <v>0</v>
      </c>
      <c r="AG37" s="17">
        <f>1-(AC73/AE73)</f>
        <v>0.9992528941186638</v>
      </c>
      <c r="AI37" s="33"/>
      <c r="AJ37" s="33"/>
      <c r="AQ37" s="34">
        <f t="shared" si="38"/>
        <v>0</v>
      </c>
      <c r="AR37" s="35" t="str">
        <f t="shared" si="9"/>
        <v/>
      </c>
      <c r="AS37" s="65" t="str">
        <f t="shared" si="10"/>
        <v/>
      </c>
      <c r="AT37" s="66" t="str">
        <f t="shared" si="41"/>
        <v/>
      </c>
      <c r="AU37" s="18">
        <f t="shared" si="12"/>
        <v>0</v>
      </c>
      <c r="AV37" s="10">
        <f t="shared" si="13"/>
        <v>0</v>
      </c>
      <c r="AW37" s="10">
        <f t="shared" si="14"/>
        <v>0</v>
      </c>
      <c r="AX37" s="10">
        <f t="shared" si="15"/>
        <v>0</v>
      </c>
      <c r="AY37" s="10">
        <f t="shared" si="16"/>
        <v>0</v>
      </c>
      <c r="AZ37" s="10">
        <f t="shared" si="17"/>
        <v>0</v>
      </c>
      <c r="BA37" s="10">
        <f t="shared" si="18"/>
        <v>0</v>
      </c>
      <c r="BC37" s="10" t="e">
        <f t="shared" si="20"/>
        <v>#VALUE!</v>
      </c>
      <c r="BF37" s="73">
        <f t="shared" ref="BF37:BF72" ca="1" si="50">IF(COUNT($B6:$C6)=2,(AJ6-BG$25/n)^2,0)</f>
        <v>366.21201111111111</v>
      </c>
      <c r="BG37" s="74">
        <f t="shared" ref="BG37:BG72" ca="1" si="51">IF(COUNT($B6:$C6)=2,BF$29*AI6^2+BF$30*AI6+BF$31,0)</f>
        <v>21.176538048256756</v>
      </c>
      <c r="BH37" s="74"/>
      <c r="BI37" s="74">
        <f t="shared" ref="BI37:BI72" ca="1" si="52">IF(COUNT($B6:$C6)=2,(AJ6-BG37)^2,0)</f>
        <v>1.2690879741701391</v>
      </c>
      <c r="BJ37" s="49"/>
      <c r="BK37" s="75">
        <f t="shared" ref="BK37:BK72" ca="1" si="53">IF(COUNT($B6:$C6)=2,($AA$25/n-BG37)^2,0)</f>
        <v>534.69449263371769</v>
      </c>
      <c r="BL37" s="10" t="s">
        <v>0</v>
      </c>
      <c r="BM37" s="17">
        <f ca="1">1-(BI73/BK73)</f>
        <v>0.99877724805405577</v>
      </c>
      <c r="BO37" s="33"/>
      <c r="BP37" s="33"/>
      <c r="BW37" s="34">
        <f t="shared" si="40"/>
        <v>0</v>
      </c>
      <c r="BX37" s="35" t="str">
        <f t="shared" si="23"/>
        <v/>
      </c>
      <c r="BY37" s="65" t="str">
        <f t="shared" si="24"/>
        <v/>
      </c>
      <c r="BZ37" s="66" t="str">
        <f t="shared" si="25"/>
        <v/>
      </c>
      <c r="CA37" s="18">
        <f t="shared" si="26"/>
        <v>0</v>
      </c>
      <c r="CB37" s="10">
        <f t="shared" si="27"/>
        <v>0</v>
      </c>
      <c r="CC37" s="10">
        <f t="shared" si="28"/>
        <v>0</v>
      </c>
      <c r="CD37" s="10">
        <f t="shared" si="29"/>
        <v>0</v>
      </c>
      <c r="CE37" s="10">
        <f t="shared" si="30"/>
        <v>0</v>
      </c>
      <c r="CF37" s="10">
        <f t="shared" si="31"/>
        <v>0</v>
      </c>
      <c r="CG37" s="10">
        <f t="shared" si="32"/>
        <v>0</v>
      </c>
      <c r="CI37" s="10" t="e">
        <f t="shared" si="34"/>
        <v>#VALUE!</v>
      </c>
      <c r="CL37" s="73">
        <f t="shared" ref="CL37:CL72" ca="1" si="54">IF(COUNT($B6:$C6)=2,(BP6-CM$25/n)^2,0)</f>
        <v>411.05309753086419</v>
      </c>
      <c r="CM37" s="74">
        <f t="shared" ref="CM37:CM72" ca="1" si="55">IF(COUNT($B6:$C6)=2,CL$29*BO6^2+CL$30*BO6+CL$31,0)</f>
        <v>21.405609257442165</v>
      </c>
      <c r="CN37" s="74"/>
      <c r="CO37" s="74">
        <f t="shared" ref="CO37:CO72" ca="1" si="56">IF(COUNT($B6:$C6)=2,(BP6-CM37)^2,0)</f>
        <v>1.8376764588628973</v>
      </c>
      <c r="CP37" s="49"/>
      <c r="CQ37" s="75">
        <f t="shared" ref="CQ37:CQ72" ca="1" si="57">IF(COUNT($B6:$C6)=2,($AA$25/n-CM37)^2,0)</f>
        <v>524.15312747291807</v>
      </c>
      <c r="CR37" s="10" t="s">
        <v>0</v>
      </c>
      <c r="CS37" s="17"/>
      <c r="CU37" s="33"/>
      <c r="CV37" s="33"/>
      <c r="DC37" s="34"/>
      <c r="DD37" s="35"/>
      <c r="DE37" s="65"/>
      <c r="DF37" s="66"/>
      <c r="DG37" s="18"/>
      <c r="DR37" s="73"/>
      <c r="DS37" s="74"/>
      <c r="DT37" s="74"/>
      <c r="DU37" s="74"/>
      <c r="DV37" s="49"/>
      <c r="DW37" s="75"/>
      <c r="DY37" s="17"/>
      <c r="EA37" s="33"/>
      <c r="EB37" s="33"/>
      <c r="EI37" s="34"/>
      <c r="EJ37" s="35"/>
      <c r="EK37" s="65"/>
      <c r="EL37" s="66"/>
      <c r="EM37" s="18"/>
      <c r="EX37" s="73"/>
      <c r="EY37" s="74"/>
      <c r="EZ37" s="74"/>
      <c r="FA37" s="74"/>
      <c r="FB37" s="49"/>
      <c r="FC37" s="75"/>
      <c r="FE37" s="17"/>
      <c r="FG37" s="33"/>
      <c r="FH37" s="33"/>
      <c r="FO37" s="34"/>
      <c r="FP37" s="35"/>
      <c r="FQ37" s="65"/>
      <c r="FR37" s="66"/>
      <c r="FS37" s="18"/>
      <c r="GD37" s="73"/>
      <c r="GE37" s="74"/>
      <c r="GF37" s="74"/>
      <c r="GG37" s="74"/>
      <c r="GH37" s="49"/>
      <c r="GI37" s="75"/>
      <c r="GK37" s="17"/>
      <c r="GM37" s="33"/>
      <c r="GN37" s="33"/>
      <c r="GU37" s="34"/>
      <c r="GV37" s="35"/>
      <c r="GW37" s="65"/>
      <c r="GX37" s="66"/>
      <c r="GY37" s="18"/>
      <c r="HJ37" s="73"/>
      <c r="HK37" s="74"/>
      <c r="HL37" s="74"/>
      <c r="HM37" s="74"/>
      <c r="HN37" s="49"/>
      <c r="HO37" s="75"/>
      <c r="HQ37" s="17"/>
      <c r="HS37" s="33"/>
      <c r="HT37" s="33"/>
      <c r="IA37" s="34"/>
      <c r="IB37" s="35"/>
      <c r="IC37" s="65"/>
      <c r="ID37" s="66"/>
      <c r="IE37" s="18"/>
      <c r="IP37" s="73"/>
      <c r="IQ37" s="74"/>
      <c r="IR37" s="74"/>
      <c r="IS37" s="74"/>
      <c r="IT37" s="49"/>
      <c r="IU37" s="75"/>
      <c r="IW37" s="17" t="e">
        <f>1-(IS73/IU73)</f>
        <v>#DIV/0!</v>
      </c>
    </row>
    <row r="38" spans="2:257">
      <c r="B38" s="33"/>
      <c r="C38" s="33"/>
      <c r="J38" s="34"/>
      <c r="K38" s="35" t="str">
        <f t="shared" si="42"/>
        <v/>
      </c>
      <c r="L38" s="36" t="str">
        <f>IF(COUNT(J38)=1,STDEV(Sheet6:Sheet70!K38),"")</f>
        <v/>
      </c>
      <c r="M38" s="109" t="str">
        <f t="shared" si="35"/>
        <v/>
      </c>
      <c r="N38" s="117"/>
      <c r="O38" s="18">
        <f t="shared" si="1"/>
        <v>0</v>
      </c>
      <c r="P38" s="10">
        <f t="shared" si="2"/>
        <v>0</v>
      </c>
      <c r="Q38" s="10">
        <f t="shared" si="3"/>
        <v>0</v>
      </c>
      <c r="R38" s="10">
        <f t="shared" si="36"/>
        <v>0</v>
      </c>
      <c r="S38" s="10">
        <f t="shared" si="4"/>
        <v>0</v>
      </c>
      <c r="T38" s="10">
        <f t="shared" si="5"/>
        <v>0</v>
      </c>
      <c r="U38" s="10">
        <f t="shared" si="6"/>
        <v>0</v>
      </c>
      <c r="Z38" s="76">
        <f t="shared" si="46"/>
        <v>588.06250000000023</v>
      </c>
      <c r="AA38" s="59">
        <f t="shared" si="47"/>
        <v>20.796151515149106</v>
      </c>
      <c r="AB38" s="59"/>
      <c r="AC38" s="59">
        <f t="shared" si="48"/>
        <v>0.55674208355930499</v>
      </c>
      <c r="AD38" s="32"/>
      <c r="AE38" s="77">
        <f t="shared" si="49"/>
        <v>552.43089359882788</v>
      </c>
      <c r="AI38" s="33"/>
      <c r="AJ38" s="33"/>
      <c r="AQ38" s="34">
        <f t="shared" si="38"/>
        <v>0</v>
      </c>
      <c r="AR38" s="35" t="str">
        <f t="shared" si="9"/>
        <v/>
      </c>
      <c r="AS38" s="65" t="str">
        <f t="shared" si="10"/>
        <v/>
      </c>
      <c r="AT38" s="66" t="str">
        <f t="shared" si="41"/>
        <v/>
      </c>
      <c r="AU38" s="18">
        <f t="shared" si="12"/>
        <v>0</v>
      </c>
      <c r="AV38" s="10">
        <f t="shared" si="13"/>
        <v>0</v>
      </c>
      <c r="AW38" s="10">
        <f t="shared" si="14"/>
        <v>0</v>
      </c>
      <c r="AX38" s="10">
        <f t="shared" si="15"/>
        <v>0</v>
      </c>
      <c r="AY38" s="10">
        <f t="shared" si="16"/>
        <v>0</v>
      </c>
      <c r="AZ38" s="10">
        <f t="shared" si="17"/>
        <v>0</v>
      </c>
      <c r="BA38" s="10">
        <f t="shared" si="18"/>
        <v>0</v>
      </c>
      <c r="BC38" s="10" t="e">
        <f t="shared" si="20"/>
        <v>#VALUE!</v>
      </c>
      <c r="BF38" s="73">
        <f t="shared" ca="1" si="50"/>
        <v>366.21201111111111</v>
      </c>
      <c r="BG38" s="74">
        <f t="shared" ca="1" si="51"/>
        <v>21.176538048256756</v>
      </c>
      <c r="BH38" s="59"/>
      <c r="BI38" s="74">
        <f t="shared" ca="1" si="52"/>
        <v>1.2690879741701391</v>
      </c>
      <c r="BJ38" s="32"/>
      <c r="BK38" s="75">
        <f t="shared" ca="1" si="53"/>
        <v>534.69449263371769</v>
      </c>
      <c r="BO38" s="33"/>
      <c r="BP38" s="33"/>
      <c r="BW38" s="34">
        <f t="shared" si="40"/>
        <v>0</v>
      </c>
      <c r="BX38" s="35" t="str">
        <f t="shared" si="23"/>
        <v/>
      </c>
      <c r="BY38" s="65" t="str">
        <f t="shared" si="24"/>
        <v/>
      </c>
      <c r="BZ38" s="66" t="str">
        <f t="shared" si="25"/>
        <v/>
      </c>
      <c r="CA38" s="18">
        <f t="shared" si="26"/>
        <v>0</v>
      </c>
      <c r="CB38" s="10">
        <f t="shared" si="27"/>
        <v>0</v>
      </c>
      <c r="CC38" s="10">
        <f t="shared" si="28"/>
        <v>0</v>
      </c>
      <c r="CD38" s="10">
        <f t="shared" si="29"/>
        <v>0</v>
      </c>
      <c r="CE38" s="10">
        <f t="shared" si="30"/>
        <v>0</v>
      </c>
      <c r="CF38" s="10">
        <f t="shared" si="31"/>
        <v>0</v>
      </c>
      <c r="CG38" s="10">
        <f t="shared" si="32"/>
        <v>0</v>
      </c>
      <c r="CI38" s="10" t="e">
        <f t="shared" si="34"/>
        <v>#VALUE!</v>
      </c>
      <c r="CL38" s="73">
        <f t="shared" ca="1" si="54"/>
        <v>90.715041975308651</v>
      </c>
      <c r="CM38" s="74">
        <f t="shared" ca="1" si="55"/>
        <v>31.106089303238754</v>
      </c>
      <c r="CN38" s="59"/>
      <c r="CO38" s="74">
        <f t="shared" ca="1" si="56"/>
        <v>9.3690661557185459E-2</v>
      </c>
      <c r="CP38" s="32"/>
      <c r="CQ38" s="75">
        <f t="shared" ca="1" si="57"/>
        <v>174.07927947411093</v>
      </c>
      <c r="CU38" s="33"/>
      <c r="CV38" s="33"/>
      <c r="DC38" s="34"/>
      <c r="DD38" s="35"/>
      <c r="DE38" s="65"/>
      <c r="DF38" s="66"/>
      <c r="DG38" s="18"/>
      <c r="DR38" s="73"/>
      <c r="DS38" s="74"/>
      <c r="DT38" s="59"/>
      <c r="DU38" s="74"/>
      <c r="DV38" s="32"/>
      <c r="DW38" s="75"/>
      <c r="EA38" s="33"/>
      <c r="EB38" s="33"/>
      <c r="EI38" s="34"/>
      <c r="EJ38" s="35"/>
      <c r="EK38" s="65"/>
      <c r="EL38" s="66"/>
      <c r="EM38" s="18"/>
      <c r="EX38" s="73"/>
      <c r="EY38" s="74"/>
      <c r="EZ38" s="59"/>
      <c r="FA38" s="74"/>
      <c r="FB38" s="32"/>
      <c r="FC38" s="75"/>
      <c r="FG38" s="33"/>
      <c r="FH38" s="33"/>
      <c r="FO38" s="34"/>
      <c r="FP38" s="35"/>
      <c r="FQ38" s="65"/>
      <c r="FR38" s="66"/>
      <c r="FS38" s="18"/>
      <c r="GD38" s="73"/>
      <c r="GE38" s="74"/>
      <c r="GF38" s="59"/>
      <c r="GG38" s="74"/>
      <c r="GH38" s="32"/>
      <c r="GI38" s="75"/>
      <c r="GM38" s="33"/>
      <c r="GN38" s="33"/>
      <c r="GU38" s="34"/>
      <c r="GV38" s="35"/>
      <c r="GW38" s="65"/>
      <c r="GX38" s="66"/>
      <c r="GY38" s="18"/>
      <c r="HJ38" s="73"/>
      <c r="HK38" s="74"/>
      <c r="HL38" s="59"/>
      <c r="HM38" s="74"/>
      <c r="HN38" s="32"/>
      <c r="HO38" s="75"/>
      <c r="HS38" s="33"/>
      <c r="HT38" s="33"/>
      <c r="IA38" s="34"/>
      <c r="IB38" s="35"/>
      <c r="IC38" s="65"/>
      <c r="ID38" s="66"/>
      <c r="IE38" s="18"/>
      <c r="IP38" s="73"/>
      <c r="IQ38" s="74"/>
      <c r="IR38" s="59"/>
      <c r="IS38" s="74"/>
      <c r="IT38" s="32"/>
      <c r="IU38" s="75"/>
    </row>
    <row r="39" spans="2:257">
      <c r="B39" s="33"/>
      <c r="C39" s="33"/>
      <c r="J39" s="34"/>
      <c r="K39" s="35" t="str">
        <f t="shared" si="42"/>
        <v/>
      </c>
      <c r="L39" s="36" t="str">
        <f>IF(COUNT(J39)=1,STDEV(Sheet6:Sheet70!K39),"")</f>
        <v/>
      </c>
      <c r="M39" s="109" t="str">
        <f t="shared" si="35"/>
        <v/>
      </c>
      <c r="N39" s="117"/>
      <c r="O39" s="18">
        <f t="shared" si="1"/>
        <v>0</v>
      </c>
      <c r="P39" s="10">
        <f t="shared" si="2"/>
        <v>0</v>
      </c>
      <c r="Q39" s="10">
        <f t="shared" si="3"/>
        <v>0</v>
      </c>
      <c r="R39" s="10">
        <f t="shared" si="36"/>
        <v>0</v>
      </c>
      <c r="S39" s="10">
        <f t="shared" si="4"/>
        <v>0</v>
      </c>
      <c r="T39" s="10">
        <f t="shared" si="5"/>
        <v>0</v>
      </c>
      <c r="U39" s="10">
        <f t="shared" si="6"/>
        <v>0</v>
      </c>
      <c r="Z39" s="76">
        <f t="shared" si="46"/>
        <v>182.25000000000009</v>
      </c>
      <c r="AA39" s="59">
        <f t="shared" si="47"/>
        <v>30.810969696966765</v>
      </c>
      <c r="AB39" s="59"/>
      <c r="AC39" s="59">
        <f t="shared" si="48"/>
        <v>1.2033425154264295E-4</v>
      </c>
      <c r="AD39" s="32"/>
      <c r="AE39" s="77">
        <f t="shared" si="49"/>
        <v>181.95393851614901</v>
      </c>
      <c r="AI39" s="33"/>
      <c r="AJ39" s="33"/>
      <c r="AQ39" s="34">
        <f t="shared" si="38"/>
        <v>0</v>
      </c>
      <c r="AR39" s="35" t="str">
        <f t="shared" si="9"/>
        <v/>
      </c>
      <c r="AS39" s="65" t="str">
        <f t="shared" si="10"/>
        <v/>
      </c>
      <c r="AT39" s="66" t="str">
        <f t="shared" si="41"/>
        <v/>
      </c>
      <c r="AU39" s="18">
        <f t="shared" si="12"/>
        <v>0</v>
      </c>
      <c r="AV39" s="10">
        <f t="shared" si="13"/>
        <v>0</v>
      </c>
      <c r="AW39" s="10">
        <f t="shared" si="14"/>
        <v>0</v>
      </c>
      <c r="AX39" s="10">
        <f t="shared" si="15"/>
        <v>0</v>
      </c>
      <c r="AY39" s="10">
        <f t="shared" si="16"/>
        <v>0</v>
      </c>
      <c r="AZ39" s="10">
        <f t="shared" si="17"/>
        <v>0</v>
      </c>
      <c r="BA39" s="10">
        <f t="shared" si="18"/>
        <v>0</v>
      </c>
      <c r="BC39" s="10" t="e">
        <f t="shared" si="20"/>
        <v>#VALUE!</v>
      </c>
      <c r="BF39" s="73">
        <f t="shared" ca="1" si="50"/>
        <v>1.0885444444444363</v>
      </c>
      <c r="BG39" s="74">
        <f t="shared" ca="1" si="51"/>
        <v>39.477105597343233</v>
      </c>
      <c r="BH39" s="59"/>
      <c r="BI39" s="74">
        <f t="shared" ca="1" si="52"/>
        <v>0.56684998155188593</v>
      </c>
      <c r="BJ39" s="32"/>
      <c r="BK39" s="75">
        <f t="shared" ca="1" si="53"/>
        <v>23.260310419178019</v>
      </c>
      <c r="BO39" s="33"/>
      <c r="BP39" s="33"/>
      <c r="BW39" s="34">
        <f t="shared" si="40"/>
        <v>0</v>
      </c>
      <c r="BX39" s="35" t="str">
        <f t="shared" si="23"/>
        <v/>
      </c>
      <c r="BY39" s="65" t="str">
        <f t="shared" si="24"/>
        <v/>
      </c>
      <c r="BZ39" s="66" t="str">
        <f t="shared" si="25"/>
        <v/>
      </c>
      <c r="CA39" s="18">
        <f t="shared" si="26"/>
        <v>0</v>
      </c>
      <c r="CB39" s="10">
        <f t="shared" si="27"/>
        <v>0</v>
      </c>
      <c r="CC39" s="10">
        <f t="shared" si="28"/>
        <v>0</v>
      </c>
      <c r="CD39" s="10">
        <f t="shared" si="29"/>
        <v>0</v>
      </c>
      <c r="CE39" s="10">
        <f t="shared" si="30"/>
        <v>0</v>
      </c>
      <c r="CF39" s="10">
        <f t="shared" si="31"/>
        <v>0</v>
      </c>
      <c r="CG39" s="10">
        <f t="shared" si="32"/>
        <v>0</v>
      </c>
      <c r="CI39" s="10" t="e">
        <f t="shared" si="34"/>
        <v>#VALUE!</v>
      </c>
      <c r="CL39" s="73">
        <f t="shared" ca="1" si="54"/>
        <v>90.715041975308651</v>
      </c>
      <c r="CM39" s="74">
        <f t="shared" ca="1" si="55"/>
        <v>31.106089303238754</v>
      </c>
      <c r="CN39" s="59"/>
      <c r="CO39" s="74">
        <f t="shared" ca="1" si="56"/>
        <v>9.3690661557185459E-2</v>
      </c>
      <c r="CP39" s="32"/>
      <c r="CQ39" s="75">
        <f t="shared" ca="1" si="57"/>
        <v>174.07927947411093</v>
      </c>
      <c r="CU39" s="33"/>
      <c r="CV39" s="33"/>
      <c r="DC39" s="34"/>
      <c r="DD39" s="35"/>
      <c r="DE39" s="65"/>
      <c r="DF39" s="66"/>
      <c r="DG39" s="18"/>
      <c r="DR39" s="73"/>
      <c r="DS39" s="74"/>
      <c r="DT39" s="59"/>
      <c r="DU39" s="74"/>
      <c r="DV39" s="32"/>
      <c r="DW39" s="75"/>
      <c r="EA39" s="33"/>
      <c r="EB39" s="33"/>
      <c r="EI39" s="34"/>
      <c r="EJ39" s="35"/>
      <c r="EK39" s="65"/>
      <c r="EL39" s="66"/>
      <c r="EM39" s="18"/>
      <c r="EX39" s="73"/>
      <c r="EY39" s="74"/>
      <c r="EZ39" s="59"/>
      <c r="FA39" s="74"/>
      <c r="FB39" s="32"/>
      <c r="FC39" s="75"/>
      <c r="FG39" s="33"/>
      <c r="FH39" s="33"/>
      <c r="FO39" s="34"/>
      <c r="FP39" s="35"/>
      <c r="FQ39" s="65"/>
      <c r="FR39" s="66"/>
      <c r="FS39" s="18"/>
      <c r="GD39" s="73"/>
      <c r="GE39" s="74"/>
      <c r="GF39" s="59"/>
      <c r="GG39" s="74"/>
      <c r="GH39" s="32"/>
      <c r="GI39" s="75"/>
      <c r="GM39" s="33"/>
      <c r="GN39" s="33"/>
      <c r="GU39" s="34"/>
      <c r="GV39" s="35"/>
      <c r="GW39" s="65"/>
      <c r="GX39" s="66"/>
      <c r="GY39" s="18"/>
      <c r="HJ39" s="73"/>
      <c r="HK39" s="74"/>
      <c r="HL39" s="59"/>
      <c r="HM39" s="74"/>
      <c r="HN39" s="32"/>
      <c r="HO39" s="75"/>
      <c r="HS39" s="33"/>
      <c r="HT39" s="33"/>
      <c r="IA39" s="34"/>
      <c r="IB39" s="35"/>
      <c r="IC39" s="65"/>
      <c r="ID39" s="66"/>
      <c r="IE39" s="18"/>
      <c r="IP39" s="73"/>
      <c r="IQ39" s="74"/>
      <c r="IR39" s="59"/>
      <c r="IS39" s="74"/>
      <c r="IT39" s="32"/>
      <c r="IU39" s="75"/>
    </row>
    <row r="40" spans="2:257">
      <c r="B40" s="33"/>
      <c r="C40" s="33"/>
      <c r="J40" s="34"/>
      <c r="K40" s="35" t="str">
        <f t="shared" si="42"/>
        <v/>
      </c>
      <c r="L40" s="36" t="str">
        <f>IF(COUNT(J40)=1,STDEV(Sheet6:Sheet70!K40),"")</f>
        <v/>
      </c>
      <c r="M40" s="109" t="str">
        <f t="shared" si="35"/>
        <v/>
      </c>
      <c r="N40" s="117"/>
      <c r="O40" s="18">
        <f t="shared" si="1"/>
        <v>0</v>
      </c>
      <c r="P40" s="10">
        <f t="shared" si="2"/>
        <v>0</v>
      </c>
      <c r="Q40" s="10">
        <f t="shared" si="3"/>
        <v>0</v>
      </c>
      <c r="R40" s="10">
        <f t="shared" si="36"/>
        <v>0</v>
      </c>
      <c r="S40" s="10">
        <f t="shared" si="4"/>
        <v>0</v>
      </c>
      <c r="T40" s="10">
        <f t="shared" si="5"/>
        <v>0</v>
      </c>
      <c r="U40" s="10">
        <f t="shared" si="6"/>
        <v>0</v>
      </c>
      <c r="Z40" s="76">
        <f t="shared" si="46"/>
        <v>16.564900000000062</v>
      </c>
      <c r="AA40" s="59">
        <f t="shared" si="47"/>
        <v>39.793060606057217</v>
      </c>
      <c r="AB40" s="59"/>
      <c r="AC40" s="59">
        <f t="shared" si="48"/>
        <v>0.19091603397908344</v>
      </c>
      <c r="AD40" s="32"/>
      <c r="AE40" s="77">
        <f t="shared" si="49"/>
        <v>20.312502700673374</v>
      </c>
      <c r="AI40" s="33"/>
      <c r="AJ40" s="33"/>
      <c r="AQ40" s="34">
        <f t="shared" si="38"/>
        <v>0</v>
      </c>
      <c r="AR40" s="35" t="str">
        <f t="shared" si="9"/>
        <v/>
      </c>
      <c r="AS40" s="65" t="str">
        <f t="shared" si="10"/>
        <v/>
      </c>
      <c r="AT40" s="66" t="str">
        <f t="shared" si="41"/>
        <v/>
      </c>
      <c r="AU40" s="18">
        <f t="shared" si="12"/>
        <v>0</v>
      </c>
      <c r="AV40" s="10">
        <f t="shared" si="13"/>
        <v>0</v>
      </c>
      <c r="AW40" s="10">
        <f t="shared" si="14"/>
        <v>0</v>
      </c>
      <c r="AX40" s="10">
        <f t="shared" si="15"/>
        <v>0</v>
      </c>
      <c r="AY40" s="10">
        <f t="shared" si="16"/>
        <v>0</v>
      </c>
      <c r="AZ40" s="10">
        <f t="shared" si="17"/>
        <v>0</v>
      </c>
      <c r="BA40" s="10">
        <f t="shared" si="18"/>
        <v>0</v>
      </c>
      <c r="BC40" s="10" t="e">
        <f t="shared" si="20"/>
        <v>#VALUE!</v>
      </c>
      <c r="BF40" s="73">
        <f t="shared" ca="1" si="50"/>
        <v>1.0885444444444363</v>
      </c>
      <c r="BG40" s="74">
        <f t="shared" ca="1" si="51"/>
        <v>39.477105597343233</v>
      </c>
      <c r="BH40" s="59"/>
      <c r="BI40" s="74">
        <f t="shared" ca="1" si="52"/>
        <v>0.56684998155188593</v>
      </c>
      <c r="BJ40" s="32"/>
      <c r="BK40" s="75">
        <f t="shared" ca="1" si="53"/>
        <v>23.260310419178019</v>
      </c>
      <c r="BO40" s="33"/>
      <c r="BP40" s="33"/>
      <c r="BW40" s="34">
        <f t="shared" si="40"/>
        <v>0</v>
      </c>
      <c r="BX40" s="35" t="str">
        <f t="shared" si="23"/>
        <v/>
      </c>
      <c r="BY40" s="65" t="str">
        <f t="shared" si="24"/>
        <v/>
      </c>
      <c r="BZ40" s="66" t="str">
        <f t="shared" si="25"/>
        <v/>
      </c>
      <c r="CA40" s="18">
        <f t="shared" si="26"/>
        <v>0</v>
      </c>
      <c r="CB40" s="10">
        <f t="shared" si="27"/>
        <v>0</v>
      </c>
      <c r="CC40" s="10">
        <f t="shared" si="28"/>
        <v>0</v>
      </c>
      <c r="CD40" s="10">
        <f t="shared" si="29"/>
        <v>0</v>
      </c>
      <c r="CE40" s="10">
        <f t="shared" si="30"/>
        <v>0</v>
      </c>
      <c r="CF40" s="10">
        <f t="shared" si="31"/>
        <v>0</v>
      </c>
      <c r="CG40" s="10">
        <f t="shared" si="32"/>
        <v>0</v>
      </c>
      <c r="CI40" s="10" t="e">
        <f t="shared" si="34"/>
        <v>#VALUE!</v>
      </c>
      <c r="CL40" s="73">
        <f t="shared" ca="1" si="54"/>
        <v>8.9197530864205277E-3</v>
      </c>
      <c r="CM40" s="74">
        <f t="shared" ca="1" si="55"/>
        <v>39.868720559372221</v>
      </c>
      <c r="CN40" s="59"/>
      <c r="CO40" s="74">
        <f t="shared" ca="1" si="56"/>
        <v>0.13052283422031852</v>
      </c>
      <c r="CP40" s="32"/>
      <c r="CQ40" s="75">
        <f t="shared" ca="1" si="57"/>
        <v>19.636237480930479</v>
      </c>
      <c r="CU40" s="33"/>
      <c r="CV40" s="33"/>
      <c r="DC40" s="34"/>
      <c r="DD40" s="35"/>
      <c r="DE40" s="65"/>
      <c r="DF40" s="66"/>
      <c r="DG40" s="18"/>
      <c r="DR40" s="73"/>
      <c r="DS40" s="74"/>
      <c r="DT40" s="59"/>
      <c r="DU40" s="74"/>
      <c r="DV40" s="32"/>
      <c r="DW40" s="75"/>
      <c r="EA40" s="33"/>
      <c r="EB40" s="33"/>
      <c r="EI40" s="34"/>
      <c r="EJ40" s="35"/>
      <c r="EK40" s="65"/>
      <c r="EL40" s="66"/>
      <c r="EM40" s="18"/>
      <c r="EX40" s="73"/>
      <c r="EY40" s="74"/>
      <c r="EZ40" s="59"/>
      <c r="FA40" s="74"/>
      <c r="FB40" s="32"/>
      <c r="FC40" s="75"/>
      <c r="FG40" s="33"/>
      <c r="FH40" s="33"/>
      <c r="FO40" s="34"/>
      <c r="FP40" s="35"/>
      <c r="FQ40" s="65"/>
      <c r="FR40" s="66"/>
      <c r="FS40" s="18"/>
      <c r="GD40" s="73"/>
      <c r="GE40" s="74"/>
      <c r="GF40" s="59"/>
      <c r="GG40" s="74"/>
      <c r="GH40" s="32"/>
      <c r="GI40" s="75"/>
      <c r="GM40" s="33"/>
      <c r="GN40" s="33"/>
      <c r="GU40" s="34"/>
      <c r="GV40" s="35"/>
      <c r="GW40" s="65"/>
      <c r="GX40" s="66"/>
      <c r="GY40" s="18"/>
      <c r="HJ40" s="73"/>
      <c r="HK40" s="74"/>
      <c r="HL40" s="59"/>
      <c r="HM40" s="74"/>
      <c r="HN40" s="32"/>
      <c r="HO40" s="75"/>
      <c r="HS40" s="33"/>
      <c r="HT40" s="33"/>
      <c r="IA40" s="34"/>
      <c r="IB40" s="35"/>
      <c r="IC40" s="65"/>
      <c r="ID40" s="66"/>
      <c r="IE40" s="18"/>
      <c r="IP40" s="73"/>
      <c r="IQ40" s="74"/>
      <c r="IR40" s="59"/>
      <c r="IS40" s="74"/>
      <c r="IT40" s="32"/>
      <c r="IU40" s="75"/>
    </row>
    <row r="41" spans="2:257">
      <c r="B41" s="33"/>
      <c r="C41" s="33"/>
      <c r="J41" s="34"/>
      <c r="K41" s="35" t="str">
        <f t="shared" si="42"/>
        <v/>
      </c>
      <c r="L41" s="36" t="str">
        <f>IF(COUNT(J41)=1,STDEV(Sheet6:Sheet70!K41),"")</f>
        <v/>
      </c>
      <c r="M41" s="109" t="str">
        <f t="shared" si="35"/>
        <v/>
      </c>
      <c r="N41" s="117"/>
      <c r="O41" s="18">
        <f t="shared" si="1"/>
        <v>0</v>
      </c>
      <c r="P41" s="10">
        <f t="shared" si="2"/>
        <v>0</v>
      </c>
      <c r="Q41" s="10">
        <f t="shared" si="3"/>
        <v>0</v>
      </c>
      <c r="R41" s="10">
        <f t="shared" si="36"/>
        <v>0</v>
      </c>
      <c r="S41" s="10">
        <f t="shared" si="4"/>
        <v>0</v>
      </c>
      <c r="T41" s="10">
        <f t="shared" si="5"/>
        <v>0</v>
      </c>
      <c r="U41" s="10">
        <f t="shared" si="6"/>
        <v>0</v>
      </c>
      <c r="Z41" s="76">
        <f t="shared" si="46"/>
        <v>12.24999999999995</v>
      </c>
      <c r="AA41" s="59">
        <f t="shared" si="47"/>
        <v>47.742424242420476</v>
      </c>
      <c r="AB41" s="59"/>
      <c r="AC41" s="59">
        <f t="shared" si="48"/>
        <v>3.3149678608557498E-3</v>
      </c>
      <c r="AD41" s="32"/>
      <c r="AE41" s="77">
        <f t="shared" si="49"/>
        <v>11.85028466480416</v>
      </c>
      <c r="AI41" s="33"/>
      <c r="AJ41" s="33"/>
      <c r="AQ41" s="34">
        <f t="shared" si="38"/>
        <v>0</v>
      </c>
      <c r="AR41" s="35" t="str">
        <f t="shared" si="9"/>
        <v/>
      </c>
      <c r="AS41" s="65" t="str">
        <f t="shared" si="10"/>
        <v/>
      </c>
      <c r="AT41" s="66" t="str">
        <f t="shared" si="41"/>
        <v/>
      </c>
      <c r="AU41" s="18">
        <f t="shared" si="12"/>
        <v>0</v>
      </c>
      <c r="AV41" s="10">
        <f t="shared" si="13"/>
        <v>0</v>
      </c>
      <c r="AW41" s="10">
        <f t="shared" si="14"/>
        <v>0</v>
      </c>
      <c r="AX41" s="10">
        <f t="shared" si="15"/>
        <v>0</v>
      </c>
      <c r="AY41" s="10">
        <f t="shared" si="16"/>
        <v>0</v>
      </c>
      <c r="AZ41" s="10">
        <f t="shared" si="17"/>
        <v>0</v>
      </c>
      <c r="BA41" s="10">
        <f t="shared" si="18"/>
        <v>0</v>
      </c>
      <c r="BC41" s="10" t="e">
        <f t="shared" si="20"/>
        <v>#VALUE!</v>
      </c>
      <c r="BF41" s="73">
        <f t="shared" ca="1" si="50"/>
        <v>74.189511111111045</v>
      </c>
      <c r="BG41" s="74">
        <f t="shared" ca="1" si="51"/>
        <v>47.239783139591822</v>
      </c>
      <c r="BH41" s="59"/>
      <c r="BI41" s="74">
        <f t="shared" ca="1" si="52"/>
        <v>0.3138429306855931</v>
      </c>
      <c r="BJ41" s="32"/>
      <c r="BK41" s="75">
        <f t="shared" ca="1" si="53"/>
        <v>8.6423249078283231</v>
      </c>
      <c r="BO41" s="33"/>
      <c r="BP41" s="33"/>
      <c r="BW41" s="34">
        <f t="shared" si="40"/>
        <v>0</v>
      </c>
      <c r="BX41" s="35" t="str">
        <f t="shared" si="23"/>
        <v/>
      </c>
      <c r="BY41" s="65" t="str">
        <f t="shared" si="24"/>
        <v/>
      </c>
      <c r="BZ41" s="66" t="str">
        <f t="shared" si="25"/>
        <v/>
      </c>
      <c r="CA41" s="18">
        <f t="shared" si="26"/>
        <v>0</v>
      </c>
      <c r="CB41" s="10">
        <f t="shared" si="27"/>
        <v>0</v>
      </c>
      <c r="CC41" s="10">
        <f t="shared" si="28"/>
        <v>0</v>
      </c>
      <c r="CD41" s="10">
        <f t="shared" si="29"/>
        <v>0</v>
      </c>
      <c r="CE41" s="10">
        <f t="shared" si="30"/>
        <v>0</v>
      </c>
      <c r="CF41" s="10">
        <f t="shared" si="31"/>
        <v>0</v>
      </c>
      <c r="CG41" s="10">
        <f t="shared" si="32"/>
        <v>0</v>
      </c>
      <c r="CI41" s="10" t="e">
        <f t="shared" si="34"/>
        <v>#VALUE!</v>
      </c>
      <c r="CL41" s="73">
        <f t="shared" ca="1" si="54"/>
        <v>227.2723753086419</v>
      </c>
      <c r="CM41" s="74">
        <f t="shared" ca="1" si="55"/>
        <v>54.580436702649806</v>
      </c>
      <c r="CN41" s="59"/>
      <c r="CO41" s="74">
        <f t="shared" ca="1" si="56"/>
        <v>0.67168399836352077</v>
      </c>
      <c r="CP41" s="32"/>
      <c r="CQ41" s="75">
        <f t="shared" ca="1" si="57"/>
        <v>105.68737879718913</v>
      </c>
      <c r="CU41" s="33"/>
      <c r="CV41" s="33"/>
      <c r="DC41" s="34"/>
      <c r="DD41" s="35"/>
      <c r="DE41" s="65"/>
      <c r="DF41" s="66"/>
      <c r="DG41" s="18"/>
      <c r="DR41" s="73"/>
      <c r="DS41" s="74"/>
      <c r="DT41" s="59"/>
      <c r="DU41" s="74"/>
      <c r="DV41" s="32"/>
      <c r="DW41" s="75"/>
      <c r="EA41" s="33"/>
      <c r="EB41" s="33"/>
      <c r="EI41" s="34"/>
      <c r="EJ41" s="35"/>
      <c r="EK41" s="65"/>
      <c r="EL41" s="66"/>
      <c r="EM41" s="18"/>
      <c r="EX41" s="73"/>
      <c r="EY41" s="74"/>
      <c r="EZ41" s="59"/>
      <c r="FA41" s="74"/>
      <c r="FB41" s="32"/>
      <c r="FC41" s="75"/>
      <c r="FG41" s="33"/>
      <c r="FH41" s="33"/>
      <c r="FO41" s="34"/>
      <c r="FP41" s="35"/>
      <c r="FQ41" s="65"/>
      <c r="FR41" s="66"/>
      <c r="FS41" s="18"/>
      <c r="GD41" s="73"/>
      <c r="GE41" s="74"/>
      <c r="GF41" s="59"/>
      <c r="GG41" s="74"/>
      <c r="GH41" s="32"/>
      <c r="GI41" s="75"/>
      <c r="GM41" s="33"/>
      <c r="GN41" s="33"/>
      <c r="GU41" s="34"/>
      <c r="GV41" s="35"/>
      <c r="GW41" s="65"/>
      <c r="GX41" s="66"/>
      <c r="GY41" s="18"/>
      <c r="HJ41" s="73"/>
      <c r="HK41" s="74"/>
      <c r="HL41" s="59"/>
      <c r="HM41" s="74"/>
      <c r="HN41" s="32"/>
      <c r="HO41" s="75"/>
      <c r="HS41" s="33"/>
      <c r="HT41" s="33"/>
      <c r="IA41" s="34"/>
      <c r="IB41" s="35"/>
      <c r="IC41" s="65"/>
      <c r="ID41" s="66"/>
      <c r="IE41" s="18"/>
      <c r="IP41" s="73"/>
      <c r="IQ41" s="74"/>
      <c r="IR41" s="59"/>
      <c r="IS41" s="74"/>
      <c r="IT41" s="32"/>
      <c r="IU41" s="75"/>
    </row>
    <row r="42" spans="2:257">
      <c r="B42" s="33"/>
      <c r="C42" s="33"/>
      <c r="D42" s="72"/>
      <c r="J42" s="34"/>
      <c r="K42" s="35" t="str">
        <f t="shared" si="42"/>
        <v/>
      </c>
      <c r="L42" s="36" t="str">
        <f>IF(COUNT(J42)=1,STDEV(Sheet6:Sheet70!K42),"")</f>
        <v/>
      </c>
      <c r="M42" s="109" t="str">
        <f t="shared" si="35"/>
        <v/>
      </c>
      <c r="N42" s="117"/>
      <c r="O42" s="18">
        <f t="shared" si="1"/>
        <v>0</v>
      </c>
      <c r="P42" s="10">
        <f t="shared" si="2"/>
        <v>0</v>
      </c>
      <c r="Q42" s="10">
        <f t="shared" si="3"/>
        <v>0</v>
      </c>
      <c r="R42" s="10">
        <f t="shared" si="36"/>
        <v>0</v>
      </c>
      <c r="S42" s="10">
        <f t="shared" si="4"/>
        <v>0</v>
      </c>
      <c r="T42" s="10">
        <f t="shared" si="5"/>
        <v>0</v>
      </c>
      <c r="U42" s="10">
        <f t="shared" si="6"/>
        <v>0</v>
      </c>
      <c r="Z42" s="76">
        <f>IF(COUNT(B11:C11)=2,(C11-$AA$25/n)^2,0)</f>
        <v>123.20999999999988</v>
      </c>
      <c r="AA42" s="59">
        <f>IF(COUNT(B11:C11)=2,a*B11^2+b*B11+__c,0)</f>
        <v>54.659060606056528</v>
      </c>
      <c r="AB42" s="59"/>
      <c r="AC42" s="59">
        <f>IF(COUNT(B11:C11)=2,(C11-AA42)^2,0)</f>
        <v>0.54899118549731774</v>
      </c>
      <c r="AD42" s="32"/>
      <c r="AE42" s="77">
        <f>IF(COUNT(B11:C11)=2,($AA$25/n-AA42)^2,0)</f>
        <v>107.31013663995215</v>
      </c>
      <c r="AI42" s="33"/>
      <c r="AJ42" s="33"/>
      <c r="AK42" s="72"/>
      <c r="AQ42" s="34">
        <f t="shared" si="38"/>
        <v>0</v>
      </c>
      <c r="AR42" s="35" t="str">
        <f t="shared" si="9"/>
        <v/>
      </c>
      <c r="AS42" s="65" t="str">
        <f t="shared" si="10"/>
        <v/>
      </c>
      <c r="AT42" s="66" t="str">
        <f t="shared" si="41"/>
        <v/>
      </c>
      <c r="AU42" s="18">
        <f t="shared" si="12"/>
        <v>0</v>
      </c>
      <c r="AV42" s="10">
        <f t="shared" si="13"/>
        <v>0</v>
      </c>
      <c r="AW42" s="10">
        <f t="shared" si="14"/>
        <v>0</v>
      </c>
      <c r="AX42" s="10">
        <f t="shared" si="15"/>
        <v>0</v>
      </c>
      <c r="AY42" s="10">
        <f t="shared" si="16"/>
        <v>0</v>
      </c>
      <c r="AZ42" s="10">
        <f t="shared" si="17"/>
        <v>0</v>
      </c>
      <c r="BA42" s="10">
        <f t="shared" si="18"/>
        <v>0</v>
      </c>
      <c r="BC42" s="10" t="e">
        <f t="shared" si="20"/>
        <v>#VALUE!</v>
      </c>
      <c r="BF42" s="73">
        <f t="shared" ca="1" si="50"/>
        <v>416.70417777777783</v>
      </c>
      <c r="BG42" s="74">
        <f t="shared" ca="1" si="51"/>
        <v>59.989925759499727</v>
      </c>
      <c r="BH42" s="59"/>
      <c r="BI42" s="74">
        <f t="shared" ca="1" si="52"/>
        <v>0.15204209792143752</v>
      </c>
      <c r="BJ42" s="32"/>
      <c r="BK42" s="75">
        <f t="shared" ca="1" si="53"/>
        <v>246.17377033861294</v>
      </c>
      <c r="BO42" s="33"/>
      <c r="BP42" s="33"/>
      <c r="BQ42" s="72"/>
      <c r="BW42" s="34">
        <f t="shared" si="40"/>
        <v>0</v>
      </c>
      <c r="BX42" s="35" t="str">
        <f t="shared" si="23"/>
        <v/>
      </c>
      <c r="BY42" s="65" t="str">
        <f t="shared" si="24"/>
        <v/>
      </c>
      <c r="BZ42" s="66" t="str">
        <f t="shared" si="25"/>
        <v/>
      </c>
      <c r="CA42" s="18">
        <f t="shared" si="26"/>
        <v>0</v>
      </c>
      <c r="CB42" s="10">
        <f t="shared" si="27"/>
        <v>0</v>
      </c>
      <c r="CC42" s="10">
        <f t="shared" si="28"/>
        <v>0</v>
      </c>
      <c r="CD42" s="10">
        <f t="shared" si="29"/>
        <v>0</v>
      </c>
      <c r="CE42" s="10">
        <f t="shared" si="30"/>
        <v>0</v>
      </c>
      <c r="CF42" s="10">
        <f t="shared" si="31"/>
        <v>0</v>
      </c>
      <c r="CG42" s="10">
        <f t="shared" si="32"/>
        <v>0</v>
      </c>
      <c r="CI42" s="10" t="e">
        <f t="shared" si="34"/>
        <v>#VALUE!</v>
      </c>
      <c r="CL42" s="73">
        <f t="shared" ca="1" si="54"/>
        <v>227.2723753086419</v>
      </c>
      <c r="CM42" s="74">
        <f t="shared" ca="1" si="55"/>
        <v>54.580436702649806</v>
      </c>
      <c r="CN42" s="59"/>
      <c r="CO42" s="74">
        <f t="shared" ca="1" si="56"/>
        <v>0.67168399836352077</v>
      </c>
      <c r="CP42" s="32"/>
      <c r="CQ42" s="75">
        <f t="shared" ca="1" si="57"/>
        <v>105.68737879718913</v>
      </c>
      <c r="CU42" s="33"/>
      <c r="CV42" s="33"/>
      <c r="CW42" s="72"/>
      <c r="DC42" s="34"/>
      <c r="DD42" s="35"/>
      <c r="DE42" s="65"/>
      <c r="DF42" s="66"/>
      <c r="DG42" s="18"/>
      <c r="DR42" s="73"/>
      <c r="DS42" s="74"/>
      <c r="DT42" s="59"/>
      <c r="DU42" s="74"/>
      <c r="DV42" s="32"/>
      <c r="DW42" s="75"/>
      <c r="EA42" s="33"/>
      <c r="EB42" s="33"/>
      <c r="EC42" s="72"/>
      <c r="EI42" s="34"/>
      <c r="EJ42" s="35"/>
      <c r="EK42" s="65"/>
      <c r="EL42" s="66"/>
      <c r="EM42" s="18"/>
      <c r="EX42" s="73"/>
      <c r="EY42" s="74"/>
      <c r="EZ42" s="59"/>
      <c r="FA42" s="74"/>
      <c r="FB42" s="32"/>
      <c r="FC42" s="75"/>
      <c r="FG42" s="33"/>
      <c r="FH42" s="33"/>
      <c r="FI42" s="72"/>
      <c r="FO42" s="34"/>
      <c r="FP42" s="35"/>
      <c r="FQ42" s="65"/>
      <c r="FR42" s="66"/>
      <c r="FS42" s="18"/>
      <c r="GD42" s="73"/>
      <c r="GE42" s="74"/>
      <c r="GF42" s="59"/>
      <c r="GG42" s="74"/>
      <c r="GH42" s="32"/>
      <c r="GI42" s="75"/>
      <c r="GM42" s="33"/>
      <c r="GN42" s="33"/>
      <c r="GO42" s="72"/>
      <c r="GU42" s="34"/>
      <c r="GV42" s="35"/>
      <c r="GW42" s="65"/>
      <c r="GX42" s="66"/>
      <c r="GY42" s="18"/>
      <c r="HJ42" s="73"/>
      <c r="HK42" s="74"/>
      <c r="HL42" s="59"/>
      <c r="HM42" s="74"/>
      <c r="HN42" s="32"/>
      <c r="HO42" s="75"/>
      <c r="HS42" s="33"/>
      <c r="HT42" s="33"/>
      <c r="HU42" s="72"/>
      <c r="IA42" s="34"/>
      <c r="IB42" s="35"/>
      <c r="IC42" s="65"/>
      <c r="ID42" s="66"/>
      <c r="IE42" s="18"/>
      <c r="IP42" s="73"/>
      <c r="IQ42" s="74"/>
      <c r="IR42" s="59"/>
      <c r="IS42" s="74"/>
      <c r="IT42" s="32"/>
      <c r="IU42" s="75"/>
    </row>
    <row r="43" spans="2:257">
      <c r="B43" s="33"/>
      <c r="C43" s="33"/>
      <c r="J43" s="34"/>
      <c r="K43" s="35" t="str">
        <f t="shared" si="42"/>
        <v/>
      </c>
      <c r="L43" s="36" t="str">
        <f>IF(COUNT(J43)=1,STDEV(Sheet6:Sheet70!K43),"")</f>
        <v/>
      </c>
      <c r="M43" s="109" t="str">
        <f t="shared" si="35"/>
        <v/>
      </c>
      <c r="N43" s="117"/>
      <c r="O43" s="18">
        <f t="shared" si="1"/>
        <v>0</v>
      </c>
      <c r="P43" s="10">
        <f t="shared" si="2"/>
        <v>0</v>
      </c>
      <c r="Q43" s="10">
        <f t="shared" si="3"/>
        <v>0</v>
      </c>
      <c r="R43" s="10">
        <f t="shared" si="36"/>
        <v>0</v>
      </c>
      <c r="S43" s="10">
        <f t="shared" si="4"/>
        <v>0</v>
      </c>
      <c r="T43" s="10">
        <f t="shared" si="5"/>
        <v>0</v>
      </c>
      <c r="U43" s="10">
        <f t="shared" si="6"/>
        <v>0</v>
      </c>
      <c r="Z43" s="76">
        <f>IF(COUNT(B12:C12)=2,(C12-$AA$25/n)^2,0)</f>
        <v>234.08999999999992</v>
      </c>
      <c r="AA43" s="59">
        <f>IF(COUNT(B12:C12)=2,a*B12^2+b*B12+__c,0)</f>
        <v>60.542969696965372</v>
      </c>
      <c r="AB43" s="59"/>
      <c r="AC43" s="59">
        <f>IF(COUNT(B12:C12)=2,(C12-AA43)^2,0)</f>
        <v>0.88919184939496265</v>
      </c>
      <c r="AD43" s="32"/>
      <c r="AE43" s="77">
        <f>IF(COUNT(B12:C12)=2,($AA$25/n-AA43)^2,0)</f>
        <v>263.83406457653518</v>
      </c>
      <c r="AI43" s="33"/>
      <c r="AJ43" s="33"/>
      <c r="AQ43" s="34">
        <f t="shared" si="38"/>
        <v>0</v>
      </c>
      <c r="AR43" s="35" t="str">
        <f t="shared" si="9"/>
        <v/>
      </c>
      <c r="AS43" s="65" t="str">
        <f t="shared" si="10"/>
        <v/>
      </c>
      <c r="AT43" s="66" t="str">
        <f t="shared" si="41"/>
        <v/>
      </c>
      <c r="AU43" s="18">
        <f t="shared" si="12"/>
        <v>0</v>
      </c>
      <c r="AV43" s="10">
        <f t="shared" si="13"/>
        <v>0</v>
      </c>
      <c r="AW43" s="10">
        <f t="shared" si="14"/>
        <v>0</v>
      </c>
      <c r="AX43" s="10">
        <f t="shared" si="15"/>
        <v>0</v>
      </c>
      <c r="AY43" s="10">
        <f t="shared" si="16"/>
        <v>0</v>
      </c>
      <c r="AZ43" s="10">
        <f t="shared" si="17"/>
        <v>0</v>
      </c>
      <c r="BA43" s="10">
        <f t="shared" si="18"/>
        <v>0</v>
      </c>
      <c r="BC43" s="10" t="e">
        <f t="shared" si="20"/>
        <v>#VALUE!</v>
      </c>
      <c r="BF43" s="73">
        <f t="shared" ca="1" si="50"/>
        <v>416.70417777777783</v>
      </c>
      <c r="BG43" s="74">
        <f t="shared" ca="1" si="51"/>
        <v>59.989925759499727</v>
      </c>
      <c r="BH43" s="59"/>
      <c r="BI43" s="74">
        <f t="shared" ca="1" si="52"/>
        <v>0.15204209792143752</v>
      </c>
      <c r="BJ43" s="32"/>
      <c r="BK43" s="75">
        <f t="shared" ca="1" si="53"/>
        <v>246.17377033861294</v>
      </c>
      <c r="BO43" s="33"/>
      <c r="BP43" s="33"/>
      <c r="BW43" s="34">
        <f t="shared" si="40"/>
        <v>0</v>
      </c>
      <c r="BX43" s="35" t="str">
        <f t="shared" si="23"/>
        <v/>
      </c>
      <c r="BY43" s="65" t="str">
        <f t="shared" si="24"/>
        <v/>
      </c>
      <c r="BZ43" s="66" t="str">
        <f t="shared" si="25"/>
        <v/>
      </c>
      <c r="CA43" s="18">
        <f t="shared" si="26"/>
        <v>0</v>
      </c>
      <c r="CB43" s="10">
        <f t="shared" si="27"/>
        <v>0</v>
      </c>
      <c r="CC43" s="10">
        <f t="shared" si="28"/>
        <v>0</v>
      </c>
      <c r="CD43" s="10">
        <f t="shared" si="29"/>
        <v>0</v>
      </c>
      <c r="CE43" s="10">
        <f t="shared" si="30"/>
        <v>0</v>
      </c>
      <c r="CF43" s="10">
        <f t="shared" si="31"/>
        <v>0</v>
      </c>
      <c r="CG43" s="10">
        <f t="shared" si="32"/>
        <v>0</v>
      </c>
      <c r="CI43" s="10" t="e">
        <f t="shared" si="34"/>
        <v>#VALUE!</v>
      </c>
      <c r="CL43" s="73">
        <f t="shared" ca="1" si="54"/>
        <v>614.81957530864213</v>
      </c>
      <c r="CM43" s="74">
        <f t="shared" ca="1" si="55"/>
        <v>65.540757687274919</v>
      </c>
      <c r="CN43" s="59"/>
      <c r="CO43" s="74">
        <f t="shared" ca="1" si="56"/>
        <v>0.17703703140093463</v>
      </c>
      <c r="CP43" s="32"/>
      <c r="CQ43" s="75">
        <f t="shared" ca="1" si="57"/>
        <v>451.1697871295284</v>
      </c>
      <c r="CU43" s="33"/>
      <c r="CV43" s="33"/>
      <c r="DC43" s="34"/>
      <c r="DD43" s="35"/>
      <c r="DE43" s="65"/>
      <c r="DF43" s="66"/>
      <c r="DG43" s="18"/>
      <c r="DR43" s="73"/>
      <c r="DS43" s="74"/>
      <c r="DT43" s="59"/>
      <c r="DU43" s="74"/>
      <c r="DV43" s="32"/>
      <c r="DW43" s="75"/>
      <c r="EA43" s="33"/>
      <c r="EB43" s="33"/>
      <c r="EI43" s="34"/>
      <c r="EJ43" s="35"/>
      <c r="EK43" s="65"/>
      <c r="EL43" s="66"/>
      <c r="EM43" s="18"/>
      <c r="EX43" s="73"/>
      <c r="EY43" s="74"/>
      <c r="EZ43" s="59"/>
      <c r="FA43" s="74"/>
      <c r="FB43" s="32"/>
      <c r="FC43" s="75"/>
      <c r="FG43" s="33"/>
      <c r="FH43" s="33"/>
      <c r="FO43" s="34"/>
      <c r="FP43" s="35"/>
      <c r="FQ43" s="65"/>
      <c r="FR43" s="66"/>
      <c r="FS43" s="18"/>
      <c r="GD43" s="73"/>
      <c r="GE43" s="74"/>
      <c r="GF43" s="59"/>
      <c r="GG43" s="74"/>
      <c r="GH43" s="32"/>
      <c r="GI43" s="75"/>
      <c r="GM43" s="33"/>
      <c r="GN43" s="33"/>
      <c r="GU43" s="34"/>
      <c r="GV43" s="35"/>
      <c r="GW43" s="65"/>
      <c r="GX43" s="66"/>
      <c r="GY43" s="18"/>
      <c r="HJ43" s="73"/>
      <c r="HK43" s="74"/>
      <c r="HL43" s="59"/>
      <c r="HM43" s="74"/>
      <c r="HN43" s="32"/>
      <c r="HO43" s="75"/>
      <c r="HS43" s="33"/>
      <c r="HT43" s="33"/>
      <c r="IA43" s="34"/>
      <c r="IB43" s="35"/>
      <c r="IC43" s="65"/>
      <c r="ID43" s="66"/>
      <c r="IE43" s="18"/>
      <c r="IP43" s="73"/>
      <c r="IQ43" s="74"/>
      <c r="IR43" s="59"/>
      <c r="IS43" s="74"/>
      <c r="IT43" s="32"/>
      <c r="IU43" s="75"/>
    </row>
    <row r="44" spans="2:257" ht="12.2" customHeight="1">
      <c r="B44" s="33"/>
      <c r="C44" s="33"/>
      <c r="J44" s="34"/>
      <c r="K44" s="35" t="str">
        <f t="shared" si="42"/>
        <v/>
      </c>
      <c r="L44" s="36" t="str">
        <f>IF(COUNT(J44)=1,STDEV(Sheet6:Sheet70!K44),"")</f>
        <v/>
      </c>
      <c r="M44" s="109" t="str">
        <f t="shared" si="35"/>
        <v/>
      </c>
      <c r="N44" s="117"/>
      <c r="O44" s="18">
        <f t="shared" si="1"/>
        <v>0</v>
      </c>
      <c r="P44" s="10">
        <f t="shared" si="2"/>
        <v>0</v>
      </c>
      <c r="Q44" s="10">
        <f t="shared" si="3"/>
        <v>0</v>
      </c>
      <c r="R44" s="10">
        <f t="shared" si="36"/>
        <v>0</v>
      </c>
      <c r="S44" s="10">
        <f t="shared" si="4"/>
        <v>0</v>
      </c>
      <c r="T44" s="10">
        <f t="shared" si="5"/>
        <v>0</v>
      </c>
      <c r="U44" s="10">
        <f t="shared" si="6"/>
        <v>0</v>
      </c>
      <c r="Z44" s="76">
        <f>IF(COUNT(B13:C13)=2,(C13-$AA$25/n)^2,0)</f>
        <v>433.47239999999999</v>
      </c>
      <c r="AA44" s="59">
        <f>IF(COUNT(B13:C13)=2,a*B13^2+b*B13+__c,0)</f>
        <v>65.39415151514703</v>
      </c>
      <c r="AB44" s="32"/>
      <c r="AC44" s="32">
        <f>IF(COUNT(B13:C13)=2,(C13-AA44)^2,0)</f>
        <v>7.5159053257409639E-2</v>
      </c>
      <c r="AD44" s="32"/>
      <c r="AE44" s="77">
        <f>IF(COUNT(B13:C13)=2,($AA$25/n-AA44)^2,0)</f>
        <v>444.96322814397956</v>
      </c>
      <c r="AI44" s="33"/>
      <c r="AJ44" s="33"/>
      <c r="AQ44" s="34">
        <f t="shared" si="38"/>
        <v>0</v>
      </c>
      <c r="AR44" s="35" t="str">
        <f t="shared" si="9"/>
        <v/>
      </c>
      <c r="AS44" s="65" t="str">
        <f t="shared" si="10"/>
        <v/>
      </c>
      <c r="AT44" s="66" t="str">
        <f t="shared" si="41"/>
        <v/>
      </c>
      <c r="AU44" s="18">
        <f t="shared" si="12"/>
        <v>0</v>
      </c>
      <c r="AV44" s="10">
        <f t="shared" si="13"/>
        <v>0</v>
      </c>
      <c r="AW44" s="10">
        <f t="shared" si="14"/>
        <v>0</v>
      </c>
      <c r="AX44" s="10">
        <f t="shared" si="15"/>
        <v>0</v>
      </c>
      <c r="AY44" s="10">
        <f t="shared" si="16"/>
        <v>0</v>
      </c>
      <c r="AZ44" s="10">
        <f t="shared" si="17"/>
        <v>0</v>
      </c>
      <c r="BA44" s="10">
        <f t="shared" si="18"/>
        <v>0</v>
      </c>
      <c r="BC44" s="10" t="e">
        <f t="shared" si="20"/>
        <v>#VALUE!</v>
      </c>
      <c r="BF44" s="73">
        <f t="shared" ca="1" si="50"/>
        <v>672.53777777777793</v>
      </c>
      <c r="BG44" s="74">
        <f t="shared" ca="1" si="51"/>
        <v>64.977390837159035</v>
      </c>
      <c r="BH44" s="32"/>
      <c r="BI44" s="74">
        <f t="shared" ca="1" si="52"/>
        <v>2.0337373326202116E-2</v>
      </c>
      <c r="BJ44" s="32"/>
      <c r="BK44" s="75">
        <f t="shared" ca="1" si="53"/>
        <v>427.55449183262823</v>
      </c>
      <c r="BO44" s="33"/>
      <c r="BP44" s="33"/>
      <c r="BW44" s="34">
        <f t="shared" si="40"/>
        <v>0</v>
      </c>
      <c r="BX44" s="35" t="str">
        <f t="shared" si="23"/>
        <v/>
      </c>
      <c r="BY44" s="65" t="str">
        <f t="shared" si="24"/>
        <v/>
      </c>
      <c r="BZ44" s="66" t="str">
        <f t="shared" si="25"/>
        <v/>
      </c>
      <c r="CA44" s="18">
        <f t="shared" si="26"/>
        <v>0</v>
      </c>
      <c r="CB44" s="10">
        <f t="shared" si="27"/>
        <v>0</v>
      </c>
      <c r="CC44" s="10">
        <f t="shared" si="28"/>
        <v>0</v>
      </c>
      <c r="CD44" s="10">
        <f t="shared" si="29"/>
        <v>0</v>
      </c>
      <c r="CE44" s="10">
        <f t="shared" si="30"/>
        <v>0</v>
      </c>
      <c r="CF44" s="10">
        <f t="shared" si="31"/>
        <v>0</v>
      </c>
      <c r="CG44" s="10">
        <f t="shared" si="32"/>
        <v>0</v>
      </c>
      <c r="CI44" s="10" t="e">
        <f t="shared" si="34"/>
        <v>#VALUE!</v>
      </c>
      <c r="CL44" s="73">
        <f t="shared" ca="1" si="54"/>
        <v>614.81957530864213</v>
      </c>
      <c r="CM44" s="74">
        <f t="shared" ca="1" si="55"/>
        <v>65.540757687274919</v>
      </c>
      <c r="CN44" s="32"/>
      <c r="CO44" s="74">
        <f t="shared" ca="1" si="56"/>
        <v>0.17703703140093463</v>
      </c>
      <c r="CP44" s="32"/>
      <c r="CQ44" s="75">
        <f t="shared" ca="1" si="57"/>
        <v>451.1697871295284</v>
      </c>
      <c r="CU44" s="33"/>
      <c r="CV44" s="33"/>
      <c r="DC44" s="34"/>
      <c r="DD44" s="35"/>
      <c r="DE44" s="65"/>
      <c r="DF44" s="66"/>
      <c r="DG44" s="18"/>
      <c r="DR44" s="73"/>
      <c r="DS44" s="74"/>
      <c r="DT44" s="32"/>
      <c r="DU44" s="74"/>
      <c r="DV44" s="32"/>
      <c r="DW44" s="75"/>
      <c r="EA44" s="33"/>
      <c r="EB44" s="33"/>
      <c r="EI44" s="34"/>
      <c r="EJ44" s="35"/>
      <c r="EK44" s="65"/>
      <c r="EL44" s="66"/>
      <c r="EM44" s="18"/>
      <c r="EX44" s="73"/>
      <c r="EY44" s="74"/>
      <c r="EZ44" s="32"/>
      <c r="FA44" s="74"/>
      <c r="FB44" s="32"/>
      <c r="FC44" s="75"/>
      <c r="FG44" s="33"/>
      <c r="FH44" s="33"/>
      <c r="FO44" s="34"/>
      <c r="FP44" s="35"/>
      <c r="FQ44" s="65"/>
      <c r="FR44" s="66"/>
      <c r="FS44" s="18"/>
      <c r="GD44" s="73"/>
      <c r="GE44" s="74"/>
      <c r="GF44" s="32"/>
      <c r="GG44" s="74"/>
      <c r="GH44" s="32"/>
      <c r="GI44" s="75"/>
      <c r="GM44" s="33"/>
      <c r="GN44" s="33"/>
      <c r="GU44" s="34"/>
      <c r="GV44" s="35"/>
      <c r="GW44" s="65"/>
      <c r="GX44" s="66"/>
      <c r="GY44" s="18"/>
      <c r="HJ44" s="73"/>
      <c r="HK44" s="74"/>
      <c r="HL44" s="32"/>
      <c r="HM44" s="74"/>
      <c r="HN44" s="32"/>
      <c r="HO44" s="75"/>
      <c r="HS44" s="33"/>
      <c r="HT44" s="33"/>
      <c r="IA44" s="34"/>
      <c r="IB44" s="35"/>
      <c r="IC44" s="65"/>
      <c r="ID44" s="66"/>
      <c r="IE44" s="18"/>
      <c r="IP44" s="73"/>
      <c r="IQ44" s="74"/>
      <c r="IR44" s="32"/>
      <c r="IS44" s="74"/>
      <c r="IT44" s="32"/>
      <c r="IU44" s="75"/>
    </row>
    <row r="45" spans="2:257" ht="11.45" customHeight="1">
      <c r="B45" s="33"/>
      <c r="C45" s="33"/>
      <c r="J45" s="34"/>
      <c r="K45" s="35" t="str">
        <f t="shared" si="42"/>
        <v/>
      </c>
      <c r="L45" s="36" t="str">
        <f>IF(COUNT(J45)=1,STDEV(Sheet6:Sheet70!K45),"")</f>
        <v/>
      </c>
      <c r="M45" s="109" t="str">
        <f t="shared" si="35"/>
        <v/>
      </c>
      <c r="N45" s="117"/>
      <c r="O45" s="18">
        <f t="shared" si="1"/>
        <v>0</v>
      </c>
      <c r="P45" s="10">
        <f t="shared" si="2"/>
        <v>0</v>
      </c>
      <c r="Q45" s="10">
        <f t="shared" si="3"/>
        <v>0</v>
      </c>
      <c r="R45" s="10">
        <f t="shared" si="36"/>
        <v>0</v>
      </c>
      <c r="S45" s="10">
        <f t="shared" si="4"/>
        <v>0</v>
      </c>
      <c r="T45" s="10">
        <f t="shared" si="5"/>
        <v>0</v>
      </c>
      <c r="U45" s="10">
        <f t="shared" si="6"/>
        <v>0</v>
      </c>
      <c r="Z45" s="76">
        <f>IF(COUNT(B14:C14)=2,(C14-$AA$25/n)^2,0)</f>
        <v>640.08999999999946</v>
      </c>
      <c r="AA45" s="59">
        <f>IF(COUNT(B14:C14)=2,a*B14^2+b*B14+__c,0)</f>
        <v>69.212606060601502</v>
      </c>
      <c r="AB45" s="59"/>
      <c r="AC45" s="59">
        <f>IF(COUNT(B14:C14)=2,(C14-AA45)^2,0)</f>
        <v>0.150074064282683</v>
      </c>
      <c r="AD45" s="32"/>
      <c r="AE45" s="77">
        <f>IF(COUNT(B14:C14)=2,($AA$25/n-AA45)^2,0)</f>
        <v>620.63794073071847</v>
      </c>
      <c r="AI45" s="33"/>
      <c r="AJ45" s="33"/>
      <c r="AQ45" s="34">
        <f t="shared" si="38"/>
        <v>0</v>
      </c>
      <c r="AR45" s="35" t="str">
        <f t="shared" si="9"/>
        <v/>
      </c>
      <c r="AS45" s="65" t="str">
        <f t="shared" si="10"/>
        <v/>
      </c>
      <c r="AT45" s="66" t="str">
        <f t="shared" si="41"/>
        <v/>
      </c>
      <c r="AU45" s="18">
        <f t="shared" si="12"/>
        <v>0</v>
      </c>
      <c r="AV45" s="10">
        <f t="shared" si="13"/>
        <v>0</v>
      </c>
      <c r="AW45" s="10">
        <f t="shared" si="14"/>
        <v>0</v>
      </c>
      <c r="AX45" s="10">
        <f t="shared" si="15"/>
        <v>0</v>
      </c>
      <c r="AY45" s="10">
        <f t="shared" si="16"/>
        <v>0</v>
      </c>
      <c r="AZ45" s="10">
        <f t="shared" si="17"/>
        <v>0</v>
      </c>
      <c r="BA45" s="10">
        <f t="shared" si="18"/>
        <v>0</v>
      </c>
      <c r="BC45" s="10" t="e">
        <f t="shared" si="20"/>
        <v>#VALUE!</v>
      </c>
      <c r="BF45" s="73">
        <f t="shared" ca="1" si="50"/>
        <v>1535.5948444444446</v>
      </c>
      <c r="BG45" s="74">
        <f t="shared" ca="1" si="51"/>
        <v>-0.82431278694877752</v>
      </c>
      <c r="BH45" s="59"/>
      <c r="BI45" s="74">
        <f t="shared" ca="1" si="52"/>
        <v>0.67949157072726063</v>
      </c>
      <c r="BJ45" s="32"/>
      <c r="BK45" s="75">
        <f t="shared" ca="1" si="53"/>
        <v>2036.2036044943895</v>
      </c>
      <c r="BO45" s="33"/>
      <c r="BP45" s="33"/>
      <c r="BW45" s="34">
        <f t="shared" si="40"/>
        <v>0</v>
      </c>
      <c r="BX45" s="35" t="str">
        <f t="shared" si="23"/>
        <v/>
      </c>
      <c r="BY45" s="65" t="str">
        <f t="shared" si="24"/>
        <v/>
      </c>
      <c r="BZ45" s="66" t="str">
        <f t="shared" si="25"/>
        <v/>
      </c>
      <c r="CA45" s="18">
        <f t="shared" si="26"/>
        <v>0</v>
      </c>
      <c r="CB45" s="10">
        <f t="shared" si="27"/>
        <v>0</v>
      </c>
      <c r="CC45" s="10">
        <f t="shared" si="28"/>
        <v>0</v>
      </c>
      <c r="CD45" s="10">
        <f t="shared" si="29"/>
        <v>0</v>
      </c>
      <c r="CE45" s="10">
        <f t="shared" si="30"/>
        <v>0</v>
      </c>
      <c r="CF45" s="10">
        <f t="shared" si="31"/>
        <v>0</v>
      </c>
      <c r="CG45" s="10">
        <f t="shared" si="32"/>
        <v>0</v>
      </c>
      <c r="CI45" s="10" t="e">
        <f t="shared" si="34"/>
        <v>#VALUE!</v>
      </c>
      <c r="CL45" s="73">
        <f t="shared" ca="1" si="54"/>
        <v>1626.0608197530864</v>
      </c>
      <c r="CM45" s="74">
        <f t="shared" ca="1" si="55"/>
        <v>-0.80889720314035807</v>
      </c>
      <c r="CN45" s="59"/>
      <c r="CO45" s="74">
        <f t="shared" ca="1" si="56"/>
        <v>0.65431468524829373</v>
      </c>
      <c r="CP45" s="32"/>
      <c r="CQ45" s="75">
        <f t="shared" ca="1" si="57"/>
        <v>2034.8126068834847</v>
      </c>
      <c r="CU45" s="33"/>
      <c r="CV45" s="33"/>
      <c r="DC45" s="34"/>
      <c r="DD45" s="35"/>
      <c r="DE45" s="65"/>
      <c r="DF45" s="66"/>
      <c r="DG45" s="18"/>
      <c r="DR45" s="73"/>
      <c r="DS45" s="74"/>
      <c r="DT45" s="59"/>
      <c r="DU45" s="74"/>
      <c r="DV45" s="32"/>
      <c r="DW45" s="75"/>
      <c r="EA45" s="33"/>
      <c r="EB45" s="33"/>
      <c r="EI45" s="34"/>
      <c r="EJ45" s="35"/>
      <c r="EK45" s="65"/>
      <c r="EL45" s="66"/>
      <c r="EM45" s="18"/>
      <c r="EX45" s="73"/>
      <c r="EY45" s="74"/>
      <c r="EZ45" s="59"/>
      <c r="FA45" s="74"/>
      <c r="FB45" s="32"/>
      <c r="FC45" s="75"/>
      <c r="FG45" s="33"/>
      <c r="FH45" s="33"/>
      <c r="FO45" s="34"/>
      <c r="FP45" s="35"/>
      <c r="FQ45" s="65"/>
      <c r="FR45" s="66"/>
      <c r="FS45" s="18"/>
      <c r="GD45" s="73"/>
      <c r="GE45" s="74"/>
      <c r="GF45" s="59"/>
      <c r="GG45" s="74"/>
      <c r="GH45" s="32"/>
      <c r="GI45" s="75"/>
      <c r="GM45" s="33"/>
      <c r="GN45" s="33"/>
      <c r="GU45" s="34"/>
      <c r="GV45" s="35"/>
      <c r="GW45" s="65"/>
      <c r="GX45" s="66"/>
      <c r="GY45" s="18"/>
      <c r="HJ45" s="73"/>
      <c r="HK45" s="74"/>
      <c r="HL45" s="59"/>
      <c r="HM45" s="74"/>
      <c r="HN45" s="32"/>
      <c r="HO45" s="75"/>
      <c r="HS45" s="33"/>
      <c r="HT45" s="33"/>
      <c r="IA45" s="34"/>
      <c r="IB45" s="35"/>
      <c r="IC45" s="65"/>
      <c r="ID45" s="66"/>
      <c r="IE45" s="18"/>
      <c r="IP45" s="73"/>
      <c r="IQ45" s="74"/>
      <c r="IR45" s="59"/>
      <c r="IS45" s="74"/>
      <c r="IT45" s="32"/>
      <c r="IU45" s="75"/>
    </row>
    <row r="46" spans="2:257">
      <c r="B46" s="33"/>
      <c r="C46" s="33"/>
      <c r="J46" s="34"/>
      <c r="K46" s="35" t="str">
        <f t="shared" si="42"/>
        <v/>
      </c>
      <c r="L46" s="36" t="str">
        <f>IF(COUNT(J46)=1,STDEV(Sheet6:Sheet70!K46),"")</f>
        <v/>
      </c>
      <c r="M46" s="109" t="str">
        <f t="shared" si="35"/>
        <v/>
      </c>
      <c r="N46" s="117"/>
      <c r="O46" s="18">
        <f t="shared" si="1"/>
        <v>0</v>
      </c>
      <c r="P46" s="10">
        <f t="shared" si="2"/>
        <v>0</v>
      </c>
      <c r="Q46" s="10">
        <f t="shared" si="3"/>
        <v>0</v>
      </c>
      <c r="R46" s="10">
        <f t="shared" si="36"/>
        <v>0</v>
      </c>
      <c r="S46" s="10">
        <f t="shared" si="4"/>
        <v>0</v>
      </c>
      <c r="T46" s="10">
        <f t="shared" si="5"/>
        <v>0</v>
      </c>
      <c r="U46" s="10">
        <f t="shared" si="6"/>
        <v>0</v>
      </c>
      <c r="Z46" s="76">
        <f>IF(COUNT(B15:C15)=2,(C15-$AA$25/n)^2,0)</f>
        <v>0</v>
      </c>
      <c r="AA46" s="59">
        <f>IF(COUNT(B15:C15)=2,a*B15^2+b*B15+__c,0)</f>
        <v>0</v>
      </c>
      <c r="AB46" s="59"/>
      <c r="AC46" s="59">
        <f>IF(COUNT(B15:C15)=2,(C15-AA46)^2,0)</f>
        <v>0</v>
      </c>
      <c r="AD46" s="32"/>
      <c r="AE46" s="77">
        <f>IF(COUNT(B15:C15)=2,($AA$25/n-AA46)^2,0)</f>
        <v>0</v>
      </c>
      <c r="AI46" s="33"/>
      <c r="AJ46" s="33"/>
      <c r="AQ46" s="34">
        <f t="shared" si="38"/>
        <v>0</v>
      </c>
      <c r="AR46" s="35" t="str">
        <f t="shared" si="9"/>
        <v/>
      </c>
      <c r="AS46" s="65" t="str">
        <f t="shared" si="10"/>
        <v/>
      </c>
      <c r="AT46" s="66" t="str">
        <f t="shared" si="41"/>
        <v/>
      </c>
      <c r="AU46" s="18">
        <f t="shared" si="12"/>
        <v>0</v>
      </c>
      <c r="AV46" s="10">
        <f t="shared" si="13"/>
        <v>0</v>
      </c>
      <c r="AW46" s="10">
        <f t="shared" si="14"/>
        <v>0</v>
      </c>
      <c r="AX46" s="10">
        <f t="shared" si="15"/>
        <v>0</v>
      </c>
      <c r="AY46" s="10">
        <f t="shared" si="16"/>
        <v>0</v>
      </c>
      <c r="AZ46" s="10">
        <f t="shared" si="17"/>
        <v>0</v>
      </c>
      <c r="BA46" s="10">
        <f t="shared" si="18"/>
        <v>0</v>
      </c>
      <c r="BC46" s="10" t="e">
        <f t="shared" si="20"/>
        <v>#VALUE!</v>
      </c>
      <c r="BF46" s="73">
        <f t="shared" si="50"/>
        <v>0</v>
      </c>
      <c r="BG46" s="74">
        <f t="shared" si="51"/>
        <v>0</v>
      </c>
      <c r="BH46" s="59"/>
      <c r="BI46" s="74">
        <f t="shared" si="52"/>
        <v>0</v>
      </c>
      <c r="BJ46" s="32"/>
      <c r="BK46" s="75">
        <f t="shared" si="53"/>
        <v>0</v>
      </c>
      <c r="BO46" s="33"/>
      <c r="BP46" s="33"/>
      <c r="BW46" s="34">
        <f t="shared" si="40"/>
        <v>0</v>
      </c>
      <c r="BX46" s="35" t="str">
        <f t="shared" si="23"/>
        <v/>
      </c>
      <c r="BY46" s="65" t="str">
        <f t="shared" si="24"/>
        <v/>
      </c>
      <c r="BZ46" s="66" t="str">
        <f t="shared" si="25"/>
        <v/>
      </c>
      <c r="CA46" s="18">
        <f t="shared" si="26"/>
        <v>0</v>
      </c>
      <c r="CB46" s="10">
        <f t="shared" si="27"/>
        <v>0</v>
      </c>
      <c r="CC46" s="10">
        <f t="shared" si="28"/>
        <v>0</v>
      </c>
      <c r="CD46" s="10">
        <f t="shared" si="29"/>
        <v>0</v>
      </c>
      <c r="CE46" s="10">
        <f t="shared" si="30"/>
        <v>0</v>
      </c>
      <c r="CF46" s="10">
        <f t="shared" si="31"/>
        <v>0</v>
      </c>
      <c r="CG46" s="10">
        <f t="shared" si="32"/>
        <v>0</v>
      </c>
      <c r="CI46" s="10" t="e">
        <f t="shared" si="34"/>
        <v>#VALUE!</v>
      </c>
      <c r="CL46" s="73">
        <f t="shared" si="54"/>
        <v>0</v>
      </c>
      <c r="CM46" s="74">
        <f t="shared" si="55"/>
        <v>0</v>
      </c>
      <c r="CN46" s="59"/>
      <c r="CO46" s="74">
        <f t="shared" si="56"/>
        <v>0</v>
      </c>
      <c r="CP46" s="32"/>
      <c r="CQ46" s="75">
        <f t="shared" si="57"/>
        <v>0</v>
      </c>
      <c r="CU46" s="33"/>
      <c r="CV46" s="33"/>
      <c r="DC46" s="34"/>
      <c r="DD46" s="35"/>
      <c r="DE46" s="65"/>
      <c r="DF46" s="66"/>
      <c r="DG46" s="18"/>
      <c r="DR46" s="73"/>
      <c r="DS46" s="74"/>
      <c r="DT46" s="59"/>
      <c r="DU46" s="74"/>
      <c r="DV46" s="32"/>
      <c r="DW46" s="75"/>
      <c r="EA46" s="33"/>
      <c r="EB46" s="33"/>
      <c r="EI46" s="34"/>
      <c r="EJ46" s="35"/>
      <c r="EK46" s="65"/>
      <c r="EL46" s="66"/>
      <c r="EM46" s="18"/>
      <c r="EX46" s="73"/>
      <c r="EY46" s="74"/>
      <c r="EZ46" s="59"/>
      <c r="FA46" s="74"/>
      <c r="FB46" s="32"/>
      <c r="FC46" s="75"/>
      <c r="FG46" s="33"/>
      <c r="FH46" s="33"/>
      <c r="FO46" s="34"/>
      <c r="FP46" s="35"/>
      <c r="FQ46" s="65"/>
      <c r="FR46" s="66"/>
      <c r="FS46" s="18"/>
      <c r="GD46" s="73"/>
      <c r="GE46" s="74"/>
      <c r="GF46" s="59"/>
      <c r="GG46" s="74"/>
      <c r="GH46" s="32"/>
      <c r="GI46" s="75"/>
      <c r="GM46" s="33"/>
      <c r="GN46" s="33"/>
      <c r="GU46" s="34"/>
      <c r="GV46" s="35"/>
      <c r="GW46" s="65"/>
      <c r="GX46" s="66"/>
      <c r="GY46" s="18"/>
      <c r="HJ46" s="73"/>
      <c r="HK46" s="74"/>
      <c r="HL46" s="59"/>
      <c r="HM46" s="74"/>
      <c r="HN46" s="32"/>
      <c r="HO46" s="75"/>
      <c r="HS46" s="33"/>
      <c r="HT46" s="33"/>
      <c r="IA46" s="34"/>
      <c r="IB46" s="35"/>
      <c r="IC46" s="65"/>
      <c r="ID46" s="66"/>
      <c r="IE46" s="18"/>
      <c r="IP46" s="73"/>
      <c r="IQ46" s="74"/>
      <c r="IR46" s="59"/>
      <c r="IS46" s="74"/>
      <c r="IT46" s="32"/>
      <c r="IU46" s="75"/>
    </row>
    <row r="47" spans="2:257">
      <c r="B47" s="33"/>
      <c r="C47" s="33"/>
      <c r="J47" s="34"/>
      <c r="K47" s="35" t="str">
        <f t="shared" si="42"/>
        <v/>
      </c>
      <c r="L47" s="36" t="str">
        <f>IF(COUNT(J47)=1,STDEV(Sheet6:Sheet70!K47),"")</f>
        <v/>
      </c>
      <c r="M47" s="109" t="str">
        <f t="shared" si="35"/>
        <v/>
      </c>
      <c r="N47" s="117"/>
      <c r="O47" s="18">
        <f t="shared" si="1"/>
        <v>0</v>
      </c>
      <c r="P47" s="10">
        <f t="shared" si="2"/>
        <v>0</v>
      </c>
      <c r="Q47" s="10">
        <f t="shared" si="3"/>
        <v>0</v>
      </c>
      <c r="R47" s="10">
        <f t="shared" si="36"/>
        <v>0</v>
      </c>
      <c r="S47" s="10">
        <f t="shared" si="4"/>
        <v>0</v>
      </c>
      <c r="T47" s="10">
        <f t="shared" si="5"/>
        <v>0</v>
      </c>
      <c r="U47" s="10">
        <f t="shared" si="6"/>
        <v>0</v>
      </c>
      <c r="Z47" s="76">
        <f t="shared" si="46"/>
        <v>0</v>
      </c>
      <c r="AA47" s="59">
        <f t="shared" si="47"/>
        <v>0</v>
      </c>
      <c r="AB47" s="59"/>
      <c r="AC47" s="59">
        <f t="shared" si="48"/>
        <v>0</v>
      </c>
      <c r="AD47" s="32"/>
      <c r="AE47" s="77">
        <f t="shared" si="49"/>
        <v>0</v>
      </c>
      <c r="AI47" s="33"/>
      <c r="AJ47" s="33"/>
      <c r="AQ47" s="34">
        <f t="shared" si="38"/>
        <v>0</v>
      </c>
      <c r="AR47" s="35" t="str">
        <f t="shared" si="9"/>
        <v/>
      </c>
      <c r="AS47" s="65" t="str">
        <f t="shared" si="10"/>
        <v/>
      </c>
      <c r="AT47" s="66" t="str">
        <f t="shared" si="41"/>
        <v/>
      </c>
      <c r="AU47" s="18">
        <f t="shared" si="12"/>
        <v>0</v>
      </c>
      <c r="AV47" s="10">
        <f t="shared" si="13"/>
        <v>0</v>
      </c>
      <c r="AW47" s="10">
        <f t="shared" si="14"/>
        <v>0</v>
      </c>
      <c r="AX47" s="10">
        <f t="shared" si="15"/>
        <v>0</v>
      </c>
      <c r="AY47" s="10">
        <f t="shared" si="16"/>
        <v>0</v>
      </c>
      <c r="AZ47" s="10">
        <f t="shared" si="17"/>
        <v>0</v>
      </c>
      <c r="BA47" s="10">
        <f t="shared" si="18"/>
        <v>0</v>
      </c>
      <c r="BC47" s="10" t="e">
        <f t="shared" si="20"/>
        <v>#VALUE!</v>
      </c>
      <c r="BF47" s="73">
        <f t="shared" si="50"/>
        <v>0</v>
      </c>
      <c r="BG47" s="74">
        <f t="shared" si="51"/>
        <v>0</v>
      </c>
      <c r="BH47" s="59"/>
      <c r="BI47" s="74">
        <f t="shared" si="52"/>
        <v>0</v>
      </c>
      <c r="BJ47" s="32"/>
      <c r="BK47" s="75">
        <f t="shared" si="53"/>
        <v>0</v>
      </c>
      <c r="BO47" s="33"/>
      <c r="BP47" s="33"/>
      <c r="BW47" s="34">
        <f t="shared" si="40"/>
        <v>0</v>
      </c>
      <c r="BX47" s="35" t="str">
        <f t="shared" si="23"/>
        <v/>
      </c>
      <c r="BY47" s="65" t="str">
        <f t="shared" si="24"/>
        <v/>
      </c>
      <c r="BZ47" s="66" t="str">
        <f t="shared" si="25"/>
        <v/>
      </c>
      <c r="CA47" s="18">
        <f t="shared" si="26"/>
        <v>0</v>
      </c>
      <c r="CB47" s="10">
        <f t="shared" si="27"/>
        <v>0</v>
      </c>
      <c r="CC47" s="10">
        <f t="shared" si="28"/>
        <v>0</v>
      </c>
      <c r="CD47" s="10">
        <f t="shared" si="29"/>
        <v>0</v>
      </c>
      <c r="CE47" s="10">
        <f t="shared" si="30"/>
        <v>0</v>
      </c>
      <c r="CF47" s="10">
        <f t="shared" si="31"/>
        <v>0</v>
      </c>
      <c r="CG47" s="10">
        <f t="shared" si="32"/>
        <v>0</v>
      </c>
      <c r="CI47" s="10" t="e">
        <f t="shared" si="34"/>
        <v>#VALUE!</v>
      </c>
      <c r="CL47" s="73">
        <f t="shared" si="54"/>
        <v>0</v>
      </c>
      <c r="CM47" s="74">
        <f t="shared" si="55"/>
        <v>0</v>
      </c>
      <c r="CN47" s="59"/>
      <c r="CO47" s="74">
        <f t="shared" si="56"/>
        <v>0</v>
      </c>
      <c r="CP47" s="32"/>
      <c r="CQ47" s="75">
        <f t="shared" si="57"/>
        <v>0</v>
      </c>
      <c r="CU47" s="33"/>
      <c r="CV47" s="33"/>
      <c r="DC47" s="34"/>
      <c r="DD47" s="35"/>
      <c r="DE47" s="65"/>
      <c r="DF47" s="66"/>
      <c r="DG47" s="18"/>
      <c r="DR47" s="73"/>
      <c r="DS47" s="74"/>
      <c r="DT47" s="59"/>
      <c r="DU47" s="74"/>
      <c r="DV47" s="32"/>
      <c r="DW47" s="75"/>
      <c r="EA47" s="33"/>
      <c r="EB47" s="33"/>
      <c r="EI47" s="34"/>
      <c r="EJ47" s="35"/>
      <c r="EK47" s="65"/>
      <c r="EL47" s="66"/>
      <c r="EM47" s="18"/>
      <c r="EX47" s="73"/>
      <c r="EY47" s="74"/>
      <c r="EZ47" s="59"/>
      <c r="FA47" s="74"/>
      <c r="FB47" s="32"/>
      <c r="FC47" s="75"/>
      <c r="FG47" s="33"/>
      <c r="FH47" s="33"/>
      <c r="FO47" s="34"/>
      <c r="FP47" s="35"/>
      <c r="FQ47" s="65"/>
      <c r="FR47" s="66"/>
      <c r="FS47" s="18"/>
      <c r="GD47" s="73"/>
      <c r="GE47" s="74"/>
      <c r="GF47" s="59"/>
      <c r="GG47" s="74"/>
      <c r="GH47" s="32"/>
      <c r="GI47" s="75"/>
      <c r="GM47" s="33"/>
      <c r="GN47" s="33"/>
      <c r="GU47" s="34"/>
      <c r="GV47" s="35"/>
      <c r="GW47" s="65"/>
      <c r="GX47" s="66"/>
      <c r="GY47" s="18"/>
      <c r="HJ47" s="73"/>
      <c r="HK47" s="74"/>
      <c r="HL47" s="59"/>
      <c r="HM47" s="74"/>
      <c r="HN47" s="32"/>
      <c r="HO47" s="75"/>
      <c r="HS47" s="33"/>
      <c r="HT47" s="33"/>
      <c r="IA47" s="34"/>
      <c r="IB47" s="35"/>
      <c r="IC47" s="65"/>
      <c r="ID47" s="66"/>
      <c r="IE47" s="18"/>
      <c r="IP47" s="73"/>
      <c r="IQ47" s="74"/>
      <c r="IR47" s="59"/>
      <c r="IS47" s="74"/>
      <c r="IT47" s="32"/>
      <c r="IU47" s="75"/>
    </row>
    <row r="48" spans="2:257">
      <c r="B48" s="33"/>
      <c r="C48" s="33"/>
      <c r="J48" s="52"/>
      <c r="K48" s="35" t="str">
        <f t="shared" si="42"/>
        <v/>
      </c>
      <c r="L48" s="36" t="str">
        <f>IF(COUNT(J48)=1,STDEV(Sheet6:Sheet70!K48),"")</f>
        <v/>
      </c>
      <c r="M48" s="109" t="str">
        <f t="shared" si="35"/>
        <v/>
      </c>
      <c r="N48" s="117"/>
      <c r="O48" s="18">
        <f t="shared" si="1"/>
        <v>0</v>
      </c>
      <c r="P48" s="10">
        <f t="shared" si="2"/>
        <v>0</v>
      </c>
      <c r="Q48" s="10">
        <f t="shared" si="3"/>
        <v>0</v>
      </c>
      <c r="R48" s="10">
        <f t="shared" si="36"/>
        <v>0</v>
      </c>
      <c r="S48" s="10">
        <f t="shared" si="4"/>
        <v>0</v>
      </c>
      <c r="T48" s="10">
        <f t="shared" si="5"/>
        <v>0</v>
      </c>
      <c r="U48" s="10">
        <f t="shared" si="6"/>
        <v>0</v>
      </c>
      <c r="Z48" s="76">
        <f t="shared" si="46"/>
        <v>0</v>
      </c>
      <c r="AA48" s="59">
        <f t="shared" si="47"/>
        <v>0</v>
      </c>
      <c r="AB48" s="59"/>
      <c r="AC48" s="59">
        <f t="shared" si="48"/>
        <v>0</v>
      </c>
      <c r="AD48" s="32"/>
      <c r="AE48" s="77">
        <f t="shared" si="49"/>
        <v>0</v>
      </c>
      <c r="AI48" s="33"/>
      <c r="AJ48" s="33"/>
      <c r="AQ48" s="34">
        <f t="shared" si="38"/>
        <v>0</v>
      </c>
      <c r="AR48" s="35" t="str">
        <f t="shared" si="9"/>
        <v/>
      </c>
      <c r="AS48" s="65" t="str">
        <f t="shared" si="10"/>
        <v/>
      </c>
      <c r="AT48" s="66" t="str">
        <f t="shared" si="41"/>
        <v/>
      </c>
      <c r="AU48" s="18">
        <f t="shared" si="12"/>
        <v>0</v>
      </c>
      <c r="AV48" s="10">
        <f t="shared" si="13"/>
        <v>0</v>
      </c>
      <c r="AW48" s="10">
        <f t="shared" si="14"/>
        <v>0</v>
      </c>
      <c r="AX48" s="10">
        <f t="shared" si="15"/>
        <v>0</v>
      </c>
      <c r="AY48" s="10">
        <f t="shared" si="16"/>
        <v>0</v>
      </c>
      <c r="AZ48" s="10">
        <f t="shared" si="17"/>
        <v>0</v>
      </c>
      <c r="BA48" s="10">
        <f t="shared" si="18"/>
        <v>0</v>
      </c>
      <c r="BC48" s="10" t="e">
        <f t="shared" si="20"/>
        <v>#VALUE!</v>
      </c>
      <c r="BF48" s="73">
        <f t="shared" si="50"/>
        <v>0</v>
      </c>
      <c r="BG48" s="74">
        <f t="shared" si="51"/>
        <v>0</v>
      </c>
      <c r="BH48" s="59"/>
      <c r="BI48" s="74">
        <f t="shared" si="52"/>
        <v>0</v>
      </c>
      <c r="BJ48" s="32"/>
      <c r="BK48" s="75">
        <f t="shared" si="53"/>
        <v>0</v>
      </c>
      <c r="BO48" s="33"/>
      <c r="BP48" s="33"/>
      <c r="BW48" s="34">
        <f t="shared" si="40"/>
        <v>0</v>
      </c>
      <c r="BX48" s="35" t="str">
        <f t="shared" si="23"/>
        <v/>
      </c>
      <c r="BY48" s="65" t="str">
        <f t="shared" si="24"/>
        <v/>
      </c>
      <c r="BZ48" s="66" t="str">
        <f t="shared" si="25"/>
        <v/>
      </c>
      <c r="CA48" s="18">
        <f t="shared" si="26"/>
        <v>0</v>
      </c>
      <c r="CB48" s="10">
        <f t="shared" si="27"/>
        <v>0</v>
      </c>
      <c r="CC48" s="10">
        <f t="shared" si="28"/>
        <v>0</v>
      </c>
      <c r="CD48" s="10">
        <f t="shared" si="29"/>
        <v>0</v>
      </c>
      <c r="CE48" s="10">
        <f t="shared" si="30"/>
        <v>0</v>
      </c>
      <c r="CF48" s="10">
        <f t="shared" si="31"/>
        <v>0</v>
      </c>
      <c r="CG48" s="10">
        <f t="shared" si="32"/>
        <v>0</v>
      </c>
      <c r="CI48" s="10" t="e">
        <f t="shared" si="34"/>
        <v>#VALUE!</v>
      </c>
      <c r="CL48" s="73">
        <f t="shared" si="54"/>
        <v>0</v>
      </c>
      <c r="CM48" s="74">
        <f t="shared" si="55"/>
        <v>0</v>
      </c>
      <c r="CN48" s="59"/>
      <c r="CO48" s="74">
        <f t="shared" si="56"/>
        <v>0</v>
      </c>
      <c r="CP48" s="32"/>
      <c r="CQ48" s="75">
        <f t="shared" si="57"/>
        <v>0</v>
      </c>
      <c r="CU48" s="33"/>
      <c r="CV48" s="33"/>
      <c r="DC48" s="34"/>
      <c r="DD48" s="35"/>
      <c r="DE48" s="65"/>
      <c r="DF48" s="66"/>
      <c r="DG48" s="18"/>
      <c r="DR48" s="73"/>
      <c r="DS48" s="74"/>
      <c r="DT48" s="59"/>
      <c r="DU48" s="74"/>
      <c r="DV48" s="32"/>
      <c r="DW48" s="75"/>
      <c r="EA48" s="33"/>
      <c r="EB48" s="33"/>
      <c r="EI48" s="34"/>
      <c r="EJ48" s="35"/>
      <c r="EK48" s="65"/>
      <c r="EL48" s="66"/>
      <c r="EM48" s="18"/>
      <c r="EX48" s="73"/>
      <c r="EY48" s="74"/>
      <c r="EZ48" s="59"/>
      <c r="FA48" s="74"/>
      <c r="FB48" s="32"/>
      <c r="FC48" s="75"/>
      <c r="FG48" s="33"/>
      <c r="FH48" s="33"/>
      <c r="FO48" s="34"/>
      <c r="FP48" s="35"/>
      <c r="FQ48" s="65"/>
      <c r="FR48" s="66"/>
      <c r="FS48" s="18"/>
      <c r="GD48" s="73"/>
      <c r="GE48" s="74"/>
      <c r="GF48" s="59"/>
      <c r="GG48" s="74"/>
      <c r="GH48" s="32"/>
      <c r="GI48" s="75"/>
      <c r="GM48" s="33"/>
      <c r="GN48" s="33"/>
      <c r="GU48" s="34"/>
      <c r="GV48" s="35"/>
      <c r="GW48" s="65"/>
      <c r="GX48" s="66"/>
      <c r="GY48" s="18"/>
      <c r="HJ48" s="73"/>
      <c r="HK48" s="74"/>
      <c r="HL48" s="59"/>
      <c r="HM48" s="74"/>
      <c r="HN48" s="32"/>
      <c r="HO48" s="75"/>
      <c r="HS48" s="33"/>
      <c r="HT48" s="33"/>
      <c r="IA48" s="34"/>
      <c r="IB48" s="35"/>
      <c r="IC48" s="65"/>
      <c r="ID48" s="66"/>
      <c r="IE48" s="18"/>
      <c r="IP48" s="73"/>
      <c r="IQ48" s="74"/>
      <c r="IR48" s="59"/>
      <c r="IS48" s="74"/>
      <c r="IT48" s="32"/>
      <c r="IU48" s="75"/>
    </row>
    <row r="49" spans="2:255">
      <c r="B49" s="33"/>
      <c r="C49" s="33"/>
      <c r="J49" s="52"/>
      <c r="K49" s="35" t="str">
        <f t="shared" si="42"/>
        <v/>
      </c>
      <c r="L49" s="36" t="str">
        <f>IF(COUNT(J49)=1,STDEV(Sheet6:Sheet70!K49),"")</f>
        <v/>
      </c>
      <c r="M49" s="109" t="str">
        <f t="shared" si="35"/>
        <v/>
      </c>
      <c r="N49" s="117"/>
      <c r="O49" s="18">
        <f t="shared" si="1"/>
        <v>0</v>
      </c>
      <c r="P49" s="10">
        <f t="shared" si="2"/>
        <v>0</v>
      </c>
      <c r="Q49" s="10">
        <f t="shared" si="3"/>
        <v>0</v>
      </c>
      <c r="R49" s="10">
        <f t="shared" si="36"/>
        <v>0</v>
      </c>
      <c r="S49" s="10">
        <f t="shared" si="4"/>
        <v>0</v>
      </c>
      <c r="T49" s="10">
        <f t="shared" si="5"/>
        <v>0</v>
      </c>
      <c r="U49" s="10">
        <f t="shared" si="6"/>
        <v>0</v>
      </c>
      <c r="Z49" s="76">
        <f t="shared" si="46"/>
        <v>0</v>
      </c>
      <c r="AA49" s="59">
        <f t="shared" si="47"/>
        <v>0</v>
      </c>
      <c r="AB49" s="59"/>
      <c r="AC49" s="59">
        <f t="shared" si="48"/>
        <v>0</v>
      </c>
      <c r="AD49" s="32"/>
      <c r="AE49" s="77">
        <f t="shared" si="49"/>
        <v>0</v>
      </c>
      <c r="AI49" s="33"/>
      <c r="AJ49" s="33"/>
      <c r="AQ49" s="34">
        <f t="shared" si="38"/>
        <v>0</v>
      </c>
      <c r="AR49" s="35" t="str">
        <f t="shared" si="9"/>
        <v/>
      </c>
      <c r="AS49" s="65" t="str">
        <f t="shared" si="10"/>
        <v/>
      </c>
      <c r="AT49" s="66" t="str">
        <f t="shared" si="41"/>
        <v/>
      </c>
      <c r="AU49" s="18">
        <f t="shared" si="12"/>
        <v>0</v>
      </c>
      <c r="AV49" s="10">
        <f t="shared" si="13"/>
        <v>0</v>
      </c>
      <c r="AW49" s="10">
        <f t="shared" si="14"/>
        <v>0</v>
      </c>
      <c r="AX49" s="10">
        <f t="shared" si="15"/>
        <v>0</v>
      </c>
      <c r="AY49" s="10">
        <f t="shared" si="16"/>
        <v>0</v>
      </c>
      <c r="AZ49" s="10">
        <f t="shared" si="17"/>
        <v>0</v>
      </c>
      <c r="BA49" s="10">
        <f t="shared" si="18"/>
        <v>0</v>
      </c>
      <c r="BC49" s="10" t="e">
        <f t="shared" si="20"/>
        <v>#VALUE!</v>
      </c>
      <c r="BF49" s="73">
        <f t="shared" si="50"/>
        <v>0</v>
      </c>
      <c r="BG49" s="74">
        <f t="shared" si="51"/>
        <v>0</v>
      </c>
      <c r="BH49" s="59"/>
      <c r="BI49" s="74">
        <f t="shared" si="52"/>
        <v>0</v>
      </c>
      <c r="BJ49" s="32"/>
      <c r="BK49" s="75">
        <f t="shared" si="53"/>
        <v>0</v>
      </c>
      <c r="BO49" s="33"/>
      <c r="BP49" s="33"/>
      <c r="BW49" s="34">
        <f t="shared" si="40"/>
        <v>0</v>
      </c>
      <c r="BX49" s="35" t="str">
        <f t="shared" si="23"/>
        <v/>
      </c>
      <c r="BY49" s="65" t="str">
        <f t="shared" si="24"/>
        <v/>
      </c>
      <c r="BZ49" s="66" t="str">
        <f t="shared" si="25"/>
        <v/>
      </c>
      <c r="CA49" s="18">
        <f t="shared" si="26"/>
        <v>0</v>
      </c>
      <c r="CB49" s="10">
        <f t="shared" si="27"/>
        <v>0</v>
      </c>
      <c r="CC49" s="10">
        <f t="shared" si="28"/>
        <v>0</v>
      </c>
      <c r="CD49" s="10">
        <f t="shared" si="29"/>
        <v>0</v>
      </c>
      <c r="CE49" s="10">
        <f t="shared" si="30"/>
        <v>0</v>
      </c>
      <c r="CF49" s="10">
        <f t="shared" si="31"/>
        <v>0</v>
      </c>
      <c r="CG49" s="10">
        <f t="shared" si="32"/>
        <v>0</v>
      </c>
      <c r="CI49" s="10" t="e">
        <f t="shared" si="34"/>
        <v>#VALUE!</v>
      </c>
      <c r="CL49" s="73">
        <f t="shared" si="54"/>
        <v>0</v>
      </c>
      <c r="CM49" s="74">
        <f t="shared" si="55"/>
        <v>0</v>
      </c>
      <c r="CN49" s="59"/>
      <c r="CO49" s="74">
        <f t="shared" si="56"/>
        <v>0</v>
      </c>
      <c r="CP49" s="32"/>
      <c r="CQ49" s="75">
        <f t="shared" si="57"/>
        <v>0</v>
      </c>
      <c r="CU49" s="33"/>
      <c r="CV49" s="33"/>
      <c r="DC49" s="34"/>
      <c r="DD49" s="35"/>
      <c r="DE49" s="65"/>
      <c r="DF49" s="66"/>
      <c r="DG49" s="18"/>
      <c r="DR49" s="73"/>
      <c r="DS49" s="74"/>
      <c r="DT49" s="59"/>
      <c r="DU49" s="74"/>
      <c r="DV49" s="32"/>
      <c r="DW49" s="75"/>
      <c r="EA49" s="33"/>
      <c r="EB49" s="33"/>
      <c r="EI49" s="34"/>
      <c r="EJ49" s="35"/>
      <c r="EK49" s="65"/>
      <c r="EL49" s="66"/>
      <c r="EM49" s="18"/>
      <c r="EX49" s="73"/>
      <c r="EY49" s="74"/>
      <c r="EZ49" s="59"/>
      <c r="FA49" s="74"/>
      <c r="FB49" s="32"/>
      <c r="FC49" s="75"/>
      <c r="FG49" s="33"/>
      <c r="FH49" s="33"/>
      <c r="FO49" s="34"/>
      <c r="FP49" s="35"/>
      <c r="FQ49" s="65"/>
      <c r="FR49" s="66"/>
      <c r="FS49" s="18"/>
      <c r="GD49" s="73"/>
      <c r="GE49" s="74"/>
      <c r="GF49" s="59"/>
      <c r="GG49" s="74"/>
      <c r="GH49" s="32"/>
      <c r="GI49" s="75"/>
      <c r="GM49" s="33"/>
      <c r="GN49" s="33"/>
      <c r="GU49" s="34"/>
      <c r="GV49" s="35"/>
      <c r="GW49" s="65"/>
      <c r="GX49" s="66"/>
      <c r="GY49" s="18"/>
      <c r="HJ49" s="73"/>
      <c r="HK49" s="74"/>
      <c r="HL49" s="59"/>
      <c r="HM49" s="74"/>
      <c r="HN49" s="32"/>
      <c r="HO49" s="75"/>
      <c r="HS49" s="33"/>
      <c r="HT49" s="33"/>
      <c r="IA49" s="34"/>
      <c r="IB49" s="35"/>
      <c r="IC49" s="65"/>
      <c r="ID49" s="66"/>
      <c r="IE49" s="18"/>
      <c r="IP49" s="73"/>
      <c r="IQ49" s="74"/>
      <c r="IR49" s="59"/>
      <c r="IS49" s="74"/>
      <c r="IT49" s="32"/>
      <c r="IU49" s="75"/>
    </row>
    <row r="50" spans="2:255">
      <c r="B50" s="33"/>
      <c r="C50" s="33"/>
      <c r="J50" s="78"/>
      <c r="K50" s="35" t="str">
        <f t="shared" si="42"/>
        <v/>
      </c>
      <c r="L50" s="36" t="str">
        <f>IF(COUNT(J50)=1,STDEV(Sheet6:Sheet70!K50),"")</f>
        <v/>
      </c>
      <c r="M50" s="109" t="str">
        <f t="shared" si="35"/>
        <v/>
      </c>
      <c r="N50" s="117"/>
      <c r="O50" s="18">
        <f t="shared" si="1"/>
        <v>0</v>
      </c>
      <c r="P50" s="10">
        <f t="shared" si="2"/>
        <v>0</v>
      </c>
      <c r="Q50" s="10">
        <f t="shared" si="3"/>
        <v>0</v>
      </c>
      <c r="R50" s="10">
        <f t="shared" si="36"/>
        <v>0</v>
      </c>
      <c r="S50" s="10">
        <f t="shared" si="4"/>
        <v>0</v>
      </c>
      <c r="T50" s="10">
        <f t="shared" si="5"/>
        <v>0</v>
      </c>
      <c r="U50" s="10">
        <f t="shared" si="6"/>
        <v>0</v>
      </c>
      <c r="Z50" s="76">
        <f t="shared" si="46"/>
        <v>0</v>
      </c>
      <c r="AA50" s="59">
        <f t="shared" si="47"/>
        <v>0</v>
      </c>
      <c r="AB50" s="59"/>
      <c r="AC50" s="59">
        <f t="shared" si="48"/>
        <v>0</v>
      </c>
      <c r="AD50" s="32"/>
      <c r="AE50" s="77">
        <f t="shared" si="49"/>
        <v>0</v>
      </c>
      <c r="AI50" s="33"/>
      <c r="AJ50" s="33"/>
      <c r="AQ50" s="34">
        <f t="shared" si="38"/>
        <v>0</v>
      </c>
      <c r="AR50" s="35" t="str">
        <f t="shared" si="9"/>
        <v/>
      </c>
      <c r="AS50" s="65" t="str">
        <f t="shared" si="10"/>
        <v/>
      </c>
      <c r="AT50" s="79" t="str">
        <f t="shared" si="41"/>
        <v/>
      </c>
      <c r="AU50" s="18">
        <f t="shared" si="12"/>
        <v>0</v>
      </c>
      <c r="AV50" s="10">
        <f t="shared" si="13"/>
        <v>0</v>
      </c>
      <c r="AW50" s="10">
        <f t="shared" si="14"/>
        <v>0</v>
      </c>
      <c r="AX50" s="10">
        <f t="shared" si="15"/>
        <v>0</v>
      </c>
      <c r="AY50" s="10">
        <f t="shared" si="16"/>
        <v>0</v>
      </c>
      <c r="AZ50" s="10">
        <f t="shared" si="17"/>
        <v>0</v>
      </c>
      <c r="BA50" s="10">
        <f t="shared" si="18"/>
        <v>0</v>
      </c>
      <c r="BC50" s="10" t="e">
        <f t="shared" si="20"/>
        <v>#VALUE!</v>
      </c>
      <c r="BF50" s="73">
        <f t="shared" si="50"/>
        <v>0</v>
      </c>
      <c r="BG50" s="74">
        <f t="shared" si="51"/>
        <v>0</v>
      </c>
      <c r="BH50" s="59"/>
      <c r="BI50" s="74">
        <f t="shared" si="52"/>
        <v>0</v>
      </c>
      <c r="BJ50" s="32"/>
      <c r="BK50" s="75">
        <f t="shared" si="53"/>
        <v>0</v>
      </c>
      <c r="BO50" s="33"/>
      <c r="BP50" s="33"/>
      <c r="BW50" s="34">
        <f t="shared" si="40"/>
        <v>0</v>
      </c>
      <c r="BX50" s="35" t="str">
        <f t="shared" si="23"/>
        <v/>
      </c>
      <c r="BY50" s="65" t="str">
        <f t="shared" si="24"/>
        <v/>
      </c>
      <c r="BZ50" s="79" t="str">
        <f t="shared" si="25"/>
        <v/>
      </c>
      <c r="CA50" s="18">
        <f t="shared" si="26"/>
        <v>0</v>
      </c>
      <c r="CB50" s="10">
        <f t="shared" si="27"/>
        <v>0</v>
      </c>
      <c r="CC50" s="10">
        <f t="shared" si="28"/>
        <v>0</v>
      </c>
      <c r="CD50" s="10">
        <f t="shared" si="29"/>
        <v>0</v>
      </c>
      <c r="CE50" s="10">
        <f t="shared" si="30"/>
        <v>0</v>
      </c>
      <c r="CF50" s="10">
        <f t="shared" si="31"/>
        <v>0</v>
      </c>
      <c r="CG50" s="10">
        <f t="shared" si="32"/>
        <v>0</v>
      </c>
      <c r="CI50" s="10" t="e">
        <f t="shared" si="34"/>
        <v>#VALUE!</v>
      </c>
      <c r="CL50" s="73">
        <f t="shared" si="54"/>
        <v>0</v>
      </c>
      <c r="CM50" s="74">
        <f t="shared" si="55"/>
        <v>0</v>
      </c>
      <c r="CN50" s="59"/>
      <c r="CO50" s="74">
        <f t="shared" si="56"/>
        <v>0</v>
      </c>
      <c r="CP50" s="32"/>
      <c r="CQ50" s="75">
        <f t="shared" si="57"/>
        <v>0</v>
      </c>
      <c r="CU50" s="33"/>
      <c r="CV50" s="33"/>
      <c r="DC50" s="34"/>
      <c r="DD50" s="35"/>
      <c r="DE50" s="65"/>
      <c r="DF50" s="79"/>
      <c r="DG50" s="18"/>
      <c r="DR50" s="73"/>
      <c r="DS50" s="74"/>
      <c r="DT50" s="59"/>
      <c r="DU50" s="74"/>
      <c r="DV50" s="32"/>
      <c r="DW50" s="75"/>
      <c r="EA50" s="33"/>
      <c r="EB50" s="33"/>
      <c r="EI50" s="34"/>
      <c r="EJ50" s="35"/>
      <c r="EK50" s="65"/>
      <c r="EL50" s="79"/>
      <c r="EM50" s="18"/>
      <c r="EX50" s="73"/>
      <c r="EY50" s="74"/>
      <c r="EZ50" s="59"/>
      <c r="FA50" s="74"/>
      <c r="FB50" s="32"/>
      <c r="FC50" s="75"/>
      <c r="FG50" s="33"/>
      <c r="FH50" s="33"/>
      <c r="FO50" s="34"/>
      <c r="FP50" s="35"/>
      <c r="FQ50" s="65"/>
      <c r="FR50" s="79"/>
      <c r="FS50" s="18"/>
      <c r="GD50" s="73"/>
      <c r="GE50" s="74"/>
      <c r="GF50" s="59"/>
      <c r="GG50" s="74"/>
      <c r="GH50" s="32"/>
      <c r="GI50" s="75"/>
      <c r="GM50" s="33"/>
      <c r="GN50" s="33"/>
      <c r="GU50" s="34"/>
      <c r="GV50" s="35"/>
      <c r="GW50" s="65"/>
      <c r="GX50" s="79"/>
      <c r="GY50" s="18"/>
      <c r="HJ50" s="73"/>
      <c r="HK50" s="74"/>
      <c r="HL50" s="59"/>
      <c r="HM50" s="74"/>
      <c r="HN50" s="32"/>
      <c r="HO50" s="75"/>
      <c r="HS50" s="33"/>
      <c r="HT50" s="33"/>
      <c r="IA50" s="34"/>
      <c r="IB50" s="35"/>
      <c r="IC50" s="65"/>
      <c r="ID50" s="79"/>
      <c r="IE50" s="18"/>
      <c r="IP50" s="73"/>
      <c r="IQ50" s="74"/>
      <c r="IR50" s="59"/>
      <c r="IS50" s="74"/>
      <c r="IT50" s="32"/>
      <c r="IU50" s="75"/>
    </row>
    <row r="51" spans="2:255">
      <c r="K51" s="80" t="str">
        <f t="shared" ref="K51" si="58">IF(COUNT(J51)=1,(-b+SQRT(b*b-4*a*(__c-J51)))/(2*a),"")</f>
        <v/>
      </c>
      <c r="L51" s="80"/>
      <c r="Z51" s="76">
        <f t="shared" si="46"/>
        <v>0</v>
      </c>
      <c r="AA51" s="59">
        <f t="shared" si="47"/>
        <v>0</v>
      </c>
      <c r="AB51" s="59"/>
      <c r="AC51" s="59">
        <f t="shared" si="48"/>
        <v>0</v>
      </c>
      <c r="AD51" s="32"/>
      <c r="AE51" s="77">
        <f t="shared" si="49"/>
        <v>0</v>
      </c>
      <c r="AR51" s="80" t="str">
        <f>IF(COUNT(AQ51)=1,(-b+SQRT(b*b-4*a*(__c-AQ51)))/(2*a),"")</f>
        <v/>
      </c>
      <c r="AS51" s="80"/>
      <c r="BF51" s="73">
        <f t="shared" si="50"/>
        <v>0</v>
      </c>
      <c r="BG51" s="74">
        <f t="shared" si="51"/>
        <v>0</v>
      </c>
      <c r="BH51" s="59"/>
      <c r="BI51" s="74">
        <f t="shared" si="52"/>
        <v>0</v>
      </c>
      <c r="BJ51" s="32"/>
      <c r="BK51" s="75">
        <f t="shared" si="53"/>
        <v>0</v>
      </c>
      <c r="BX51" s="80" t="str">
        <f>IF(COUNT(BW51)=1,(-b+SQRT(b*b-4*a*(__c-BW51)))/(2*a),"")</f>
        <v/>
      </c>
      <c r="BY51" s="80"/>
      <c r="CL51" s="73">
        <f t="shared" si="54"/>
        <v>0</v>
      </c>
      <c r="CM51" s="74">
        <f t="shared" si="55"/>
        <v>0</v>
      </c>
      <c r="CN51" s="59"/>
      <c r="CO51" s="74">
        <f t="shared" si="56"/>
        <v>0</v>
      </c>
      <c r="CP51" s="32"/>
      <c r="CQ51" s="75">
        <f t="shared" si="57"/>
        <v>0</v>
      </c>
      <c r="DD51" s="80"/>
      <c r="DE51" s="80"/>
      <c r="DR51" s="73"/>
      <c r="DS51" s="74"/>
      <c r="DT51" s="59"/>
      <c r="DU51" s="74"/>
      <c r="DV51" s="32"/>
      <c r="DW51" s="75"/>
      <c r="EJ51" s="80"/>
      <c r="EK51" s="80"/>
      <c r="EX51" s="73"/>
      <c r="EY51" s="74"/>
      <c r="EZ51" s="59"/>
      <c r="FA51" s="74"/>
      <c r="FB51" s="32"/>
      <c r="FC51" s="75"/>
      <c r="FP51" s="80"/>
      <c r="FQ51" s="80"/>
      <c r="GD51" s="73"/>
      <c r="GE51" s="74"/>
      <c r="GF51" s="59"/>
      <c r="GG51" s="74"/>
      <c r="GH51" s="32"/>
      <c r="GI51" s="75"/>
      <c r="GV51" s="80"/>
      <c r="GW51" s="80"/>
      <c r="HJ51" s="73"/>
      <c r="HK51" s="74"/>
      <c r="HL51" s="59"/>
      <c r="HM51" s="74"/>
      <c r="HN51" s="32"/>
      <c r="HO51" s="75"/>
      <c r="IB51" s="80"/>
      <c r="IC51" s="80"/>
      <c r="IP51" s="73"/>
      <c r="IQ51" s="74"/>
      <c r="IR51" s="59"/>
      <c r="IS51" s="74"/>
      <c r="IT51" s="32"/>
      <c r="IU51" s="75"/>
    </row>
    <row r="52" spans="2:255">
      <c r="Z52" s="76">
        <f t="shared" si="46"/>
        <v>0</v>
      </c>
      <c r="AA52" s="59">
        <f t="shared" si="47"/>
        <v>0</v>
      </c>
      <c r="AB52" s="59"/>
      <c r="AC52" s="59">
        <f t="shared" si="48"/>
        <v>0</v>
      </c>
      <c r="AD52" s="32"/>
      <c r="AE52" s="77">
        <f t="shared" si="49"/>
        <v>0</v>
      </c>
      <c r="BF52" s="73">
        <f t="shared" si="50"/>
        <v>0</v>
      </c>
      <c r="BG52" s="74">
        <f t="shared" si="51"/>
        <v>0</v>
      </c>
      <c r="BH52" s="59"/>
      <c r="BI52" s="74">
        <f t="shared" si="52"/>
        <v>0</v>
      </c>
      <c r="BJ52" s="32"/>
      <c r="BK52" s="75">
        <f t="shared" si="53"/>
        <v>0</v>
      </c>
      <c r="CL52" s="73">
        <f t="shared" si="54"/>
        <v>0</v>
      </c>
      <c r="CM52" s="74">
        <f t="shared" si="55"/>
        <v>0</v>
      </c>
      <c r="CN52" s="59"/>
      <c r="CO52" s="74">
        <f t="shared" si="56"/>
        <v>0</v>
      </c>
      <c r="CP52" s="32"/>
      <c r="CQ52" s="75">
        <f t="shared" si="57"/>
        <v>0</v>
      </c>
      <c r="DR52" s="73"/>
      <c r="DS52" s="74"/>
      <c r="DT52" s="59"/>
      <c r="DU52" s="74"/>
      <c r="DV52" s="32"/>
      <c r="DW52" s="75"/>
      <c r="EX52" s="73"/>
      <c r="EY52" s="74"/>
      <c r="EZ52" s="59"/>
      <c r="FA52" s="74"/>
      <c r="FB52" s="32"/>
      <c r="FC52" s="75"/>
      <c r="GD52" s="73"/>
      <c r="GE52" s="74"/>
      <c r="GF52" s="59"/>
      <c r="GG52" s="74"/>
      <c r="GH52" s="32"/>
      <c r="GI52" s="75"/>
      <c r="HJ52" s="73"/>
      <c r="HK52" s="74"/>
      <c r="HL52" s="59"/>
      <c r="HM52" s="74"/>
      <c r="HN52" s="32"/>
      <c r="HO52" s="75"/>
      <c r="IP52" s="73"/>
      <c r="IQ52" s="74"/>
      <c r="IR52" s="59"/>
      <c r="IS52" s="74"/>
      <c r="IT52" s="32"/>
      <c r="IU52" s="75"/>
    </row>
    <row r="53" spans="2:255">
      <c r="Z53" s="76">
        <f t="shared" si="46"/>
        <v>0</v>
      </c>
      <c r="AA53" s="59">
        <f t="shared" si="47"/>
        <v>0</v>
      </c>
      <c r="AB53" s="59"/>
      <c r="AC53" s="59">
        <f t="shared" si="48"/>
        <v>0</v>
      </c>
      <c r="AD53" s="32"/>
      <c r="AE53" s="77">
        <f t="shared" si="49"/>
        <v>0</v>
      </c>
      <c r="BF53" s="73">
        <f t="shared" si="50"/>
        <v>0</v>
      </c>
      <c r="BG53" s="74">
        <f t="shared" si="51"/>
        <v>0</v>
      </c>
      <c r="BH53" s="59"/>
      <c r="BI53" s="74">
        <f t="shared" si="52"/>
        <v>0</v>
      </c>
      <c r="BJ53" s="32"/>
      <c r="BK53" s="75">
        <f t="shared" si="53"/>
        <v>0</v>
      </c>
      <c r="CL53" s="73">
        <f t="shared" si="54"/>
        <v>0</v>
      </c>
      <c r="CM53" s="74">
        <f t="shared" si="55"/>
        <v>0</v>
      </c>
      <c r="CN53" s="59"/>
      <c r="CO53" s="74">
        <f t="shared" si="56"/>
        <v>0</v>
      </c>
      <c r="CP53" s="32"/>
      <c r="CQ53" s="75">
        <f t="shared" si="57"/>
        <v>0</v>
      </c>
      <c r="DR53" s="73"/>
      <c r="DS53" s="74"/>
      <c r="DT53" s="59"/>
      <c r="DU53" s="74"/>
      <c r="DV53" s="32"/>
      <c r="DW53" s="75"/>
      <c r="EX53" s="73"/>
      <c r="EY53" s="74"/>
      <c r="EZ53" s="59"/>
      <c r="FA53" s="74"/>
      <c r="FB53" s="32"/>
      <c r="FC53" s="75"/>
      <c r="GD53" s="73"/>
      <c r="GE53" s="74"/>
      <c r="GF53" s="59"/>
      <c r="GG53" s="74"/>
      <c r="GH53" s="32"/>
      <c r="GI53" s="75"/>
      <c r="HJ53" s="73"/>
      <c r="HK53" s="74"/>
      <c r="HL53" s="59"/>
      <c r="HM53" s="74"/>
      <c r="HN53" s="32"/>
      <c r="HO53" s="75"/>
      <c r="IP53" s="73"/>
      <c r="IQ53" s="74"/>
      <c r="IR53" s="59"/>
      <c r="IS53" s="74"/>
      <c r="IT53" s="32"/>
      <c r="IU53" s="75"/>
    </row>
    <row r="54" spans="2:255">
      <c r="Z54" s="76">
        <f t="shared" si="46"/>
        <v>0</v>
      </c>
      <c r="AA54" s="59">
        <f t="shared" si="47"/>
        <v>0</v>
      </c>
      <c r="AB54" s="59"/>
      <c r="AC54" s="59">
        <f t="shared" si="48"/>
        <v>0</v>
      </c>
      <c r="AD54" s="32"/>
      <c r="AE54" s="77">
        <f t="shared" si="49"/>
        <v>0</v>
      </c>
      <c r="BF54" s="73">
        <f t="shared" si="50"/>
        <v>0</v>
      </c>
      <c r="BG54" s="74">
        <f t="shared" si="51"/>
        <v>0</v>
      </c>
      <c r="BH54" s="59"/>
      <c r="BI54" s="74">
        <f t="shared" si="52"/>
        <v>0</v>
      </c>
      <c r="BJ54" s="32"/>
      <c r="BK54" s="75">
        <f t="shared" si="53"/>
        <v>0</v>
      </c>
      <c r="CL54" s="73">
        <f t="shared" si="54"/>
        <v>0</v>
      </c>
      <c r="CM54" s="74">
        <f t="shared" si="55"/>
        <v>0</v>
      </c>
      <c r="CN54" s="59"/>
      <c r="CO54" s="74">
        <f t="shared" si="56"/>
        <v>0</v>
      </c>
      <c r="CP54" s="32"/>
      <c r="CQ54" s="75">
        <f t="shared" si="57"/>
        <v>0</v>
      </c>
      <c r="DR54" s="73"/>
      <c r="DS54" s="74"/>
      <c r="DT54" s="59"/>
      <c r="DU54" s="74"/>
      <c r="DV54" s="32"/>
      <c r="DW54" s="75"/>
      <c r="EX54" s="73"/>
      <c r="EY54" s="74"/>
      <c r="EZ54" s="59"/>
      <c r="FA54" s="74"/>
      <c r="FB54" s="32"/>
      <c r="FC54" s="75"/>
      <c r="GD54" s="73"/>
      <c r="GE54" s="74"/>
      <c r="GF54" s="59"/>
      <c r="GG54" s="74"/>
      <c r="GH54" s="32"/>
      <c r="GI54" s="75"/>
      <c r="HJ54" s="73"/>
      <c r="HK54" s="74"/>
      <c r="HL54" s="59"/>
      <c r="HM54" s="74"/>
      <c r="HN54" s="32"/>
      <c r="HO54" s="75"/>
      <c r="IP54" s="73"/>
      <c r="IQ54" s="74"/>
      <c r="IR54" s="59"/>
      <c r="IS54" s="74"/>
      <c r="IT54" s="32"/>
      <c r="IU54" s="75"/>
    </row>
    <row r="55" spans="2:255">
      <c r="Z55" s="76">
        <f t="shared" si="46"/>
        <v>0</v>
      </c>
      <c r="AA55" s="59">
        <f t="shared" si="47"/>
        <v>0</v>
      </c>
      <c r="AB55" s="59"/>
      <c r="AC55" s="59">
        <f t="shared" si="48"/>
        <v>0</v>
      </c>
      <c r="AD55" s="32"/>
      <c r="AE55" s="77">
        <f t="shared" si="49"/>
        <v>0</v>
      </c>
      <c r="BF55" s="73">
        <f t="shared" si="50"/>
        <v>0</v>
      </c>
      <c r="BG55" s="74">
        <f t="shared" si="51"/>
        <v>0</v>
      </c>
      <c r="BH55" s="59"/>
      <c r="BI55" s="74">
        <f t="shared" si="52"/>
        <v>0</v>
      </c>
      <c r="BJ55" s="32"/>
      <c r="BK55" s="75">
        <f t="shared" si="53"/>
        <v>0</v>
      </c>
      <c r="CL55" s="73">
        <f t="shared" si="54"/>
        <v>0</v>
      </c>
      <c r="CM55" s="74">
        <f t="shared" si="55"/>
        <v>0</v>
      </c>
      <c r="CN55" s="59"/>
      <c r="CO55" s="74">
        <f t="shared" si="56"/>
        <v>0</v>
      </c>
      <c r="CP55" s="32"/>
      <c r="CQ55" s="75">
        <f t="shared" si="57"/>
        <v>0</v>
      </c>
      <c r="DR55" s="73"/>
      <c r="DS55" s="74"/>
      <c r="DT55" s="59"/>
      <c r="DU55" s="74"/>
      <c r="DV55" s="32"/>
      <c r="DW55" s="75"/>
      <c r="EX55" s="73"/>
      <c r="EY55" s="74"/>
      <c r="EZ55" s="59"/>
      <c r="FA55" s="74"/>
      <c r="FB55" s="32"/>
      <c r="FC55" s="75"/>
      <c r="GD55" s="73"/>
      <c r="GE55" s="74"/>
      <c r="GF55" s="59"/>
      <c r="GG55" s="74"/>
      <c r="GH55" s="32"/>
      <c r="GI55" s="75"/>
      <c r="HJ55" s="73"/>
      <c r="HK55" s="74"/>
      <c r="HL55" s="59"/>
      <c r="HM55" s="74"/>
      <c r="HN55" s="32"/>
      <c r="HO55" s="75"/>
      <c r="IP55" s="73"/>
      <c r="IQ55" s="74"/>
      <c r="IR55" s="59"/>
      <c r="IS55" s="74"/>
      <c r="IT55" s="32"/>
      <c r="IU55" s="75"/>
    </row>
    <row r="56" spans="2:255">
      <c r="Z56" s="81">
        <f t="shared" si="46"/>
        <v>0</v>
      </c>
      <c r="AA56" s="56">
        <f t="shared" si="47"/>
        <v>0</v>
      </c>
      <c r="AB56" s="56"/>
      <c r="AC56" s="56">
        <f t="shared" si="48"/>
        <v>0</v>
      </c>
      <c r="AD56" s="56"/>
      <c r="AE56" s="58">
        <f t="shared" si="49"/>
        <v>0</v>
      </c>
      <c r="BF56" s="73">
        <f t="shared" si="50"/>
        <v>0</v>
      </c>
      <c r="BG56" s="74">
        <f t="shared" si="51"/>
        <v>0</v>
      </c>
      <c r="BH56" s="56"/>
      <c r="BI56" s="74">
        <f t="shared" si="52"/>
        <v>0</v>
      </c>
      <c r="BJ56" s="56"/>
      <c r="BK56" s="75">
        <f t="shared" si="53"/>
        <v>0</v>
      </c>
      <c r="CL56" s="73">
        <f t="shared" si="54"/>
        <v>0</v>
      </c>
      <c r="CM56" s="74">
        <f t="shared" si="55"/>
        <v>0</v>
      </c>
      <c r="CN56" s="56"/>
      <c r="CO56" s="74">
        <f t="shared" si="56"/>
        <v>0</v>
      </c>
      <c r="CP56" s="56"/>
      <c r="CQ56" s="75">
        <f t="shared" si="57"/>
        <v>0</v>
      </c>
      <c r="DR56" s="73"/>
      <c r="DS56" s="74"/>
      <c r="DT56" s="56"/>
      <c r="DU56" s="74"/>
      <c r="DV56" s="56"/>
      <c r="DW56" s="75"/>
      <c r="EX56" s="73"/>
      <c r="EY56" s="74"/>
      <c r="EZ56" s="56"/>
      <c r="FA56" s="74"/>
      <c r="FB56" s="56"/>
      <c r="FC56" s="75"/>
      <c r="GD56" s="73"/>
      <c r="GE56" s="74"/>
      <c r="GF56" s="56"/>
      <c r="GG56" s="74"/>
      <c r="GH56" s="56"/>
      <c r="GI56" s="75"/>
      <c r="HJ56" s="73"/>
      <c r="HK56" s="74"/>
      <c r="HL56" s="56"/>
      <c r="HM56" s="74"/>
      <c r="HN56" s="56"/>
      <c r="HO56" s="75"/>
      <c r="IP56" s="73"/>
      <c r="IQ56" s="74"/>
      <c r="IR56" s="56"/>
      <c r="IS56" s="74"/>
      <c r="IT56" s="56"/>
      <c r="IU56" s="75"/>
    </row>
    <row r="57" spans="2:255">
      <c r="Z57" s="81">
        <f t="shared" si="46"/>
        <v>0</v>
      </c>
      <c r="AA57" s="56">
        <f t="shared" si="47"/>
        <v>0</v>
      </c>
      <c r="AB57" s="56"/>
      <c r="AC57" s="56">
        <f t="shared" si="48"/>
        <v>0</v>
      </c>
      <c r="AD57" s="56"/>
      <c r="AE57" s="58">
        <f t="shared" si="49"/>
        <v>0</v>
      </c>
      <c r="BF57" s="73">
        <f t="shared" si="50"/>
        <v>0</v>
      </c>
      <c r="BG57" s="74">
        <f t="shared" si="51"/>
        <v>0</v>
      </c>
      <c r="BH57" s="56"/>
      <c r="BI57" s="74">
        <f t="shared" si="52"/>
        <v>0</v>
      </c>
      <c r="BJ57" s="56"/>
      <c r="BK57" s="75">
        <f t="shared" si="53"/>
        <v>0</v>
      </c>
      <c r="CL57" s="73">
        <f t="shared" si="54"/>
        <v>0</v>
      </c>
      <c r="CM57" s="74">
        <f t="shared" si="55"/>
        <v>0</v>
      </c>
      <c r="CN57" s="56"/>
      <c r="CO57" s="74">
        <f t="shared" si="56"/>
        <v>0</v>
      </c>
      <c r="CP57" s="56"/>
      <c r="CQ57" s="75">
        <f t="shared" si="57"/>
        <v>0</v>
      </c>
      <c r="DR57" s="73"/>
      <c r="DS57" s="74"/>
      <c r="DT57" s="56"/>
      <c r="DU57" s="74"/>
      <c r="DV57" s="56"/>
      <c r="DW57" s="75"/>
      <c r="EX57" s="73"/>
      <c r="EY57" s="74"/>
      <c r="EZ57" s="56"/>
      <c r="FA57" s="74"/>
      <c r="FB57" s="56"/>
      <c r="FC57" s="75"/>
      <c r="GD57" s="73"/>
      <c r="GE57" s="74"/>
      <c r="GF57" s="56"/>
      <c r="GG57" s="74"/>
      <c r="GH57" s="56"/>
      <c r="GI57" s="75"/>
      <c r="HJ57" s="73"/>
      <c r="HK57" s="74"/>
      <c r="HL57" s="56"/>
      <c r="HM57" s="74"/>
      <c r="HN57" s="56"/>
      <c r="HO57" s="75"/>
      <c r="IP57" s="73"/>
      <c r="IQ57" s="74"/>
      <c r="IR57" s="56"/>
      <c r="IS57" s="74"/>
      <c r="IT57" s="56"/>
      <c r="IU57" s="75"/>
    </row>
    <row r="58" spans="2:255">
      <c r="Z58" s="81">
        <f t="shared" si="46"/>
        <v>0</v>
      </c>
      <c r="AA58" s="56">
        <f t="shared" si="47"/>
        <v>0</v>
      </c>
      <c r="AB58" s="56"/>
      <c r="AC58" s="56">
        <f t="shared" si="48"/>
        <v>0</v>
      </c>
      <c r="AD58" s="56"/>
      <c r="AE58" s="58">
        <f t="shared" si="49"/>
        <v>0</v>
      </c>
      <c r="BF58" s="73">
        <f t="shared" si="50"/>
        <v>0</v>
      </c>
      <c r="BG58" s="74">
        <f t="shared" si="51"/>
        <v>0</v>
      </c>
      <c r="BH58" s="56"/>
      <c r="BI58" s="74">
        <f t="shared" si="52"/>
        <v>0</v>
      </c>
      <c r="BJ58" s="56"/>
      <c r="BK58" s="75">
        <f t="shared" si="53"/>
        <v>0</v>
      </c>
      <c r="CL58" s="73">
        <f t="shared" si="54"/>
        <v>0</v>
      </c>
      <c r="CM58" s="74">
        <f t="shared" si="55"/>
        <v>0</v>
      </c>
      <c r="CN58" s="56"/>
      <c r="CO58" s="74">
        <f t="shared" si="56"/>
        <v>0</v>
      </c>
      <c r="CP58" s="56"/>
      <c r="CQ58" s="75">
        <f t="shared" si="57"/>
        <v>0</v>
      </c>
      <c r="DR58" s="73"/>
      <c r="DS58" s="74"/>
      <c r="DT58" s="56"/>
      <c r="DU58" s="74"/>
      <c r="DV58" s="56"/>
      <c r="DW58" s="75"/>
      <c r="EX58" s="73"/>
      <c r="EY58" s="74"/>
      <c r="EZ58" s="56"/>
      <c r="FA58" s="74"/>
      <c r="FB58" s="56"/>
      <c r="FC58" s="75"/>
      <c r="GD58" s="73"/>
      <c r="GE58" s="74"/>
      <c r="GF58" s="56"/>
      <c r="GG58" s="74"/>
      <c r="GH58" s="56"/>
      <c r="GI58" s="75"/>
      <c r="HJ58" s="73"/>
      <c r="HK58" s="74"/>
      <c r="HL58" s="56"/>
      <c r="HM58" s="74"/>
      <c r="HN58" s="56"/>
      <c r="HO58" s="75"/>
      <c r="IP58" s="73"/>
      <c r="IQ58" s="74"/>
      <c r="IR58" s="56"/>
      <c r="IS58" s="74"/>
      <c r="IT58" s="56"/>
      <c r="IU58" s="75"/>
    </row>
    <row r="59" spans="2:255">
      <c r="Z59" s="81">
        <f t="shared" si="46"/>
        <v>0</v>
      </c>
      <c r="AA59" s="56">
        <f t="shared" si="47"/>
        <v>0</v>
      </c>
      <c r="AB59" s="56"/>
      <c r="AC59" s="56">
        <f t="shared" si="48"/>
        <v>0</v>
      </c>
      <c r="AD59" s="56"/>
      <c r="AE59" s="58">
        <f t="shared" si="49"/>
        <v>0</v>
      </c>
      <c r="BF59" s="73">
        <f t="shared" si="50"/>
        <v>0</v>
      </c>
      <c r="BG59" s="74">
        <f t="shared" si="51"/>
        <v>0</v>
      </c>
      <c r="BH59" s="56"/>
      <c r="BI59" s="74">
        <f t="shared" si="52"/>
        <v>0</v>
      </c>
      <c r="BJ59" s="56"/>
      <c r="BK59" s="75">
        <f t="shared" si="53"/>
        <v>0</v>
      </c>
      <c r="CL59" s="73">
        <f t="shared" si="54"/>
        <v>0</v>
      </c>
      <c r="CM59" s="74">
        <f t="shared" si="55"/>
        <v>0</v>
      </c>
      <c r="CN59" s="56"/>
      <c r="CO59" s="74">
        <f t="shared" si="56"/>
        <v>0</v>
      </c>
      <c r="CP59" s="56"/>
      <c r="CQ59" s="75">
        <f t="shared" si="57"/>
        <v>0</v>
      </c>
      <c r="DR59" s="73"/>
      <c r="DS59" s="74"/>
      <c r="DT59" s="56"/>
      <c r="DU59" s="74"/>
      <c r="DV59" s="56"/>
      <c r="DW59" s="75"/>
      <c r="EX59" s="73"/>
      <c r="EY59" s="74"/>
      <c r="EZ59" s="56"/>
      <c r="FA59" s="74"/>
      <c r="FB59" s="56"/>
      <c r="FC59" s="75"/>
      <c r="GD59" s="73"/>
      <c r="GE59" s="74"/>
      <c r="GF59" s="56"/>
      <c r="GG59" s="74"/>
      <c r="GH59" s="56"/>
      <c r="GI59" s="75"/>
      <c r="HJ59" s="73"/>
      <c r="HK59" s="74"/>
      <c r="HL59" s="56"/>
      <c r="HM59" s="74"/>
      <c r="HN59" s="56"/>
      <c r="HO59" s="75"/>
      <c r="IP59" s="73"/>
      <c r="IQ59" s="74"/>
      <c r="IR59" s="56"/>
      <c r="IS59" s="74"/>
      <c r="IT59" s="56"/>
      <c r="IU59" s="75"/>
    </row>
    <row r="60" spans="2:255">
      <c r="Z60" s="81">
        <f t="shared" si="46"/>
        <v>0</v>
      </c>
      <c r="AA60" s="56">
        <f t="shared" si="47"/>
        <v>0</v>
      </c>
      <c r="AB60" s="56"/>
      <c r="AC60" s="56">
        <f t="shared" si="48"/>
        <v>0</v>
      </c>
      <c r="AD60" s="56"/>
      <c r="AE60" s="58">
        <f t="shared" si="49"/>
        <v>0</v>
      </c>
      <c r="BF60" s="73">
        <f t="shared" si="50"/>
        <v>0</v>
      </c>
      <c r="BG60" s="74">
        <f t="shared" si="51"/>
        <v>0</v>
      </c>
      <c r="BH60" s="56"/>
      <c r="BI60" s="74">
        <f t="shared" si="52"/>
        <v>0</v>
      </c>
      <c r="BJ60" s="56"/>
      <c r="BK60" s="75">
        <f t="shared" si="53"/>
        <v>0</v>
      </c>
      <c r="CL60" s="73">
        <f t="shared" si="54"/>
        <v>0</v>
      </c>
      <c r="CM60" s="74">
        <f t="shared" si="55"/>
        <v>0</v>
      </c>
      <c r="CN60" s="56"/>
      <c r="CO60" s="74">
        <f t="shared" si="56"/>
        <v>0</v>
      </c>
      <c r="CP60" s="56"/>
      <c r="CQ60" s="75">
        <f t="shared" si="57"/>
        <v>0</v>
      </c>
      <c r="DR60" s="73"/>
      <c r="DS60" s="74"/>
      <c r="DT60" s="56"/>
      <c r="DU60" s="74"/>
      <c r="DV60" s="56"/>
      <c r="DW60" s="75"/>
      <c r="EX60" s="73"/>
      <c r="EY60" s="74"/>
      <c r="EZ60" s="56"/>
      <c r="FA60" s="74"/>
      <c r="FB60" s="56"/>
      <c r="FC60" s="75"/>
      <c r="GD60" s="73"/>
      <c r="GE60" s="74"/>
      <c r="GF60" s="56"/>
      <c r="GG60" s="74"/>
      <c r="GH60" s="56"/>
      <c r="GI60" s="75"/>
      <c r="HJ60" s="73"/>
      <c r="HK60" s="74"/>
      <c r="HL60" s="56"/>
      <c r="HM60" s="74"/>
      <c r="HN60" s="56"/>
      <c r="HO60" s="75"/>
      <c r="IP60" s="73"/>
      <c r="IQ60" s="74"/>
      <c r="IR60" s="56"/>
      <c r="IS60" s="74"/>
      <c r="IT60" s="56"/>
      <c r="IU60" s="75"/>
    </row>
    <row r="61" spans="2:255">
      <c r="Z61" s="81">
        <f t="shared" si="46"/>
        <v>0</v>
      </c>
      <c r="AA61" s="56">
        <f t="shared" si="47"/>
        <v>0</v>
      </c>
      <c r="AB61" s="56"/>
      <c r="AC61" s="56">
        <f t="shared" si="48"/>
        <v>0</v>
      </c>
      <c r="AD61" s="56"/>
      <c r="AE61" s="58">
        <f t="shared" si="49"/>
        <v>0</v>
      </c>
      <c r="BF61" s="73">
        <f t="shared" si="50"/>
        <v>0</v>
      </c>
      <c r="BG61" s="74">
        <f t="shared" si="51"/>
        <v>0</v>
      </c>
      <c r="BH61" s="56"/>
      <c r="BI61" s="74">
        <f t="shared" si="52"/>
        <v>0</v>
      </c>
      <c r="BJ61" s="56"/>
      <c r="BK61" s="75">
        <f t="shared" si="53"/>
        <v>0</v>
      </c>
      <c r="CL61" s="73">
        <f t="shared" si="54"/>
        <v>0</v>
      </c>
      <c r="CM61" s="74">
        <f t="shared" si="55"/>
        <v>0</v>
      </c>
      <c r="CN61" s="56"/>
      <c r="CO61" s="74">
        <f t="shared" si="56"/>
        <v>0</v>
      </c>
      <c r="CP61" s="56"/>
      <c r="CQ61" s="75">
        <f t="shared" si="57"/>
        <v>0</v>
      </c>
      <c r="DR61" s="73"/>
      <c r="DS61" s="74"/>
      <c r="DT61" s="56"/>
      <c r="DU61" s="74"/>
      <c r="DV61" s="56"/>
      <c r="DW61" s="75"/>
      <c r="EX61" s="73"/>
      <c r="EY61" s="74"/>
      <c r="EZ61" s="56"/>
      <c r="FA61" s="74"/>
      <c r="FB61" s="56"/>
      <c r="FC61" s="75"/>
      <c r="GD61" s="73"/>
      <c r="GE61" s="74"/>
      <c r="GF61" s="56"/>
      <c r="GG61" s="74"/>
      <c r="GH61" s="56"/>
      <c r="GI61" s="75"/>
      <c r="HJ61" s="73"/>
      <c r="HK61" s="74"/>
      <c r="HL61" s="56"/>
      <c r="HM61" s="74"/>
      <c r="HN61" s="56"/>
      <c r="HO61" s="75"/>
      <c r="IP61" s="73"/>
      <c r="IQ61" s="74"/>
      <c r="IR61" s="56"/>
      <c r="IS61" s="74"/>
      <c r="IT61" s="56"/>
      <c r="IU61" s="75"/>
    </row>
    <row r="62" spans="2:255">
      <c r="Z62" s="81">
        <f t="shared" si="46"/>
        <v>0</v>
      </c>
      <c r="AA62" s="56">
        <f t="shared" si="47"/>
        <v>0</v>
      </c>
      <c r="AB62" s="56"/>
      <c r="AC62" s="56">
        <f t="shared" si="48"/>
        <v>0</v>
      </c>
      <c r="AD62" s="56"/>
      <c r="AE62" s="58">
        <f t="shared" si="49"/>
        <v>0</v>
      </c>
      <c r="BF62" s="73">
        <f t="shared" si="50"/>
        <v>0</v>
      </c>
      <c r="BG62" s="74">
        <f t="shared" si="51"/>
        <v>0</v>
      </c>
      <c r="BH62" s="56"/>
      <c r="BI62" s="74">
        <f t="shared" si="52"/>
        <v>0</v>
      </c>
      <c r="BJ62" s="56"/>
      <c r="BK62" s="75">
        <f t="shared" si="53"/>
        <v>0</v>
      </c>
      <c r="CL62" s="73">
        <f t="shared" si="54"/>
        <v>0</v>
      </c>
      <c r="CM62" s="74">
        <f t="shared" si="55"/>
        <v>0</v>
      </c>
      <c r="CN62" s="56"/>
      <c r="CO62" s="74">
        <f t="shared" si="56"/>
        <v>0</v>
      </c>
      <c r="CP62" s="56"/>
      <c r="CQ62" s="75">
        <f t="shared" si="57"/>
        <v>0</v>
      </c>
      <c r="DR62" s="73"/>
      <c r="DS62" s="74"/>
      <c r="DT62" s="56"/>
      <c r="DU62" s="74"/>
      <c r="DV62" s="56"/>
      <c r="DW62" s="75"/>
      <c r="EX62" s="73"/>
      <c r="EY62" s="74"/>
      <c r="EZ62" s="56"/>
      <c r="FA62" s="74"/>
      <c r="FB62" s="56"/>
      <c r="FC62" s="75"/>
      <c r="GD62" s="73"/>
      <c r="GE62" s="74"/>
      <c r="GF62" s="56"/>
      <c r="GG62" s="74"/>
      <c r="GH62" s="56"/>
      <c r="GI62" s="75"/>
      <c r="HJ62" s="73"/>
      <c r="HK62" s="74"/>
      <c r="HL62" s="56"/>
      <c r="HM62" s="74"/>
      <c r="HN62" s="56"/>
      <c r="HO62" s="75"/>
      <c r="IP62" s="73"/>
      <c r="IQ62" s="74"/>
      <c r="IR62" s="56"/>
      <c r="IS62" s="74"/>
      <c r="IT62" s="56"/>
      <c r="IU62" s="75"/>
    </row>
    <row r="63" spans="2:255">
      <c r="Z63" s="81">
        <f t="shared" si="46"/>
        <v>0</v>
      </c>
      <c r="AA63" s="56">
        <f t="shared" si="47"/>
        <v>0</v>
      </c>
      <c r="AB63" s="56"/>
      <c r="AC63" s="56">
        <f t="shared" si="48"/>
        <v>0</v>
      </c>
      <c r="AD63" s="56"/>
      <c r="AE63" s="58">
        <f t="shared" si="49"/>
        <v>0</v>
      </c>
      <c r="BF63" s="73">
        <f t="shared" si="50"/>
        <v>0</v>
      </c>
      <c r="BG63" s="74">
        <f t="shared" si="51"/>
        <v>0</v>
      </c>
      <c r="BH63" s="56"/>
      <c r="BI63" s="74">
        <f t="shared" si="52"/>
        <v>0</v>
      </c>
      <c r="BJ63" s="56"/>
      <c r="BK63" s="75">
        <f t="shared" si="53"/>
        <v>0</v>
      </c>
      <c r="CL63" s="73">
        <f t="shared" si="54"/>
        <v>0</v>
      </c>
      <c r="CM63" s="74">
        <f t="shared" si="55"/>
        <v>0</v>
      </c>
      <c r="CN63" s="56"/>
      <c r="CO63" s="74">
        <f t="shared" si="56"/>
        <v>0</v>
      </c>
      <c r="CP63" s="56"/>
      <c r="CQ63" s="75">
        <f t="shared" si="57"/>
        <v>0</v>
      </c>
      <c r="DR63" s="73"/>
      <c r="DS63" s="74"/>
      <c r="DT63" s="56"/>
      <c r="DU63" s="74"/>
      <c r="DV63" s="56"/>
      <c r="DW63" s="75"/>
      <c r="EX63" s="73"/>
      <c r="EY63" s="74"/>
      <c r="EZ63" s="56"/>
      <c r="FA63" s="74"/>
      <c r="FB63" s="56"/>
      <c r="FC63" s="75"/>
      <c r="GD63" s="73"/>
      <c r="GE63" s="74"/>
      <c r="GF63" s="56"/>
      <c r="GG63" s="74"/>
      <c r="GH63" s="56"/>
      <c r="GI63" s="75"/>
      <c r="HJ63" s="73"/>
      <c r="HK63" s="74"/>
      <c r="HL63" s="56"/>
      <c r="HM63" s="74"/>
      <c r="HN63" s="56"/>
      <c r="HO63" s="75"/>
      <c r="IP63" s="73"/>
      <c r="IQ63" s="74"/>
      <c r="IR63" s="56"/>
      <c r="IS63" s="74"/>
      <c r="IT63" s="56"/>
      <c r="IU63" s="75"/>
    </row>
    <row r="64" spans="2:255">
      <c r="Z64" s="81">
        <f t="shared" si="46"/>
        <v>0</v>
      </c>
      <c r="AA64" s="56">
        <f t="shared" si="47"/>
        <v>0</v>
      </c>
      <c r="AB64" s="56"/>
      <c r="AC64" s="56">
        <f t="shared" si="48"/>
        <v>0</v>
      </c>
      <c r="AD64" s="56"/>
      <c r="AE64" s="58">
        <f t="shared" si="49"/>
        <v>0</v>
      </c>
      <c r="BF64" s="73">
        <f t="shared" si="50"/>
        <v>0</v>
      </c>
      <c r="BG64" s="74">
        <f t="shared" si="51"/>
        <v>0</v>
      </c>
      <c r="BH64" s="56"/>
      <c r="BI64" s="74">
        <f t="shared" si="52"/>
        <v>0</v>
      </c>
      <c r="BJ64" s="56"/>
      <c r="BK64" s="75">
        <f t="shared" si="53"/>
        <v>0</v>
      </c>
      <c r="CL64" s="73">
        <f t="shared" si="54"/>
        <v>0</v>
      </c>
      <c r="CM64" s="74">
        <f t="shared" si="55"/>
        <v>0</v>
      </c>
      <c r="CN64" s="56"/>
      <c r="CO64" s="74">
        <f t="shared" si="56"/>
        <v>0</v>
      </c>
      <c r="CP64" s="56"/>
      <c r="CQ64" s="75">
        <f t="shared" si="57"/>
        <v>0</v>
      </c>
      <c r="DR64" s="73"/>
      <c r="DS64" s="74"/>
      <c r="DT64" s="56"/>
      <c r="DU64" s="74"/>
      <c r="DV64" s="56"/>
      <c r="DW64" s="75"/>
      <c r="EX64" s="73"/>
      <c r="EY64" s="74"/>
      <c r="EZ64" s="56"/>
      <c r="FA64" s="74"/>
      <c r="FB64" s="56"/>
      <c r="FC64" s="75"/>
      <c r="GD64" s="73"/>
      <c r="GE64" s="74"/>
      <c r="GF64" s="56"/>
      <c r="GG64" s="74"/>
      <c r="GH64" s="56"/>
      <c r="GI64" s="75"/>
      <c r="HJ64" s="73"/>
      <c r="HK64" s="74"/>
      <c r="HL64" s="56"/>
      <c r="HM64" s="74"/>
      <c r="HN64" s="56"/>
      <c r="HO64" s="75"/>
      <c r="IP64" s="73"/>
      <c r="IQ64" s="74"/>
      <c r="IR64" s="56"/>
      <c r="IS64" s="74"/>
      <c r="IT64" s="56"/>
      <c r="IU64" s="75"/>
    </row>
    <row r="65" spans="3:255">
      <c r="Z65" s="81">
        <f t="shared" si="46"/>
        <v>0</v>
      </c>
      <c r="AA65" s="56">
        <f t="shared" si="47"/>
        <v>0</v>
      </c>
      <c r="AB65" s="56"/>
      <c r="AC65" s="56">
        <f t="shared" si="48"/>
        <v>0</v>
      </c>
      <c r="AD65" s="56"/>
      <c r="AE65" s="58">
        <f t="shared" si="49"/>
        <v>0</v>
      </c>
      <c r="BF65" s="73">
        <f t="shared" si="50"/>
        <v>0</v>
      </c>
      <c r="BG65" s="74">
        <f t="shared" si="51"/>
        <v>0</v>
      </c>
      <c r="BH65" s="56"/>
      <c r="BI65" s="74">
        <f t="shared" si="52"/>
        <v>0</v>
      </c>
      <c r="BJ65" s="56"/>
      <c r="BK65" s="75">
        <f t="shared" si="53"/>
        <v>0</v>
      </c>
      <c r="CL65" s="73">
        <f t="shared" si="54"/>
        <v>0</v>
      </c>
      <c r="CM65" s="74">
        <f t="shared" si="55"/>
        <v>0</v>
      </c>
      <c r="CN65" s="56"/>
      <c r="CO65" s="74">
        <f t="shared" si="56"/>
        <v>0</v>
      </c>
      <c r="CP65" s="56"/>
      <c r="CQ65" s="75">
        <f t="shared" si="57"/>
        <v>0</v>
      </c>
      <c r="DR65" s="73"/>
      <c r="DS65" s="74"/>
      <c r="DT65" s="56"/>
      <c r="DU65" s="74"/>
      <c r="DV65" s="56"/>
      <c r="DW65" s="75"/>
      <c r="EX65" s="73"/>
      <c r="EY65" s="74"/>
      <c r="EZ65" s="56"/>
      <c r="FA65" s="74"/>
      <c r="FB65" s="56"/>
      <c r="FC65" s="75"/>
      <c r="GD65" s="73"/>
      <c r="GE65" s="74"/>
      <c r="GF65" s="56"/>
      <c r="GG65" s="74"/>
      <c r="GH65" s="56"/>
      <c r="GI65" s="75"/>
      <c r="HJ65" s="73"/>
      <c r="HK65" s="74"/>
      <c r="HL65" s="56"/>
      <c r="HM65" s="74"/>
      <c r="HN65" s="56"/>
      <c r="HO65" s="75"/>
      <c r="IP65" s="73"/>
      <c r="IQ65" s="74"/>
      <c r="IR65" s="56"/>
      <c r="IS65" s="74"/>
      <c r="IT65" s="56"/>
      <c r="IU65" s="75"/>
    </row>
    <row r="66" spans="3:255">
      <c r="Z66" s="81">
        <f t="shared" si="46"/>
        <v>0</v>
      </c>
      <c r="AA66" s="56">
        <f t="shared" si="47"/>
        <v>0</v>
      </c>
      <c r="AB66" s="56"/>
      <c r="AC66" s="56">
        <f t="shared" si="48"/>
        <v>0</v>
      </c>
      <c r="AD66" s="56"/>
      <c r="AE66" s="58">
        <f t="shared" si="49"/>
        <v>0</v>
      </c>
      <c r="BF66" s="73">
        <f t="shared" si="50"/>
        <v>0</v>
      </c>
      <c r="BG66" s="74">
        <f t="shared" si="51"/>
        <v>0</v>
      </c>
      <c r="BH66" s="56"/>
      <c r="BI66" s="74">
        <f t="shared" si="52"/>
        <v>0</v>
      </c>
      <c r="BJ66" s="56"/>
      <c r="BK66" s="75">
        <f t="shared" si="53"/>
        <v>0</v>
      </c>
      <c r="CL66" s="73">
        <f t="shared" si="54"/>
        <v>0</v>
      </c>
      <c r="CM66" s="74">
        <f t="shared" si="55"/>
        <v>0</v>
      </c>
      <c r="CN66" s="56"/>
      <c r="CO66" s="74">
        <f t="shared" si="56"/>
        <v>0</v>
      </c>
      <c r="CP66" s="56"/>
      <c r="CQ66" s="75">
        <f t="shared" si="57"/>
        <v>0</v>
      </c>
      <c r="DR66" s="73"/>
      <c r="DS66" s="74"/>
      <c r="DT66" s="56"/>
      <c r="DU66" s="74"/>
      <c r="DV66" s="56"/>
      <c r="DW66" s="75"/>
      <c r="EX66" s="73"/>
      <c r="EY66" s="74"/>
      <c r="EZ66" s="56"/>
      <c r="FA66" s="74"/>
      <c r="FB66" s="56"/>
      <c r="FC66" s="75"/>
      <c r="GD66" s="73"/>
      <c r="GE66" s="74"/>
      <c r="GF66" s="56"/>
      <c r="GG66" s="74"/>
      <c r="GH66" s="56"/>
      <c r="GI66" s="75"/>
      <c r="HJ66" s="73"/>
      <c r="HK66" s="74"/>
      <c r="HL66" s="56"/>
      <c r="HM66" s="74"/>
      <c r="HN66" s="56"/>
      <c r="HO66" s="75"/>
      <c r="IP66" s="73"/>
      <c r="IQ66" s="74"/>
      <c r="IR66" s="56"/>
      <c r="IS66" s="74"/>
      <c r="IT66" s="56"/>
      <c r="IU66" s="75"/>
    </row>
    <row r="67" spans="3:255">
      <c r="Z67" s="81">
        <f t="shared" si="46"/>
        <v>0</v>
      </c>
      <c r="AA67" s="56">
        <f t="shared" si="47"/>
        <v>0</v>
      </c>
      <c r="AB67" s="56"/>
      <c r="AC67" s="56">
        <f t="shared" si="48"/>
        <v>0</v>
      </c>
      <c r="AD67" s="56"/>
      <c r="AE67" s="58">
        <f t="shared" si="49"/>
        <v>0</v>
      </c>
      <c r="BF67" s="73">
        <f t="shared" si="50"/>
        <v>0</v>
      </c>
      <c r="BG67" s="74">
        <f t="shared" si="51"/>
        <v>0</v>
      </c>
      <c r="BH67" s="56"/>
      <c r="BI67" s="74">
        <f t="shared" si="52"/>
        <v>0</v>
      </c>
      <c r="BJ67" s="56"/>
      <c r="BK67" s="75">
        <f t="shared" si="53"/>
        <v>0</v>
      </c>
      <c r="CL67" s="73">
        <f t="shared" si="54"/>
        <v>0</v>
      </c>
      <c r="CM67" s="74">
        <f t="shared" si="55"/>
        <v>0</v>
      </c>
      <c r="CN67" s="56"/>
      <c r="CO67" s="74">
        <f t="shared" si="56"/>
        <v>0</v>
      </c>
      <c r="CP67" s="56"/>
      <c r="CQ67" s="75">
        <f t="shared" si="57"/>
        <v>0</v>
      </c>
      <c r="DR67" s="73"/>
      <c r="DS67" s="74"/>
      <c r="DT67" s="56"/>
      <c r="DU67" s="74"/>
      <c r="DV67" s="56"/>
      <c r="DW67" s="75"/>
      <c r="EX67" s="73"/>
      <c r="EY67" s="74"/>
      <c r="EZ67" s="56"/>
      <c r="FA67" s="74"/>
      <c r="FB67" s="56"/>
      <c r="FC67" s="75"/>
      <c r="GD67" s="73"/>
      <c r="GE67" s="74"/>
      <c r="GF67" s="56"/>
      <c r="GG67" s="74"/>
      <c r="GH67" s="56"/>
      <c r="GI67" s="75"/>
      <c r="HJ67" s="73"/>
      <c r="HK67" s="74"/>
      <c r="HL67" s="56"/>
      <c r="HM67" s="74"/>
      <c r="HN67" s="56"/>
      <c r="HO67" s="75"/>
      <c r="IP67" s="73"/>
      <c r="IQ67" s="74"/>
      <c r="IR67" s="56"/>
      <c r="IS67" s="74"/>
      <c r="IT67" s="56"/>
      <c r="IU67" s="75"/>
    </row>
    <row r="68" spans="3:255">
      <c r="Z68" s="81">
        <f t="shared" si="46"/>
        <v>0</v>
      </c>
      <c r="AA68" s="56">
        <f t="shared" si="47"/>
        <v>0</v>
      </c>
      <c r="AB68" s="56"/>
      <c r="AC68" s="56">
        <f t="shared" si="48"/>
        <v>0</v>
      </c>
      <c r="AD68" s="56"/>
      <c r="AE68" s="58">
        <f t="shared" si="49"/>
        <v>0</v>
      </c>
      <c r="BF68" s="73">
        <f t="shared" si="50"/>
        <v>0</v>
      </c>
      <c r="BG68" s="74">
        <f t="shared" si="51"/>
        <v>0</v>
      </c>
      <c r="BH68" s="56"/>
      <c r="BI68" s="74">
        <f t="shared" si="52"/>
        <v>0</v>
      </c>
      <c r="BJ68" s="56"/>
      <c r="BK68" s="75">
        <f t="shared" si="53"/>
        <v>0</v>
      </c>
      <c r="CL68" s="73">
        <f t="shared" si="54"/>
        <v>0</v>
      </c>
      <c r="CM68" s="74">
        <f t="shared" si="55"/>
        <v>0</v>
      </c>
      <c r="CN68" s="56"/>
      <c r="CO68" s="74">
        <f t="shared" si="56"/>
        <v>0</v>
      </c>
      <c r="CP68" s="56"/>
      <c r="CQ68" s="75">
        <f t="shared" si="57"/>
        <v>0</v>
      </c>
      <c r="DR68" s="73"/>
      <c r="DS68" s="74"/>
      <c r="DT68" s="56"/>
      <c r="DU68" s="74"/>
      <c r="DV68" s="56"/>
      <c r="DW68" s="75"/>
      <c r="EX68" s="73"/>
      <c r="EY68" s="74"/>
      <c r="EZ68" s="56"/>
      <c r="FA68" s="74"/>
      <c r="FB68" s="56"/>
      <c r="FC68" s="75"/>
      <c r="GD68" s="73"/>
      <c r="GE68" s="74"/>
      <c r="GF68" s="56"/>
      <c r="GG68" s="74"/>
      <c r="GH68" s="56"/>
      <c r="GI68" s="75"/>
      <c r="HJ68" s="73"/>
      <c r="HK68" s="74"/>
      <c r="HL68" s="56"/>
      <c r="HM68" s="74"/>
      <c r="HN68" s="56"/>
      <c r="HO68" s="75"/>
      <c r="IP68" s="73"/>
      <c r="IQ68" s="74"/>
      <c r="IR68" s="56"/>
      <c r="IS68" s="74"/>
      <c r="IT68" s="56"/>
      <c r="IU68" s="75"/>
    </row>
    <row r="69" spans="3:255" ht="14.25" customHeight="1">
      <c r="Z69" s="81">
        <f t="shared" si="46"/>
        <v>0</v>
      </c>
      <c r="AA69" s="56">
        <f t="shared" si="47"/>
        <v>0</v>
      </c>
      <c r="AB69" s="56"/>
      <c r="AC69" s="56">
        <f t="shared" si="48"/>
        <v>0</v>
      </c>
      <c r="AD69" s="56"/>
      <c r="AE69" s="58">
        <f t="shared" si="49"/>
        <v>0</v>
      </c>
      <c r="BF69" s="73">
        <f t="shared" si="50"/>
        <v>0</v>
      </c>
      <c r="BG69" s="74">
        <f t="shared" si="51"/>
        <v>0</v>
      </c>
      <c r="BH69" s="56"/>
      <c r="BI69" s="74">
        <f t="shared" si="52"/>
        <v>0</v>
      </c>
      <c r="BJ69" s="56"/>
      <c r="BK69" s="75">
        <f t="shared" si="53"/>
        <v>0</v>
      </c>
      <c r="CL69" s="73">
        <f t="shared" si="54"/>
        <v>0</v>
      </c>
      <c r="CM69" s="74">
        <f t="shared" si="55"/>
        <v>0</v>
      </c>
      <c r="CN69" s="56"/>
      <c r="CO69" s="74">
        <f t="shared" si="56"/>
        <v>0</v>
      </c>
      <c r="CP69" s="56"/>
      <c r="CQ69" s="75">
        <f t="shared" si="57"/>
        <v>0</v>
      </c>
      <c r="DR69" s="73"/>
      <c r="DS69" s="74"/>
      <c r="DT69" s="56"/>
      <c r="DU69" s="74"/>
      <c r="DV69" s="56"/>
      <c r="DW69" s="75"/>
      <c r="EX69" s="73"/>
      <c r="EY69" s="74"/>
      <c r="EZ69" s="56"/>
      <c r="FA69" s="74"/>
      <c r="FB69" s="56"/>
      <c r="FC69" s="75"/>
      <c r="GD69" s="73"/>
      <c r="GE69" s="74"/>
      <c r="GF69" s="56"/>
      <c r="GG69" s="74"/>
      <c r="GH69" s="56"/>
      <c r="GI69" s="75"/>
      <c r="HJ69" s="73"/>
      <c r="HK69" s="74"/>
      <c r="HL69" s="56"/>
      <c r="HM69" s="74"/>
      <c r="HN69" s="56"/>
      <c r="HO69" s="75"/>
      <c r="IP69" s="73"/>
      <c r="IQ69" s="74"/>
      <c r="IR69" s="56"/>
      <c r="IS69" s="74"/>
      <c r="IT69" s="56"/>
      <c r="IU69" s="75"/>
    </row>
    <row r="70" spans="3:255">
      <c r="Z70" s="81">
        <f t="shared" si="46"/>
        <v>0</v>
      </c>
      <c r="AA70" s="56">
        <f t="shared" si="47"/>
        <v>0</v>
      </c>
      <c r="AB70" s="56"/>
      <c r="AC70" s="56">
        <f t="shared" si="48"/>
        <v>0</v>
      </c>
      <c r="AD70" s="56"/>
      <c r="AE70" s="58">
        <f t="shared" si="49"/>
        <v>0</v>
      </c>
      <c r="BF70" s="73">
        <f t="shared" si="50"/>
        <v>0</v>
      </c>
      <c r="BG70" s="74">
        <f t="shared" si="51"/>
        <v>0</v>
      </c>
      <c r="BH70" s="56"/>
      <c r="BI70" s="74">
        <f t="shared" si="52"/>
        <v>0</v>
      </c>
      <c r="BJ70" s="56"/>
      <c r="BK70" s="75">
        <f t="shared" si="53"/>
        <v>0</v>
      </c>
      <c r="CL70" s="73">
        <f t="shared" si="54"/>
        <v>0</v>
      </c>
      <c r="CM70" s="74">
        <f t="shared" si="55"/>
        <v>0</v>
      </c>
      <c r="CN70" s="56"/>
      <c r="CO70" s="74">
        <f t="shared" si="56"/>
        <v>0</v>
      </c>
      <c r="CP70" s="56"/>
      <c r="CQ70" s="75">
        <f t="shared" si="57"/>
        <v>0</v>
      </c>
      <c r="DR70" s="73"/>
      <c r="DS70" s="74"/>
      <c r="DT70" s="56"/>
      <c r="DU70" s="74"/>
      <c r="DV70" s="56"/>
      <c r="DW70" s="75"/>
      <c r="EX70" s="73"/>
      <c r="EY70" s="74"/>
      <c r="EZ70" s="56"/>
      <c r="FA70" s="74"/>
      <c r="FB70" s="56"/>
      <c r="FC70" s="75"/>
      <c r="GD70" s="73"/>
      <c r="GE70" s="74"/>
      <c r="GF70" s="56"/>
      <c r="GG70" s="74"/>
      <c r="GH70" s="56"/>
      <c r="GI70" s="75"/>
      <c r="HJ70" s="73"/>
      <c r="HK70" s="74"/>
      <c r="HL70" s="56"/>
      <c r="HM70" s="74"/>
      <c r="HN70" s="56"/>
      <c r="HO70" s="75"/>
      <c r="IP70" s="73"/>
      <c r="IQ70" s="74"/>
      <c r="IR70" s="56"/>
      <c r="IS70" s="74"/>
      <c r="IT70" s="56"/>
      <c r="IU70" s="75"/>
    </row>
    <row r="71" spans="3:255">
      <c r="Z71" s="81">
        <f t="shared" si="46"/>
        <v>0</v>
      </c>
      <c r="AA71" s="56">
        <f t="shared" si="47"/>
        <v>0</v>
      </c>
      <c r="AB71" s="56"/>
      <c r="AC71" s="56">
        <f t="shared" si="48"/>
        <v>0</v>
      </c>
      <c r="AD71" s="56"/>
      <c r="AE71" s="58">
        <f t="shared" si="49"/>
        <v>0</v>
      </c>
      <c r="BF71" s="73">
        <f t="shared" si="50"/>
        <v>0</v>
      </c>
      <c r="BG71" s="74">
        <f t="shared" si="51"/>
        <v>0</v>
      </c>
      <c r="BH71" s="56"/>
      <c r="BI71" s="74">
        <f t="shared" si="52"/>
        <v>0</v>
      </c>
      <c r="BJ71" s="56"/>
      <c r="BK71" s="75">
        <f t="shared" si="53"/>
        <v>0</v>
      </c>
      <c r="CL71" s="73">
        <f t="shared" si="54"/>
        <v>0</v>
      </c>
      <c r="CM71" s="74">
        <f t="shared" si="55"/>
        <v>0</v>
      </c>
      <c r="CN71" s="56"/>
      <c r="CO71" s="74">
        <f t="shared" si="56"/>
        <v>0</v>
      </c>
      <c r="CP71" s="56"/>
      <c r="CQ71" s="75">
        <f t="shared" si="57"/>
        <v>0</v>
      </c>
      <c r="DR71" s="73"/>
      <c r="DS71" s="74"/>
      <c r="DT71" s="56"/>
      <c r="DU71" s="74"/>
      <c r="DV71" s="56"/>
      <c r="DW71" s="75"/>
      <c r="EX71" s="73"/>
      <c r="EY71" s="74"/>
      <c r="EZ71" s="56"/>
      <c r="FA71" s="74"/>
      <c r="FB71" s="56"/>
      <c r="FC71" s="75"/>
      <c r="GD71" s="73"/>
      <c r="GE71" s="74"/>
      <c r="GF71" s="56"/>
      <c r="GG71" s="74"/>
      <c r="GH71" s="56"/>
      <c r="GI71" s="75"/>
      <c r="HJ71" s="73"/>
      <c r="HK71" s="74"/>
      <c r="HL71" s="56"/>
      <c r="HM71" s="74"/>
      <c r="HN71" s="56"/>
      <c r="HO71" s="75"/>
      <c r="IP71" s="73"/>
      <c r="IQ71" s="74"/>
      <c r="IR71" s="56"/>
      <c r="IS71" s="74"/>
      <c r="IT71" s="56"/>
      <c r="IU71" s="75"/>
    </row>
    <row r="72" spans="3:255">
      <c r="Z72" s="81">
        <f t="shared" si="46"/>
        <v>0</v>
      </c>
      <c r="AA72" s="56">
        <f t="shared" si="47"/>
        <v>0</v>
      </c>
      <c r="AB72" s="56"/>
      <c r="AC72" s="56">
        <f t="shared" si="48"/>
        <v>0</v>
      </c>
      <c r="AD72" s="56"/>
      <c r="AE72" s="58">
        <f t="shared" si="49"/>
        <v>0</v>
      </c>
      <c r="BF72" s="73">
        <f t="shared" si="50"/>
        <v>0</v>
      </c>
      <c r="BG72" s="74">
        <f t="shared" si="51"/>
        <v>0</v>
      </c>
      <c r="BH72" s="56"/>
      <c r="BI72" s="74">
        <f t="shared" si="52"/>
        <v>0</v>
      </c>
      <c r="BJ72" s="56"/>
      <c r="BK72" s="75">
        <f t="shared" si="53"/>
        <v>0</v>
      </c>
      <c r="CL72" s="73">
        <f t="shared" si="54"/>
        <v>0</v>
      </c>
      <c r="CM72" s="74">
        <f t="shared" si="55"/>
        <v>0</v>
      </c>
      <c r="CN72" s="56"/>
      <c r="CO72" s="74">
        <f t="shared" si="56"/>
        <v>0</v>
      </c>
      <c r="CP72" s="56"/>
      <c r="CQ72" s="75">
        <f t="shared" si="57"/>
        <v>0</v>
      </c>
      <c r="DR72" s="73"/>
      <c r="DS72" s="74"/>
      <c r="DT72" s="56"/>
      <c r="DU72" s="74"/>
      <c r="DV72" s="56"/>
      <c r="DW72" s="75"/>
      <c r="EX72" s="73"/>
      <c r="EY72" s="74"/>
      <c r="EZ72" s="56"/>
      <c r="FA72" s="74"/>
      <c r="FB72" s="56"/>
      <c r="FC72" s="75"/>
      <c r="GD72" s="73"/>
      <c r="GE72" s="74"/>
      <c r="GF72" s="56"/>
      <c r="GG72" s="74"/>
      <c r="GH72" s="56"/>
      <c r="GI72" s="75"/>
      <c r="HJ72" s="73"/>
      <c r="HK72" s="74"/>
      <c r="HL72" s="56"/>
      <c r="HM72" s="74"/>
      <c r="HN72" s="56"/>
      <c r="HO72" s="75"/>
      <c r="IP72" s="73"/>
      <c r="IQ72" s="74"/>
      <c r="IR72" s="56"/>
      <c r="IS72" s="74"/>
      <c r="IT72" s="56"/>
      <c r="IU72" s="75"/>
    </row>
    <row r="73" spans="3:255">
      <c r="Z73" s="82">
        <f>SUM(Z37:Z72)</f>
        <v>3399.6297999999997</v>
      </c>
      <c r="AA73" s="83">
        <f>SUM(AA37:AA72)</f>
        <v>398.69999999996827</v>
      </c>
      <c r="AB73" s="83"/>
      <c r="AC73" s="83">
        <f>SUM(AC37:AC72)</f>
        <v>2.5379872727272268</v>
      </c>
      <c r="AD73" s="83" t="s">
        <v>0</v>
      </c>
      <c r="AE73" s="84">
        <f>SUM(AE37:AE72)</f>
        <v>3397.0918127269538</v>
      </c>
      <c r="BF73" s="82">
        <f ca="1">SUM(BF37:BF72)</f>
        <v>3850.3316000000004</v>
      </c>
      <c r="BG73" s="83">
        <f ca="1">SUM(BG37:BG72)</f>
        <v>352.68000000000148</v>
      </c>
      <c r="BH73" s="83"/>
      <c r="BI73" s="83">
        <f ca="1">SUM(BI37:BI72)</f>
        <v>4.9896319820259816</v>
      </c>
      <c r="BJ73" s="83" t="s">
        <v>0</v>
      </c>
      <c r="BK73" s="84">
        <f ca="1">SUM(BK37:BK72)</f>
        <v>4080.6575680178635</v>
      </c>
      <c r="CL73" s="82">
        <f ca="1">SUM(CL37:CL72)</f>
        <v>3902.7368222222221</v>
      </c>
      <c r="CM73" s="83">
        <f ca="1">SUM(CM37:CM72)</f>
        <v>362.92000000000093</v>
      </c>
      <c r="CN73" s="83"/>
      <c r="CO73" s="83">
        <f ca="1">SUM(CO37:CO72)</f>
        <v>4.5073373609747911</v>
      </c>
      <c r="CP73" s="83" t="s">
        <v>0</v>
      </c>
      <c r="CQ73" s="84">
        <f ca="1">SUM(CQ37:CQ72)</f>
        <v>4040.4748626389901</v>
      </c>
      <c r="DR73" s="82"/>
      <c r="DS73" s="83"/>
      <c r="DT73" s="83"/>
      <c r="DU73" s="83"/>
      <c r="DV73" s="83"/>
      <c r="DW73" s="84"/>
      <c r="EX73" s="82"/>
      <c r="EY73" s="83"/>
      <c r="EZ73" s="83"/>
      <c r="FA73" s="83"/>
      <c r="FB73" s="83"/>
      <c r="FC73" s="84"/>
      <c r="GD73" s="82"/>
      <c r="GE73" s="83"/>
      <c r="GF73" s="83"/>
      <c r="GG73" s="83"/>
      <c r="GH73" s="83"/>
      <c r="GI73" s="84"/>
      <c r="HJ73" s="82"/>
      <c r="HK73" s="83"/>
      <c r="HL73" s="83"/>
      <c r="HM73" s="83"/>
      <c r="HN73" s="83"/>
      <c r="HO73" s="84"/>
      <c r="IP73" s="82"/>
      <c r="IQ73" s="83"/>
      <c r="IR73" s="83"/>
      <c r="IS73" s="83"/>
      <c r="IT73" s="83"/>
      <c r="IU73" s="84"/>
    </row>
    <row r="74" spans="3:255">
      <c r="Z74" s="85" t="s">
        <v>0</v>
      </c>
      <c r="BF74" s="85" t="s">
        <v>0</v>
      </c>
    </row>
    <row r="76" spans="3:255">
      <c r="Z76" s="17" t="str">
        <f>Y2</f>
        <v>© Tom O'Haver, Version 3, March 2014</v>
      </c>
      <c r="BF76" s="17" t="s">
        <v>1</v>
      </c>
    </row>
    <row r="77" spans="3:255">
      <c r="Z77" s="10" t="s">
        <v>75</v>
      </c>
      <c r="BF77" s="10" t="s">
        <v>75</v>
      </c>
    </row>
    <row r="78" spans="3:255">
      <c r="M78" s="17"/>
      <c r="N78" s="17"/>
      <c r="O78" s="110"/>
      <c r="Z78" s="22" t="s">
        <v>5</v>
      </c>
      <c r="AT78" s="17"/>
      <c r="AU78" s="17"/>
      <c r="BF78" s="22" t="s">
        <v>5</v>
      </c>
    </row>
    <row r="79" spans="3:255">
      <c r="D79" s="110"/>
    </row>
    <row r="80" spans="3:255">
      <c r="C80" s="59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</row>
    <row r="81" spans="5:25"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</row>
    <row r="82" spans="5:25"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</row>
    <row r="83" spans="5:25"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</row>
    <row r="84" spans="5:25"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</row>
    <row r="85" spans="5:25"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</row>
    <row r="86" spans="5:25"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</row>
    <row r="87" spans="5:25">
      <c r="E87" s="41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</row>
    <row r="88" spans="5:25"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</row>
    <row r="89" spans="5:25">
      <c r="E89" s="41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</row>
    <row r="90" spans="5:25"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</row>
    <row r="91" spans="5:25"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</row>
    <row r="92" spans="5:25"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</row>
    <row r="93" spans="5:25"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</row>
    <row r="94" spans="5:25"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</row>
    <row r="95" spans="5:25"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</row>
    <row r="96" spans="5:25"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</row>
    <row r="97" spans="5:25"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</row>
    <row r="98" spans="5:25"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</row>
    <row r="99" spans="5:25"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</row>
    <row r="100" spans="5:25"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</row>
    <row r="101" spans="5:25"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</row>
    <row r="102" spans="5:25"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</row>
    <row r="103" spans="5:25"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</row>
    <row r="104" spans="5:25"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</row>
    <row r="105" spans="5:25"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</row>
    <row r="106" spans="5:25"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</row>
    <row r="107" spans="5:25"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</row>
    <row r="108" spans="5:25"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</row>
    <row r="109" spans="5:25"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</row>
    <row r="110" spans="5:25"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</row>
    <row r="111" spans="5:25"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</row>
    <row r="112" spans="5:25"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</row>
    <row r="113" spans="2:25"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</row>
    <row r="114" spans="2:25"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</row>
    <row r="115" spans="2:25"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</row>
    <row r="116" spans="2:25"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</row>
    <row r="117" spans="2:25"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</row>
    <row r="118" spans="2:25"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</row>
    <row r="119" spans="2:25"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</row>
    <row r="120" spans="2:25">
      <c r="B120" s="85" t="s">
        <v>0</v>
      </c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</row>
    <row r="121" spans="2:25"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</row>
    <row r="122" spans="2:25"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</row>
    <row r="123" spans="2:25"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</row>
    <row r="124" spans="2:25"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</row>
    <row r="125" spans="2:25"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</row>
    <row r="126" spans="2:25">
      <c r="D126" s="7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</row>
    <row r="127" spans="2:25">
      <c r="D127" s="7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</row>
    <row r="128" spans="2:25">
      <c r="D128" s="7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</row>
    <row r="129" spans="2:25"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</row>
    <row r="130" spans="2:25">
      <c r="D130" s="71"/>
      <c r="E130" s="111"/>
      <c r="F130" s="111"/>
      <c r="G130" s="111"/>
      <c r="H130" s="111"/>
      <c r="I130" s="111"/>
      <c r="J130" s="111"/>
      <c r="K130" s="111"/>
      <c r="L130" s="111"/>
      <c r="M130" s="111"/>
      <c r="N130" s="111"/>
      <c r="O130" s="111"/>
      <c r="P130" s="111"/>
      <c r="Q130" s="111"/>
      <c r="R130" s="111"/>
      <c r="S130" s="111"/>
      <c r="T130" s="111"/>
      <c r="U130" s="111"/>
      <c r="V130" s="111"/>
      <c r="W130" s="111"/>
      <c r="X130" s="111"/>
      <c r="Y130" s="111"/>
    </row>
    <row r="141" spans="2:25">
      <c r="B141" s="10" t="s">
        <v>0</v>
      </c>
      <c r="C141" s="10" t="s">
        <v>0</v>
      </c>
      <c r="D141" s="10" t="s">
        <v>0</v>
      </c>
    </row>
  </sheetData>
  <pageMargins left="0.78749999999999998" right="0.78749999999999998" top="1.0249999999999999" bottom="1.0249999999999999" header="0.78749999999999998" footer="0.78749999999999998"/>
  <pageSetup orientation="landscape" useFirstPageNumber="1" horizontalDpi="300" verticalDpi="300" r:id="rId1"/>
  <headerFooter alignWithMargins="0">
    <oddHeader>&amp;C&amp;A</oddHeader>
    <oddFooter>&amp;CPage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5"/>
  <sheetViews>
    <sheetView zoomScale="110" workbookViewId="0">
      <selection activeCell="L25" sqref="L25"/>
    </sheetView>
  </sheetViews>
  <sheetFormatPr defaultColWidth="11.5703125" defaultRowHeight="12.75"/>
  <cols>
    <col min="5" max="5" width="13.85546875" customWidth="1"/>
    <col min="8" max="8" width="11.5703125" style="1"/>
    <col min="10" max="10" width="10.28515625" customWidth="1"/>
    <col min="11" max="11" width="12.5703125" customWidth="1"/>
    <col min="13" max="13" width="12.42578125" customWidth="1"/>
    <col min="14" max="14" width="12.85546875" customWidth="1"/>
  </cols>
  <sheetData>
    <row r="1" spans="1:8">
      <c r="A1" t="s">
        <v>0</v>
      </c>
    </row>
    <row r="2" spans="1:8">
      <c r="A2" s="4" t="s">
        <v>76</v>
      </c>
      <c r="E2" s="4" t="s">
        <v>77</v>
      </c>
    </row>
    <row r="3" spans="1:8" ht="38.25">
      <c r="A3" s="5" t="s">
        <v>78</v>
      </c>
      <c r="B3" s="2" t="s">
        <v>10</v>
      </c>
      <c r="C3" s="3" t="s">
        <v>79</v>
      </c>
      <c r="E3" s="6" t="s">
        <v>6</v>
      </c>
      <c r="F3" s="6" t="s">
        <v>80</v>
      </c>
      <c r="G3" s="6" t="s">
        <v>81</v>
      </c>
      <c r="H3" s="7" t="s">
        <v>82</v>
      </c>
    </row>
    <row r="4" spans="1:8">
      <c r="A4" s="9">
        <v>1</v>
      </c>
      <c r="B4" s="10">
        <f>MIN(Sheet1!B6:B41)</f>
        <v>1</v>
      </c>
      <c r="C4" s="11">
        <f t="shared" ref="C4:C35" si="0">a*B4^2+b*B4+__c</f>
        <v>9.7486060606042457</v>
      </c>
      <c r="D4" s="10"/>
      <c r="E4" s="19">
        <f>IF(COUNT(Sheet1!B6:C6)=2,Sheet1!O6,"")</f>
        <v>1</v>
      </c>
      <c r="F4" s="9">
        <f>IF(COUNT(Sheet1!B6:C6)=2,a*E4^2+b*E4+__c,"")</f>
        <v>9.7486060606042457</v>
      </c>
      <c r="G4" s="9">
        <f>F4-Sheet1!C6</f>
        <v>-0.35139393939575392</v>
      </c>
      <c r="H4" s="12">
        <f>IF(COUNT(Sheet1!B6:C6)=2,-G4/MAX($F$4:$F$48),"")</f>
        <v>5.0770222275415946E-3</v>
      </c>
    </row>
    <row r="5" spans="1:8">
      <c r="A5" s="9">
        <v>2</v>
      </c>
      <c r="B5" s="10">
        <f t="shared" ref="B5:B52" si="1">$B$4+(A4*($B$53-$B$4)/50)</f>
        <v>1.1599999999999999</v>
      </c>
      <c r="C5" s="11">
        <f t="shared" si="0"/>
        <v>11.585612606058689</v>
      </c>
      <c r="D5" s="10"/>
      <c r="E5" s="19">
        <f>IF(COUNT(Sheet1!B7:C7)=2,Sheet1!O7,"")</f>
        <v>2</v>
      </c>
      <c r="F5" s="9">
        <f>IF(COUNT(Sheet1!B7:C7)=2,a*E5^2+b*E5+__c,"")</f>
        <v>20.796151515149106</v>
      </c>
      <c r="G5" s="9">
        <f>F5-Sheet1!C7</f>
        <v>0.74615151514910494</v>
      </c>
      <c r="H5" s="12">
        <f>IF(COUNT(Sheet1!B7:C7)=2,-G5/MAX($F$4:$F$48),"")</f>
        <v>-1.0780572465307635E-2</v>
      </c>
    </row>
    <row r="6" spans="1:8">
      <c r="A6" s="9">
        <v>3</v>
      </c>
      <c r="B6" s="10">
        <f t="shared" si="1"/>
        <v>1.32</v>
      </c>
      <c r="C6" s="11">
        <f t="shared" si="0"/>
        <v>13.39618133333132</v>
      </c>
      <c r="D6" s="10"/>
      <c r="E6" s="19">
        <f>IF(COUNT(Sheet1!B8:C8)=2,Sheet1!O8,"")</f>
        <v>3</v>
      </c>
      <c r="F6" s="9">
        <f>IF(COUNT(Sheet1!B8:C8)=2,a*E6^2+b*E6+__c,"")</f>
        <v>30.810969696966765</v>
      </c>
      <c r="G6" s="9">
        <f>F6-Sheet1!C8</f>
        <v>1.0969696966764531E-2</v>
      </c>
      <c r="H6" s="12">
        <f>IF(COUNT(Sheet1!B8:C8)=2,-G6/MAX($F$4:$F$48),"")</f>
        <v>-1.584927600784116E-4</v>
      </c>
    </row>
    <row r="7" spans="1:8">
      <c r="A7" s="9">
        <v>4</v>
      </c>
      <c r="B7" s="10">
        <f t="shared" si="1"/>
        <v>1.48</v>
      </c>
      <c r="C7" s="11">
        <f t="shared" si="0"/>
        <v>15.180312242422133</v>
      </c>
      <c r="D7" s="10"/>
      <c r="E7" s="19">
        <f>IF(COUNT(Sheet1!B9:C9)=2,Sheet1!O9,"")</f>
        <v>4</v>
      </c>
      <c r="F7" s="9">
        <f>IF(COUNT(Sheet1!B9:C9)=2,a*E7^2+b*E7+__c,"")</f>
        <v>39.793060606057217</v>
      </c>
      <c r="G7" s="9">
        <f>F7-Sheet1!C9</f>
        <v>-0.43693939394277947</v>
      </c>
      <c r="H7" s="12">
        <f>IF(COUNT(Sheet1!B9:C9)=2,-G7/MAX($F$4:$F$48),"")</f>
        <v>6.3130030613238576E-3</v>
      </c>
    </row>
    <row r="8" spans="1:8">
      <c r="A8" s="9">
        <v>5</v>
      </c>
      <c r="B8" s="10">
        <f t="shared" si="1"/>
        <v>1.6400000000000001</v>
      </c>
      <c r="C8" s="11">
        <f t="shared" si="0"/>
        <v>16.938005333331127</v>
      </c>
      <c r="D8" s="10"/>
      <c r="E8" s="19">
        <f>IF(COUNT(Sheet1!B10:C10)=2,Sheet1!O10,"")</f>
        <v>5</v>
      </c>
      <c r="F8" s="9">
        <f>IF(COUNT(Sheet1!B10:C10)=2,a*E8^2+b*E8+__c,"")</f>
        <v>47.742424242420476</v>
      </c>
      <c r="G8" s="9">
        <f>F8-Sheet1!C10</f>
        <v>-5.7575757579520825E-2</v>
      </c>
      <c r="H8" s="12">
        <f>IF(COUNT(Sheet1!B10:C10)=2,-G8/MAX($F$4:$F$48),"")</f>
        <v>8.3186807803636766E-4</v>
      </c>
    </row>
    <row r="9" spans="1:8">
      <c r="A9" s="9">
        <v>6</v>
      </c>
      <c r="B9" s="10">
        <f t="shared" si="1"/>
        <v>1.8</v>
      </c>
      <c r="C9" s="11">
        <f t="shared" si="0"/>
        <v>18.669260606058309</v>
      </c>
      <c r="D9" s="10"/>
      <c r="E9" s="19">
        <f>IF(COUNT(Sheet1!B11:C11)=2,Sheet1!O11,"")</f>
        <v>6</v>
      </c>
      <c r="F9" s="9">
        <f>IF(COUNT(Sheet1!B11:C11)=2,a*E9^2+b*E9+__c,"")</f>
        <v>54.659060606056528</v>
      </c>
      <c r="G9" s="9">
        <f>F9-Sheet1!C11</f>
        <v>-0.74093939394347075</v>
      </c>
      <c r="H9" s="12">
        <f>IF(COUNT(Sheet1!B11:C11)=2,-G9/MAX($F$4:$F$48),"")</f>
        <v>1.0705266513078781E-2</v>
      </c>
    </row>
    <row r="10" spans="1:8">
      <c r="A10" s="9">
        <v>7</v>
      </c>
      <c r="B10" s="10">
        <f t="shared" si="1"/>
        <v>1.96</v>
      </c>
      <c r="C10" s="11">
        <f t="shared" si="0"/>
        <v>20.374078060603672</v>
      </c>
      <c r="D10" s="10"/>
      <c r="E10" s="19">
        <f>IF(COUNT(Sheet1!B12:C12)=2,Sheet1!O12,"")</f>
        <v>7</v>
      </c>
      <c r="F10" s="9">
        <f>IF(COUNT(Sheet1!B12:C12)=2,a*E10^2+b*E10+__c,"")</f>
        <v>60.542969696965372</v>
      </c>
      <c r="G10" s="9">
        <f>F10-Sheet1!C12</f>
        <v>0.94296969696537047</v>
      </c>
      <c r="H10" s="12">
        <f>IF(COUNT(Sheet1!B12:C12)=2,-G10/MAX($F$4:$F$48),"")</f>
        <v>-1.362424781606577E-2</v>
      </c>
    </row>
    <row r="11" spans="1:8">
      <c r="A11" s="9">
        <v>8</v>
      </c>
      <c r="B11" s="10">
        <f t="shared" si="1"/>
        <v>2.12</v>
      </c>
      <c r="C11" s="11">
        <f t="shared" si="0"/>
        <v>22.05245769696722</v>
      </c>
      <c r="D11" s="10"/>
      <c r="E11" s="19">
        <f>IF(COUNT(Sheet1!B13:C13)=2,Sheet1!O13,"")</f>
        <v>8</v>
      </c>
      <c r="F11" s="9">
        <f>IF(COUNT(Sheet1!B13:C13)=2,a*E11^2+b*E11+__c,"")</f>
        <v>65.39415151514703</v>
      </c>
      <c r="G11" s="9">
        <f>F11-Sheet1!C13</f>
        <v>0.27415151514702529</v>
      </c>
      <c r="H11" s="12">
        <f>IF(COUNT(Sheet1!B13:C13)=2,-G11/MAX($F$4:$F$48),"")</f>
        <v>-3.9610055270420308E-3</v>
      </c>
    </row>
    <row r="12" spans="1:8">
      <c r="A12" s="9">
        <v>9</v>
      </c>
      <c r="B12" s="10">
        <f t="shared" si="1"/>
        <v>2.2800000000000002</v>
      </c>
      <c r="C12" s="11">
        <f t="shared" si="0"/>
        <v>23.704399515148953</v>
      </c>
      <c r="D12" s="10"/>
      <c r="E12" s="19">
        <f>IF(COUNT(Sheet1!B14:C14)=2,Sheet1!O14,"")</f>
        <v>9</v>
      </c>
      <c r="F12" s="9">
        <f>IF(COUNT(Sheet1!B14:C14)=2,a*E12^2+b*E12+__c,"")</f>
        <v>69.212606060601502</v>
      </c>
      <c r="G12" s="9">
        <f>F12-Sheet1!C14</f>
        <v>-0.38739393939849265</v>
      </c>
      <c r="H12" s="12">
        <f>IF(COUNT(Sheet1!B14:C14)=2,-G12/MAX($F$4:$F$48),"")</f>
        <v>5.5971586889720119E-3</v>
      </c>
    </row>
    <row r="13" spans="1:8">
      <c r="A13" s="9">
        <v>10</v>
      </c>
      <c r="B13" s="10">
        <f t="shared" si="1"/>
        <v>2.44</v>
      </c>
      <c r="C13" s="11">
        <f t="shared" si="0"/>
        <v>25.329903515148864</v>
      </c>
      <c r="D13" s="10"/>
      <c r="E13" s="19" t="str">
        <f>IF(COUNT(Sheet1!B15:C15)=2,Sheet1!O15,"")</f>
        <v/>
      </c>
      <c r="F13" s="9" t="str">
        <f>IF(COUNT(Sheet1!B15:C15)=2,a*E13^2+b*E13+__c,"")</f>
        <v/>
      </c>
      <c r="G13" s="9" t="e">
        <f>F13-Sheet1!C15</f>
        <v>#VALUE!</v>
      </c>
      <c r="H13" s="12" t="str">
        <f>IF(COUNT(Sheet1!B15:C15)=2,-G13/MAX($F$4:$F$48),"")</f>
        <v/>
      </c>
    </row>
    <row r="14" spans="1:8">
      <c r="A14" s="9">
        <v>11</v>
      </c>
      <c r="B14" s="10">
        <f t="shared" si="1"/>
        <v>2.6</v>
      </c>
      <c r="C14" s="11">
        <f t="shared" si="0"/>
        <v>26.928969696966963</v>
      </c>
      <c r="D14" s="10"/>
      <c r="E14" s="19" t="str">
        <f>IF(COUNT(Sheet1!B16:C16)=2,Sheet1!O16,"")</f>
        <v/>
      </c>
      <c r="F14" s="9" t="str">
        <f>IF(COUNT(Sheet1!B16:C16)=2,a*E14^2+b*E14+__c,"")</f>
        <v/>
      </c>
      <c r="G14" s="9" t="e">
        <f>F14-Sheet1!C16</f>
        <v>#VALUE!</v>
      </c>
      <c r="H14" s="12" t="str">
        <f>IF(COUNT(Sheet1!B16:C16)=2,-G14/MAX($F$4:$F$48),"")</f>
        <v/>
      </c>
    </row>
    <row r="15" spans="1:8">
      <c r="A15" s="9">
        <v>12</v>
      </c>
      <c r="B15" s="10">
        <f t="shared" si="1"/>
        <v>2.76</v>
      </c>
      <c r="C15" s="11">
        <f t="shared" si="0"/>
        <v>28.501598060603246</v>
      </c>
      <c r="D15" s="10"/>
      <c r="E15" s="19" t="str">
        <f>IF(COUNT(Sheet1!B17:C17)=2,Sheet1!O17,"")</f>
        <v/>
      </c>
      <c r="F15" s="9" t="str">
        <f>IF(COUNT(Sheet1!B17:C17)=2,a*E15^2+b*E15+__c,"")</f>
        <v/>
      </c>
      <c r="G15" s="9" t="e">
        <f>F15-Sheet1!C17</f>
        <v>#VALUE!</v>
      </c>
      <c r="H15" s="12" t="str">
        <f>IF(COUNT(Sheet1!B17:C17)=2,-G15/MAX($F$4:$F$48),"")</f>
        <v/>
      </c>
    </row>
    <row r="16" spans="1:8">
      <c r="A16" s="9">
        <v>13</v>
      </c>
      <c r="B16" s="10">
        <f t="shared" si="1"/>
        <v>2.92</v>
      </c>
      <c r="C16" s="11">
        <f t="shared" si="0"/>
        <v>30.047788606057708</v>
      </c>
      <c r="D16" s="10"/>
      <c r="E16" s="19" t="str">
        <f>IF(COUNT(Sheet1!B18:C18)=2,Sheet1!O18,"")</f>
        <v/>
      </c>
      <c r="F16" s="9" t="str">
        <f>IF(COUNT(Sheet1!B18:C18)=2,a*E16^2+b*E16+__c,"")</f>
        <v/>
      </c>
      <c r="G16" s="9" t="e">
        <f>F16-Sheet1!C18</f>
        <v>#VALUE!</v>
      </c>
      <c r="H16" s="12" t="str">
        <f>IF(COUNT(Sheet1!B18:C18)=2,-G16/MAX($F$4:$F$48),"")</f>
        <v/>
      </c>
    </row>
    <row r="17" spans="1:8">
      <c r="A17" s="9">
        <v>14</v>
      </c>
      <c r="B17" s="10">
        <f t="shared" si="1"/>
        <v>3.08</v>
      </c>
      <c r="C17" s="11">
        <f t="shared" si="0"/>
        <v>31.567541333330361</v>
      </c>
      <c r="D17" s="10"/>
      <c r="E17" s="19" t="str">
        <f>IF(COUNT(Sheet1!B19:C19)=2,Sheet1!O19,"")</f>
        <v/>
      </c>
      <c r="F17" s="9" t="str">
        <f>IF(COUNT(Sheet1!B19:C19)=2,a*E17^2+b*E17+__c,"")</f>
        <v/>
      </c>
      <c r="G17" s="9" t="e">
        <f>F17-Sheet1!C19</f>
        <v>#VALUE!</v>
      </c>
      <c r="H17" s="12" t="str">
        <f>IF(COUNT(Sheet1!B19:C19)=2,-G17/MAX($F$4:$F$48),"")</f>
        <v/>
      </c>
    </row>
    <row r="18" spans="1:8">
      <c r="A18" s="9">
        <v>15</v>
      </c>
      <c r="B18" s="10">
        <f t="shared" si="1"/>
        <v>3.24</v>
      </c>
      <c r="C18" s="11">
        <f t="shared" si="0"/>
        <v>33.060856242421195</v>
      </c>
      <c r="D18" s="10"/>
      <c r="E18" s="19" t="str">
        <f>IF(COUNT(Sheet1!B20:C20)=2,Sheet1!O20,"")</f>
        <v/>
      </c>
      <c r="F18" s="9" t="str">
        <f>IF(COUNT(Sheet1!B20:C20)=2,a*E18^2+b*E18+__c,"")</f>
        <v/>
      </c>
      <c r="G18" s="9" t="e">
        <f>F18-Sheet1!C20</f>
        <v>#VALUE!</v>
      </c>
      <c r="H18" s="12" t="str">
        <f>IF(COUNT(Sheet1!B20:C20)=2,-G18/MAX($F$4:$F$48),"")</f>
        <v/>
      </c>
    </row>
    <row r="19" spans="1:8">
      <c r="A19" s="9">
        <v>16</v>
      </c>
      <c r="B19" s="10">
        <f t="shared" si="1"/>
        <v>3.4</v>
      </c>
      <c r="C19" s="11">
        <f t="shared" si="0"/>
        <v>34.527733333330211</v>
      </c>
      <c r="D19" s="10"/>
      <c r="E19" s="19" t="str">
        <f>IF(COUNT(Sheet1!B21:C21)=2,Sheet1!O21,"")</f>
        <v/>
      </c>
      <c r="F19" s="9" t="str">
        <f>IF(COUNT(Sheet1!B21:C21)=2,a*E19^2+b*E19+__c,"")</f>
        <v/>
      </c>
      <c r="G19" s="9" t="e">
        <f>F19-Sheet1!C21</f>
        <v>#VALUE!</v>
      </c>
      <c r="H19" s="12" t="str">
        <f>IF(COUNT(Sheet1!B21:C21)=2,-G19/MAX($F$4:$F$48),"")</f>
        <v/>
      </c>
    </row>
    <row r="20" spans="1:8">
      <c r="A20" s="9">
        <v>17</v>
      </c>
      <c r="B20" s="10">
        <f t="shared" si="1"/>
        <v>3.56</v>
      </c>
      <c r="C20" s="11">
        <f t="shared" si="0"/>
        <v>35.968172606057408</v>
      </c>
      <c r="D20" s="10"/>
      <c r="E20" s="19" t="str">
        <f>IF(COUNT(Sheet1!B22:C22)=2,Sheet1!O22,"")</f>
        <v/>
      </c>
      <c r="F20" s="9" t="str">
        <f>IF(COUNT(Sheet1!B22:C22)=2,a*E20^2+b*E20+__c,"")</f>
        <v/>
      </c>
      <c r="G20" s="9" t="e">
        <f>F20-Sheet1!C22</f>
        <v>#VALUE!</v>
      </c>
      <c r="H20" s="12" t="str">
        <f>IF(COUNT(Sheet1!B22:C22)=2,-G20/MAX($F$4:$F$48),"")</f>
        <v/>
      </c>
    </row>
    <row r="21" spans="1:8">
      <c r="A21" s="9">
        <v>18</v>
      </c>
      <c r="B21" s="10">
        <f t="shared" si="1"/>
        <v>3.72</v>
      </c>
      <c r="C21" s="11">
        <f t="shared" si="0"/>
        <v>37.382174060602793</v>
      </c>
      <c r="D21" s="10"/>
      <c r="E21" s="19" t="str">
        <f>IF(COUNT(Sheet1!B23:C23)=2,Sheet1!O23,"")</f>
        <v/>
      </c>
      <c r="F21" s="9" t="str">
        <f>IF(COUNT(Sheet1!B23:C23)=2,a*E21^2+b*E21+__c,"")</f>
        <v/>
      </c>
      <c r="G21" s="9" t="e">
        <f>F21-Sheet1!C23</f>
        <v>#VALUE!</v>
      </c>
      <c r="H21" s="12" t="str">
        <f>IF(COUNT(Sheet1!B23:C23)=2,-G21/MAX($F$4:$F$48),"")</f>
        <v/>
      </c>
    </row>
    <row r="22" spans="1:8">
      <c r="A22" s="9">
        <v>19</v>
      </c>
      <c r="B22" s="10">
        <f t="shared" si="1"/>
        <v>3.88</v>
      </c>
      <c r="C22" s="11">
        <f t="shared" si="0"/>
        <v>38.769737696966359</v>
      </c>
      <c r="D22" s="10"/>
      <c r="E22" s="19" t="str">
        <f>IF(COUNT(Sheet1!B24:C24)=2,Sheet1!O24,"")</f>
        <v/>
      </c>
      <c r="F22" s="9" t="str">
        <f>IF(COUNT(Sheet1!B24:C24)=2,a*E22^2+b*E22+__c,"")</f>
        <v/>
      </c>
      <c r="G22" s="9" t="e">
        <f>F22-Sheet1!C24</f>
        <v>#VALUE!</v>
      </c>
      <c r="H22" s="12" t="str">
        <f>IF(COUNT(Sheet1!B24:C24)=2,-G22/MAX($F$4:$F$48),"")</f>
        <v/>
      </c>
    </row>
    <row r="23" spans="1:8">
      <c r="A23" s="9">
        <v>20</v>
      </c>
      <c r="B23" s="10">
        <f t="shared" si="1"/>
        <v>4.04</v>
      </c>
      <c r="C23" s="11">
        <f t="shared" si="0"/>
        <v>40.130863515148114</v>
      </c>
      <c r="D23" s="10"/>
      <c r="E23" s="19" t="str">
        <f>IF(COUNT(Sheet1!B25:C25)=2,Sheet1!O25,"")</f>
        <v/>
      </c>
      <c r="F23" s="9" t="str">
        <f>IF(COUNT(Sheet1!B25:C25)=2,a*E23^2+b*E23+__c,"")</f>
        <v/>
      </c>
      <c r="G23" s="9" t="e">
        <f>F23-Sheet1!C25</f>
        <v>#VALUE!</v>
      </c>
      <c r="H23" s="12" t="str">
        <f>IF(COUNT(Sheet1!B25:C25)=2,-G23/MAX($F$4:$F$48),"")</f>
        <v/>
      </c>
    </row>
    <row r="24" spans="1:8">
      <c r="A24" s="9">
        <v>21</v>
      </c>
      <c r="B24" s="10">
        <f t="shared" si="1"/>
        <v>4.2</v>
      </c>
      <c r="C24" s="11">
        <f t="shared" si="0"/>
        <v>41.46555151514805</v>
      </c>
      <c r="D24" s="10"/>
      <c r="E24" s="19" t="str">
        <f>IF(COUNT(Sheet1!B26:C26)=2,Sheet1!O26,"")</f>
        <v/>
      </c>
      <c r="F24" s="9" t="str">
        <f>IF(COUNT(Sheet1!B26:C26)=2,a*E24^2+b*E24+__c,"")</f>
        <v/>
      </c>
      <c r="G24" s="9" t="e">
        <f>F24-Sheet1!C26</f>
        <v>#VALUE!</v>
      </c>
      <c r="H24" s="12" t="str">
        <f>IF(COUNT(Sheet1!B26:C26)=2,-G24/MAX($F$4:$F$48),"")</f>
        <v/>
      </c>
    </row>
    <row r="25" spans="1:8">
      <c r="A25" s="9">
        <v>22</v>
      </c>
      <c r="B25" s="10">
        <f t="shared" si="1"/>
        <v>4.3599999999999994</v>
      </c>
      <c r="C25" s="11">
        <f t="shared" si="0"/>
        <v>42.77380169696616</v>
      </c>
      <c r="D25" s="10"/>
      <c r="E25" s="19" t="str">
        <f>IF(COUNT(Sheet1!B27:C27)=2,Sheet1!O27,"")</f>
        <v/>
      </c>
      <c r="F25" s="9" t="str">
        <f>IF(COUNT(Sheet1!B27:C27)=2,a*E25^2+b*E25+__c,"")</f>
        <v/>
      </c>
      <c r="G25" s="9" t="e">
        <f>F25-Sheet1!C27</f>
        <v>#VALUE!</v>
      </c>
      <c r="H25" s="12" t="str">
        <f>IF(COUNT(Sheet1!B27:C27)=2,-G25/MAX($F$4:$F$48),"")</f>
        <v/>
      </c>
    </row>
    <row r="26" spans="1:8">
      <c r="A26" s="9">
        <v>23</v>
      </c>
      <c r="B26" s="10">
        <f t="shared" si="1"/>
        <v>4.5199999999999996</v>
      </c>
      <c r="C26" s="11">
        <f t="shared" si="0"/>
        <v>44.055614060602466</v>
      </c>
      <c r="D26" s="10"/>
      <c r="E26" s="19" t="str">
        <f>IF(COUNT(Sheet1!B28:C28)=2,Sheet1!O28,"")</f>
        <v/>
      </c>
      <c r="F26" s="9" t="str">
        <f>IF(COUNT(Sheet1!B28:C28)=2,a*E26^2+b*E26+__c,"")</f>
        <v/>
      </c>
      <c r="G26" s="9" t="e">
        <f>F26-Sheet1!C28</f>
        <v>#VALUE!</v>
      </c>
      <c r="H26" s="12" t="str">
        <f>IF(COUNT(Sheet1!B28:C28)=2,-G26/MAX($F$4:$F$48),"")</f>
        <v/>
      </c>
    </row>
    <row r="27" spans="1:8">
      <c r="A27" s="9">
        <v>24</v>
      </c>
      <c r="B27" s="10">
        <f t="shared" si="1"/>
        <v>4.68</v>
      </c>
      <c r="C27" s="11">
        <f t="shared" si="0"/>
        <v>45.310988606056945</v>
      </c>
      <c r="D27" s="10"/>
      <c r="E27" s="19" t="str">
        <f>IF(COUNT(Sheet1!B29:C29)=2,Sheet1!O29,"")</f>
        <v/>
      </c>
      <c r="F27" s="9" t="str">
        <f>IF(COUNT(Sheet1!B29:C29)=2,a*E27^2+b*E27+__c,"")</f>
        <v/>
      </c>
      <c r="G27" s="9" t="e">
        <f>F27-Sheet1!C29</f>
        <v>#VALUE!</v>
      </c>
      <c r="H27" s="12" t="str">
        <f>IF(COUNT(Sheet1!B29:C29)=2,-G27/MAX($F$4:$F$48),"")</f>
        <v/>
      </c>
    </row>
    <row r="28" spans="1:8">
      <c r="A28" s="9">
        <v>25</v>
      </c>
      <c r="B28" s="10">
        <f t="shared" si="1"/>
        <v>4.84</v>
      </c>
      <c r="C28" s="11">
        <f t="shared" si="0"/>
        <v>46.53992533332962</v>
      </c>
      <c r="D28" s="10"/>
      <c r="E28" s="19" t="str">
        <f>IF(COUNT(Sheet1!B30:C30)=2,Sheet1!O30,"")</f>
        <v/>
      </c>
      <c r="F28" s="9" t="str">
        <f>IF(COUNT(Sheet1!B30:C30)=2,a*E28^2+b*E28+__c,"")</f>
        <v/>
      </c>
      <c r="G28" s="9" t="e">
        <f>F28-Sheet1!C30</f>
        <v>#VALUE!</v>
      </c>
      <c r="H28" s="12" t="str">
        <f>IF(COUNT(Sheet1!B30:C30)=2,-G28/MAX($F$4:$F$48),"")</f>
        <v/>
      </c>
    </row>
    <row r="29" spans="1:8">
      <c r="A29" s="9">
        <v>26</v>
      </c>
      <c r="B29" s="10">
        <f t="shared" si="1"/>
        <v>5</v>
      </c>
      <c r="C29" s="11">
        <f t="shared" si="0"/>
        <v>47.742424242420476</v>
      </c>
      <c r="D29" s="10"/>
      <c r="E29" s="19" t="str">
        <f>IF(COUNT(Sheet1!B31:C31)=2,Sheet1!O31,"")</f>
        <v/>
      </c>
      <c r="F29" s="9" t="str">
        <f>IF(COUNT(Sheet1!B31:C31)=2,a*E29^2+b*E29+__c,"")</f>
        <v/>
      </c>
      <c r="G29" s="9" t="e">
        <f>F29-Sheet1!C31</f>
        <v>#VALUE!</v>
      </c>
      <c r="H29" s="12" t="str">
        <f>IF(COUNT(Sheet1!B31:C31)=2,-G29/MAX($F$4:$F$48),"")</f>
        <v/>
      </c>
    </row>
    <row r="30" spans="1:8">
      <c r="A30" s="9">
        <v>27</v>
      </c>
      <c r="B30" s="10">
        <f t="shared" si="1"/>
        <v>5.16</v>
      </c>
      <c r="C30" s="11">
        <f t="shared" si="0"/>
        <v>48.918485333329514</v>
      </c>
      <c r="D30" s="10"/>
      <c r="E30" s="19" t="str">
        <f>IF(COUNT(Sheet1!B32:C32)=2,Sheet1!O32,"")</f>
        <v/>
      </c>
      <c r="F30" s="9" t="str">
        <f>IF(COUNT(Sheet1!B32:C32)=2,a*E30^2+b*E30+__c,"")</f>
        <v/>
      </c>
      <c r="G30" s="9" t="e">
        <f>F30-Sheet1!C32</f>
        <v>#VALUE!</v>
      </c>
      <c r="H30" s="12" t="str">
        <f>IF(COUNT(Sheet1!B32:C32)=2,-G30/MAX($F$4:$F$48),"")</f>
        <v/>
      </c>
    </row>
    <row r="31" spans="1:8">
      <c r="A31" s="9">
        <v>28</v>
      </c>
      <c r="B31" s="10">
        <f t="shared" si="1"/>
        <v>5.32</v>
      </c>
      <c r="C31" s="11">
        <f t="shared" si="0"/>
        <v>50.06810860605674</v>
      </c>
      <c r="D31" s="10"/>
      <c r="E31" s="19" t="str">
        <f>IF(COUNT(Sheet1!B33:C33)=2,Sheet1!O33,"")</f>
        <v/>
      </c>
      <c r="F31" s="9" t="str">
        <f>IF(COUNT(Sheet1!B33:C33)=2,a*E31^2+b*E31+__c,"")</f>
        <v/>
      </c>
      <c r="G31" s="9" t="e">
        <f>F31-Sheet1!C33</f>
        <v>#VALUE!</v>
      </c>
      <c r="H31" s="12" t="str">
        <f>IF(COUNT(Sheet1!B33:C33)=2,-G31/MAX($F$4:$F$48),"")</f>
        <v/>
      </c>
    </row>
    <row r="32" spans="1:8">
      <c r="A32" s="13">
        <v>29</v>
      </c>
      <c r="B32" s="10">
        <f t="shared" si="1"/>
        <v>5.48</v>
      </c>
      <c r="C32" s="14">
        <f t="shared" si="0"/>
        <v>51.191294060602139</v>
      </c>
      <c r="D32" s="10"/>
      <c r="E32" s="19" t="str">
        <f>IF(COUNT(Sheet1!B34:C34)=2,Sheet1!O34,"")</f>
        <v/>
      </c>
      <c r="F32" s="9" t="str">
        <f>IF(COUNT(Sheet1!B34:C34)=2,a*E32^2+b*E32+__c,"")</f>
        <v/>
      </c>
      <c r="G32" s="9" t="e">
        <f>F32-Sheet1!C34</f>
        <v>#VALUE!</v>
      </c>
      <c r="H32" s="12" t="str">
        <f>IF(COUNT(Sheet1!B34:C34)=2,-G32/MAX($F$4:$F$48),"")</f>
        <v/>
      </c>
    </row>
    <row r="33" spans="1:8">
      <c r="A33" s="13">
        <v>30</v>
      </c>
      <c r="B33" s="10">
        <f t="shared" si="1"/>
        <v>5.64</v>
      </c>
      <c r="C33" s="14">
        <f t="shared" si="0"/>
        <v>52.28804169696572</v>
      </c>
      <c r="D33" s="10"/>
      <c r="E33" s="19" t="str">
        <f>IF(COUNT(Sheet1!B35:C35)=2,Sheet1!O35,"")</f>
        <v/>
      </c>
      <c r="F33" s="9" t="str">
        <f>IF(COUNT(Sheet1!B35:C35)=2,a*E33^2+b*E33+__c,"")</f>
        <v/>
      </c>
      <c r="G33" s="9" t="e">
        <f>F33-Sheet1!C35</f>
        <v>#VALUE!</v>
      </c>
      <c r="H33" s="12" t="str">
        <f>IF(COUNT(Sheet1!B35:C35)=2,-G33/MAX($F$4:$F$48),"")</f>
        <v/>
      </c>
    </row>
    <row r="34" spans="1:8">
      <c r="A34" s="13">
        <v>31</v>
      </c>
      <c r="B34" s="10">
        <f t="shared" si="1"/>
        <v>5.8</v>
      </c>
      <c r="C34" s="14">
        <f t="shared" si="0"/>
        <v>53.35835151514749</v>
      </c>
      <c r="D34" s="10"/>
      <c r="E34" s="19" t="str">
        <f>IF(COUNT(Sheet1!B36:C36)=2,Sheet1!O36,"")</f>
        <v/>
      </c>
      <c r="F34" s="9" t="str">
        <f>IF(COUNT(Sheet1!B36:C36)=2,a*E34^2+b*E34+__c,"")</f>
        <v/>
      </c>
      <c r="G34" s="9" t="e">
        <f>F34-Sheet1!C36</f>
        <v>#VALUE!</v>
      </c>
      <c r="H34" s="12" t="str">
        <f>IF(COUNT(Sheet1!B36:C36)=2,-G34/MAX($F$4:$F$48),"")</f>
        <v/>
      </c>
    </row>
    <row r="35" spans="1:8">
      <c r="A35" s="13">
        <v>32</v>
      </c>
      <c r="B35" s="10">
        <f t="shared" si="1"/>
        <v>5.96</v>
      </c>
      <c r="C35" s="14">
        <f t="shared" si="0"/>
        <v>54.40222351514744</v>
      </c>
      <c r="D35" s="10"/>
      <c r="E35" s="19" t="str">
        <f>IF(COUNT(Sheet1!B37:C37)=2,Sheet1!O37,"")</f>
        <v/>
      </c>
      <c r="F35" s="9" t="str">
        <f>IF(COUNT(Sheet1!B37:C37)=2,a*E35^2+b*E35+__c,"")</f>
        <v/>
      </c>
      <c r="G35" s="9" t="e">
        <f>F35-Sheet1!C37</f>
        <v>#VALUE!</v>
      </c>
      <c r="H35" s="12" t="str">
        <f>IF(COUNT(Sheet1!B37:C37)=2,-G35/MAX($F$4:$F$48),"")</f>
        <v/>
      </c>
    </row>
    <row r="36" spans="1:8">
      <c r="A36" s="13">
        <v>33</v>
      </c>
      <c r="B36" s="10">
        <f t="shared" si="1"/>
        <v>6.12</v>
      </c>
      <c r="C36" s="14">
        <f t="shared" ref="C36:C53" si="2">a*B36^2+b*B36+__c</f>
        <v>55.419657696965601</v>
      </c>
      <c r="D36" s="10"/>
      <c r="E36" s="19" t="str">
        <f>IF(COUNT(Sheet1!B38:C38)=2,Sheet1!O38,"")</f>
        <v/>
      </c>
      <c r="F36" s="9" t="str">
        <f>IF(COUNT(Sheet1!B38:C38)=2,a*E36^2+b*E36+__c,"")</f>
        <v/>
      </c>
      <c r="G36" s="9" t="e">
        <f>F36-Sheet1!C38</f>
        <v>#VALUE!</v>
      </c>
      <c r="H36" s="12" t="str">
        <f>IF(COUNT(Sheet1!B38:C38)=2,-G36/MAX($F$4:$F$48),"")</f>
        <v/>
      </c>
    </row>
    <row r="37" spans="1:8">
      <c r="A37" s="13">
        <v>34</v>
      </c>
      <c r="B37" s="10">
        <f t="shared" si="1"/>
        <v>6.28</v>
      </c>
      <c r="C37" s="14">
        <f t="shared" si="2"/>
        <v>56.410654060601914</v>
      </c>
      <c r="D37" s="10"/>
      <c r="E37" s="19" t="str">
        <f>IF(COUNT(Sheet1!B39:C39)=2,Sheet1!O39,"")</f>
        <v/>
      </c>
      <c r="F37" s="9" t="str">
        <f>IF(COUNT(Sheet1!B39:C39)=2,a*E37^2+b*E37+__c,"")</f>
        <v/>
      </c>
      <c r="G37" s="9" t="e">
        <f>F37-Sheet1!C39</f>
        <v>#VALUE!</v>
      </c>
      <c r="H37" s="12" t="str">
        <f>IF(COUNT(Sheet1!B39:C39)=2,-G37/MAX($F$4:$F$48),"")</f>
        <v/>
      </c>
    </row>
    <row r="38" spans="1:8">
      <c r="A38" s="13">
        <v>35</v>
      </c>
      <c r="B38" s="10">
        <f t="shared" si="1"/>
        <v>6.44</v>
      </c>
      <c r="C38" s="14">
        <f t="shared" si="2"/>
        <v>57.375212606056422</v>
      </c>
      <c r="D38" s="10"/>
      <c r="E38" s="19" t="str">
        <f>IF(COUNT(Sheet1!B40:C40)=2,Sheet1!O40,"")</f>
        <v/>
      </c>
      <c r="F38" s="9" t="str">
        <f>IF(COUNT(Sheet1!B40:C40)=2,a*E38^2+b*E38+__c,"")</f>
        <v/>
      </c>
      <c r="G38" s="9" t="e">
        <f>F38-Sheet1!C40</f>
        <v>#VALUE!</v>
      </c>
      <c r="H38" s="12" t="str">
        <f>IF(COUNT(Sheet1!B40:C40)=2,-G38/MAX($F$4:$F$48),"")</f>
        <v/>
      </c>
    </row>
    <row r="39" spans="1:8">
      <c r="A39" s="13">
        <v>36</v>
      </c>
      <c r="B39" s="10">
        <f t="shared" si="1"/>
        <v>6.6</v>
      </c>
      <c r="C39" s="14">
        <f t="shared" si="2"/>
        <v>58.313333333329098</v>
      </c>
      <c r="D39" s="10"/>
      <c r="E39" s="19" t="str">
        <f>IF(COUNT(Sheet1!B41:C41)=2,Sheet1!O41,"")</f>
        <v/>
      </c>
      <c r="F39" s="9" t="str">
        <f>IF(COUNT(Sheet1!B41:C41)=2,a*E39^2+b*E39+__c,"")</f>
        <v/>
      </c>
      <c r="G39" s="9" t="e">
        <f>F39-Sheet1!C41</f>
        <v>#VALUE!</v>
      </c>
      <c r="H39" s="12" t="str">
        <f>IF(COUNT(Sheet1!B41:C41)=2,-G39/MAX($F$4:$F$48),"")</f>
        <v/>
      </c>
    </row>
    <row r="40" spans="1:8">
      <c r="A40" s="13">
        <v>37</v>
      </c>
      <c r="B40" s="10">
        <f t="shared" si="1"/>
        <v>6.76</v>
      </c>
      <c r="C40" s="14">
        <f t="shared" si="2"/>
        <v>59.225016242419976</v>
      </c>
      <c r="D40" s="10"/>
      <c r="E40" s="19" t="str">
        <f>IF(COUNT(Sheet1!B42:C42)=2,Sheet1!O42,"")</f>
        <v/>
      </c>
      <c r="F40" s="9" t="str">
        <f>IF(COUNT(Sheet1!B42:C42)=2,a*E40^2+b*E40+__c,"")</f>
        <v/>
      </c>
      <c r="G40" s="9" t="e">
        <f>F40-Sheet1!C42</f>
        <v>#VALUE!</v>
      </c>
      <c r="H40" s="12" t="str">
        <f>IF(COUNT(Sheet1!B42:C42)=2,-G40/MAX($F$4:$F$48),"")</f>
        <v/>
      </c>
    </row>
    <row r="41" spans="1:8">
      <c r="A41" s="13">
        <v>38</v>
      </c>
      <c r="B41" s="10">
        <f t="shared" si="1"/>
        <v>6.92</v>
      </c>
      <c r="C41" s="14">
        <f t="shared" si="2"/>
        <v>60.110261333329028</v>
      </c>
      <c r="D41" s="10"/>
      <c r="E41" s="19" t="str">
        <f>IF(COUNT(Sheet1!B43:C43)=2,Sheet1!O43,"")</f>
        <v/>
      </c>
      <c r="F41" s="9" t="str">
        <f>IF(COUNT(Sheet1!B43:C43)=2,a*E41^2+b*E41+__c,"")</f>
        <v/>
      </c>
      <c r="G41" s="9" t="e">
        <f>F41-Sheet1!C43</f>
        <v>#VALUE!</v>
      </c>
      <c r="H41" s="12" t="str">
        <f>IF(COUNT(Sheet1!B43:C43)=2,-G41/MAX($F$4:$F$48),"")</f>
        <v/>
      </c>
    </row>
    <row r="42" spans="1:8">
      <c r="A42" s="13">
        <v>39</v>
      </c>
      <c r="B42" s="10">
        <f t="shared" si="1"/>
        <v>7.08</v>
      </c>
      <c r="C42" s="14">
        <f t="shared" si="2"/>
        <v>60.969068606056283</v>
      </c>
      <c r="D42" s="10"/>
      <c r="E42" s="19" t="str">
        <f>IF(COUNT(Sheet1!B44:C44)=2,Sheet1!O44,"")</f>
        <v/>
      </c>
      <c r="F42" s="9" t="str">
        <f>IF(COUNT(Sheet1!B44:C44)=2,a*E42^2+b*E42+__c,"")</f>
        <v/>
      </c>
      <c r="G42" s="9" t="e">
        <f>F42-Sheet1!C44</f>
        <v>#VALUE!</v>
      </c>
      <c r="H42" s="12" t="str">
        <f>IF(COUNT(Sheet1!B44:C44)=2,-G42/MAX($F$4:$F$48),"")</f>
        <v/>
      </c>
    </row>
    <row r="43" spans="1:8">
      <c r="A43" s="13">
        <v>40</v>
      </c>
      <c r="B43" s="10">
        <f t="shared" si="1"/>
        <v>7.24</v>
      </c>
      <c r="C43" s="14">
        <f t="shared" si="2"/>
        <v>61.801438060601711</v>
      </c>
      <c r="D43" s="10"/>
      <c r="E43" s="19" t="str">
        <f>IF(COUNT(Sheet1!B45:C45)=2,Sheet1!O45,"")</f>
        <v/>
      </c>
      <c r="F43" s="9" t="str">
        <f>IF(COUNT(Sheet1!B45:C45)=2,a*E43^2+b*E43+__c,"")</f>
        <v/>
      </c>
      <c r="G43" s="9" t="e">
        <f>F43-Sheet1!C45</f>
        <v>#VALUE!</v>
      </c>
      <c r="H43" s="12" t="str">
        <f>IF(COUNT(Sheet1!B45:C45)=2,-G43/MAX($F$4:$F$48),"")</f>
        <v/>
      </c>
    </row>
    <row r="44" spans="1:8">
      <c r="A44" s="13">
        <v>41</v>
      </c>
      <c r="B44" s="10">
        <f t="shared" si="1"/>
        <v>7.4</v>
      </c>
      <c r="C44" s="14">
        <f t="shared" si="2"/>
        <v>62.607369696965321</v>
      </c>
      <c r="D44" s="10"/>
      <c r="E44" s="19" t="str">
        <f>IF(COUNT(Sheet1!B46:C46)=2,Sheet1!O46,"")</f>
        <v/>
      </c>
      <c r="F44" s="9" t="str">
        <f>IF(COUNT(Sheet1!B46:C46)=2,a*E44^2+b*E44+__c,"")</f>
        <v/>
      </c>
      <c r="G44" s="9" t="e">
        <f>F44-Sheet1!C46</f>
        <v>#VALUE!</v>
      </c>
      <c r="H44" s="12" t="str">
        <f>IF(COUNT(Sheet1!B46:C46)=2,-G44/MAX($F$4:$F$48),"")</f>
        <v/>
      </c>
    </row>
    <row r="45" spans="1:8">
      <c r="A45" s="13">
        <v>42</v>
      </c>
      <c r="B45" s="10">
        <f t="shared" si="1"/>
        <v>7.56</v>
      </c>
      <c r="C45" s="14">
        <f t="shared" si="2"/>
        <v>63.386863515147098</v>
      </c>
      <c r="D45" s="10"/>
      <c r="E45" s="19" t="str">
        <f>IF(COUNT(Sheet1!B47:C47)=2,Sheet1!O47,"")</f>
        <v/>
      </c>
      <c r="F45" s="9" t="str">
        <f>IF(COUNT(Sheet1!B47:C47)=2,a*E45^2+b*E45+__c,"")</f>
        <v/>
      </c>
      <c r="G45" s="9" t="e">
        <f>F45-Sheet1!C47</f>
        <v>#VALUE!</v>
      </c>
      <c r="H45" s="12" t="str">
        <f>IF(COUNT(Sheet1!B47:C47)=2,-G45/MAX($F$4:$F$48),"")</f>
        <v/>
      </c>
    </row>
    <row r="46" spans="1:8">
      <c r="A46" s="13">
        <v>43</v>
      </c>
      <c r="B46" s="10">
        <f t="shared" si="1"/>
        <v>7.72</v>
      </c>
      <c r="C46" s="14">
        <f t="shared" si="2"/>
        <v>64.139919515147071</v>
      </c>
      <c r="D46" s="10"/>
      <c r="E46" s="19" t="str">
        <f>IF(COUNT(Sheet1!B48:C48)=2,Sheet1!O48,"")</f>
        <v/>
      </c>
      <c r="F46" s="9" t="str">
        <f>IF(COUNT(Sheet1!B48:C48)=2,a*E46^2+b*E46+__c,"")</f>
        <v/>
      </c>
      <c r="G46" s="9" t="e">
        <f>F46-Sheet1!C48</f>
        <v>#VALUE!</v>
      </c>
      <c r="H46" s="12" t="str">
        <f>IF(COUNT(Sheet1!B48:C48)=2,-G46/MAX($F$4:$F$48),"")</f>
        <v/>
      </c>
    </row>
    <row r="47" spans="1:8">
      <c r="A47" s="13">
        <v>44</v>
      </c>
      <c r="B47" s="10">
        <f t="shared" si="1"/>
        <v>7.88</v>
      </c>
      <c r="C47" s="14">
        <f t="shared" si="2"/>
        <v>64.866537696965224</v>
      </c>
      <c r="D47" s="10"/>
      <c r="E47" s="19" t="str">
        <f>IF(COUNT(Sheet1!B49:C49)=2,Sheet1!O49,"")</f>
        <v/>
      </c>
      <c r="F47" s="9" t="str">
        <f>IF(COUNT(Sheet1!B49:C49)=2,a*E47^2+b*E47+__c,"")</f>
        <v/>
      </c>
      <c r="G47" s="9" t="e">
        <f>F47-Sheet1!C49</f>
        <v>#VALUE!</v>
      </c>
      <c r="H47" s="12" t="str">
        <f>IF(COUNT(Sheet1!B49:C49)=2,-G47/MAX($F$4:$F$48),"")</f>
        <v/>
      </c>
    </row>
    <row r="48" spans="1:8">
      <c r="A48" s="13">
        <v>45</v>
      </c>
      <c r="B48" s="10">
        <f t="shared" si="1"/>
        <v>8.0399999999999991</v>
      </c>
      <c r="C48" s="14">
        <f t="shared" si="2"/>
        <v>65.566718060601573</v>
      </c>
      <c r="D48" s="10"/>
      <c r="E48" s="19" t="str">
        <f>IF(COUNT(Sheet1!B50:C50)=2,Sheet1!O50,"")</f>
        <v/>
      </c>
      <c r="F48" s="9" t="str">
        <f>IF(COUNT(Sheet1!B50:C50)=2,a*E48^2+b*E48+__c,"")</f>
        <v/>
      </c>
      <c r="G48" s="9" t="e">
        <f>F48-Sheet1!C50</f>
        <v>#VALUE!</v>
      </c>
      <c r="H48" s="12" t="str">
        <f>IF(COUNT(Sheet1!B50:C50)=2,-G48/MAX($F$4:$F$48),"")</f>
        <v/>
      </c>
    </row>
    <row r="49" spans="1:8">
      <c r="A49" s="13">
        <v>46</v>
      </c>
      <c r="B49" s="10">
        <f t="shared" si="1"/>
        <v>8.1999999999999993</v>
      </c>
      <c r="C49" s="14">
        <f t="shared" si="2"/>
        <v>66.240460606056104</v>
      </c>
      <c r="D49" s="10"/>
      <c r="E49" s="9"/>
      <c r="F49" s="13"/>
      <c r="G49" s="9"/>
      <c r="H49" s="15"/>
    </row>
    <row r="50" spans="1:8">
      <c r="A50" s="13">
        <v>47</v>
      </c>
      <c r="B50" s="10">
        <f t="shared" si="1"/>
        <v>8.36</v>
      </c>
      <c r="C50" s="14">
        <f t="shared" si="2"/>
        <v>66.887765333328815</v>
      </c>
      <c r="D50" s="10"/>
      <c r="E50" s="9"/>
      <c r="F50" s="13"/>
      <c r="G50" s="9"/>
      <c r="H50" s="15"/>
    </row>
    <row r="51" spans="1:8">
      <c r="A51" s="13">
        <v>48</v>
      </c>
      <c r="B51" s="10">
        <f t="shared" si="1"/>
        <v>8.52</v>
      </c>
      <c r="C51" s="14">
        <f t="shared" si="2"/>
        <v>67.508632242419708</v>
      </c>
      <c r="D51" s="10"/>
      <c r="E51" s="9"/>
      <c r="F51" s="13"/>
      <c r="G51" s="9"/>
      <c r="H51" s="15"/>
    </row>
    <row r="52" spans="1:8">
      <c r="A52" s="13">
        <v>49</v>
      </c>
      <c r="B52" s="10">
        <f t="shared" si="1"/>
        <v>8.68</v>
      </c>
      <c r="C52" s="14">
        <f t="shared" si="2"/>
        <v>68.103061333328782</v>
      </c>
      <c r="D52" s="10"/>
      <c r="E52" s="9"/>
      <c r="F52" s="13"/>
      <c r="G52" s="9"/>
      <c r="H52" s="15"/>
    </row>
    <row r="53" spans="1:8">
      <c r="A53" s="13">
        <v>50</v>
      </c>
      <c r="B53" s="16">
        <f>MAX(Sheet1!B6:B41)</f>
        <v>9</v>
      </c>
      <c r="C53" s="14">
        <f t="shared" si="2"/>
        <v>69.212606060601502</v>
      </c>
      <c r="D53" s="10"/>
      <c r="E53" s="10"/>
      <c r="F53" s="10"/>
      <c r="G53" s="10"/>
      <c r="H53" s="17"/>
    </row>
    <row r="54" spans="1:8">
      <c r="A54" s="8" t="s">
        <v>0</v>
      </c>
    </row>
    <row r="55" spans="1:8">
      <c r="A55" s="8" t="s">
        <v>0</v>
      </c>
    </row>
  </sheetData>
  <pageMargins left="0.78749999999999998" right="0.78749999999999998" top="1.0249999999999999" bottom="1.0249999999999999" header="0.78749999999999998" footer="0.78749999999999998"/>
  <pageSetup orientation="landscape" horizontalDpi="300" verticalDpi="300" r:id="rId1"/>
  <headerFooter alignWithMargins="0">
    <oddHeader>&amp;C&amp;A</oddHeader>
    <oddFooter>&amp;CPage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F73"/>
  <sheetViews>
    <sheetView workbookViewId="0">
      <selection activeCell="Y29" sqref="Y29"/>
    </sheetView>
  </sheetViews>
  <sheetFormatPr defaultRowHeight="12.75"/>
  <cols>
    <col min="4" max="7" width="0" hidden="1" customWidth="1"/>
    <col min="8" max="9" width="9.140625" hidden="1" customWidth="1"/>
    <col min="12" max="13" width="9.140625" hidden="1" customWidth="1"/>
    <col min="14" max="20" width="5.85546875" customWidth="1"/>
    <col min="21" max="23" width="2.7109375" customWidth="1"/>
  </cols>
  <sheetData>
    <row r="5" spans="1:32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</row>
    <row r="6" spans="1:32">
      <c r="A6" s="10">
        <f ca="1">RAND()</f>
        <v>0.11745204676387466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10.1</v>
      </c>
      <c r="P6" s="10">
        <f t="shared" ref="P6:P50" ca="1" si="2">IF(COUNT($B6:$C6)=2,N6*O6,0)</f>
        <v>10.1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  <c r="AF6" s="10"/>
    </row>
    <row r="7" spans="1:32">
      <c r="A7" s="10">
        <f t="shared" ref="A7:A50" ca="1" si="7">RAND()</f>
        <v>0.92630994965148039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30.8</v>
      </c>
      <c r="P7" s="10">
        <f t="shared" ca="1" si="2"/>
        <v>92.4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  <c r="AF7" s="10"/>
    </row>
    <row r="8" spans="1:32">
      <c r="A8" s="10">
        <f t="shared" ca="1" si="7"/>
        <v>0.20929043234254996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30.8</v>
      </c>
      <c r="P8" s="10">
        <f t="shared" ca="1" si="2"/>
        <v>92.4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  <c r="AF8" s="10"/>
    </row>
    <row r="9" spans="1:32">
      <c r="A9" s="10">
        <f t="shared" ca="1" si="7"/>
        <v>0.77585892382260746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47.8</v>
      </c>
      <c r="P9" s="10">
        <f t="shared" ca="1" si="2"/>
        <v>239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  <c r="AF9" s="10"/>
    </row>
    <row r="10" spans="1:32">
      <c r="A10" s="10">
        <f t="shared" ca="1" si="7"/>
        <v>0.85680145564781451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55.4</v>
      </c>
      <c r="P10" s="10">
        <f t="shared" ca="1" si="2"/>
        <v>332.4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  <c r="AF10" s="10"/>
    </row>
    <row r="11" spans="1:32">
      <c r="A11" s="10">
        <f t="shared" ca="1" si="7"/>
        <v>0.14121505970069215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55.4</v>
      </c>
      <c r="P11" s="10">
        <f t="shared" ca="1" si="2"/>
        <v>332.4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  <c r="AF11" s="10"/>
    </row>
    <row r="12" spans="1:32">
      <c r="A12" s="10">
        <f t="shared" ca="1" si="7"/>
        <v>0.51144225173075386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  <c r="AF12" s="10"/>
    </row>
    <row r="13" spans="1:32">
      <c r="A13" s="10">
        <f t="shared" ca="1" si="7"/>
        <v>0.70781175157817722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69.599999999999994</v>
      </c>
      <c r="P13" s="10">
        <f t="shared" ca="1" si="2"/>
        <v>626.4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  <c r="AF13" s="10"/>
    </row>
    <row r="14" spans="1:32">
      <c r="A14" s="10">
        <f t="shared" ca="1" si="7"/>
        <v>0.754069904212048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  <c r="AF14" s="10"/>
    </row>
    <row r="15" spans="1:32">
      <c r="A15" s="10">
        <f t="shared" ca="1" si="7"/>
        <v>0.49543915205933797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  <c r="AF15" s="10"/>
    </row>
    <row r="16" spans="1:32">
      <c r="A16" s="10">
        <f t="shared" ca="1" si="7"/>
        <v>1.8192849571160297E-3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  <c r="AF16" s="10"/>
    </row>
    <row r="17" spans="1:32">
      <c r="A17" s="10">
        <f t="shared" ca="1" si="7"/>
        <v>0.15478666520581608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  <c r="AF17" s="10"/>
    </row>
    <row r="18" spans="1:32">
      <c r="A18" s="10">
        <f t="shared" ca="1" si="7"/>
        <v>0.68426896251986735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  <c r="AF18" s="10"/>
    </row>
    <row r="19" spans="1:32">
      <c r="A19" s="10">
        <f t="shared" ca="1" si="7"/>
        <v>0.5020917633012465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  <c r="AF19" s="10"/>
    </row>
    <row r="20" spans="1:32">
      <c r="A20" s="10">
        <f t="shared" ca="1" si="7"/>
        <v>2.6380527557570699E-2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  <c r="AF20" s="10"/>
    </row>
    <row r="21" spans="1:32">
      <c r="A21" s="10">
        <f t="shared" ca="1" si="7"/>
        <v>0.15031454162071722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  <c r="AF21" s="10"/>
    </row>
    <row r="22" spans="1:32">
      <c r="A22" s="10">
        <f t="shared" ca="1" si="7"/>
        <v>0.14500553073184985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  <c r="AF22" s="10"/>
    </row>
    <row r="23" spans="1:32">
      <c r="A23" s="10">
        <f t="shared" ca="1" si="7"/>
        <v>4.6741543055021983E-2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  <c r="AF23" s="10"/>
    </row>
    <row r="24" spans="1:32">
      <c r="A24" s="10">
        <f t="shared" ca="1" si="7"/>
        <v>0.59112256925209583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  <c r="AF24" s="10"/>
    </row>
    <row r="25" spans="1:32">
      <c r="A25" s="10">
        <f t="shared" ca="1" si="7"/>
        <v>0.53168812405709587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41</v>
      </c>
      <c r="Z25" s="56">
        <f t="shared" ca="1" si="8"/>
        <v>365.02</v>
      </c>
      <c r="AA25" s="57">
        <f t="shared" ca="1" si="8"/>
        <v>2246.06</v>
      </c>
      <c r="AB25" s="57">
        <f t="shared" ca="1" si="8"/>
        <v>261</v>
      </c>
      <c r="AC25" s="57">
        <f t="shared" ca="1" si="8"/>
        <v>1853</v>
      </c>
      <c r="AD25" s="57">
        <f t="shared" ca="1" si="8"/>
        <v>14037</v>
      </c>
      <c r="AE25" s="58">
        <f t="shared" ca="1" si="8"/>
        <v>15553.579999999998</v>
      </c>
      <c r="AF25" s="10"/>
    </row>
    <row r="26" spans="1:32">
      <c r="A26" s="10">
        <f t="shared" ca="1" si="7"/>
        <v>0.81091192361642428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  <c r="AF26" s="10"/>
    </row>
    <row r="27" spans="1:32">
      <c r="A27" s="10">
        <f t="shared" ca="1" si="7"/>
        <v>0.47370222091489811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  <c r="AF27" s="10"/>
    </row>
    <row r="28" spans="1:32">
      <c r="A28" s="10">
        <f t="shared" ca="1" si="7"/>
        <v>0.96004885924110239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352560</v>
      </c>
      <c r="Z28" s="10" t="s">
        <v>61</v>
      </c>
      <c r="AA28" s="17"/>
      <c r="AB28" s="17"/>
      <c r="AC28" s="10"/>
      <c r="AD28" s="10"/>
      <c r="AE28" s="11"/>
      <c r="AF28" s="10"/>
    </row>
    <row r="29" spans="1:32" ht="15">
      <c r="A29" s="10">
        <f t="shared" ca="1" si="7"/>
        <v>0.52148659213842763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-0.47233401406852227</v>
      </c>
      <c r="Z29" s="17">
        <f ca="1">IF(Y29=0,0.0000000001,Y29)</f>
        <v>-0.47233401406852227</v>
      </c>
      <c r="AA29" s="17"/>
      <c r="AB29" s="17"/>
      <c r="AC29" s="10"/>
      <c r="AD29" s="10"/>
      <c r="AE29" s="11"/>
      <c r="AF29" s="10"/>
    </row>
    <row r="30" spans="1:32" ht="15">
      <c r="A30" s="10">
        <f t="shared" ca="1" si="7"/>
        <v>0.91466608834277907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12.08291626957133</v>
      </c>
      <c r="Z30" s="17"/>
      <c r="AA30" s="17"/>
      <c r="AB30" s="17"/>
      <c r="AC30" s="10"/>
      <c r="AD30" s="10"/>
      <c r="AE30" s="11"/>
      <c r="AF30" s="10"/>
    </row>
    <row r="31" spans="1:32" ht="15">
      <c r="A31" s="10">
        <f t="shared" ca="1" si="7"/>
        <v>3.061027616483647E-2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-0.78893215339119427</v>
      </c>
      <c r="Z31" s="68"/>
      <c r="AA31" s="69"/>
      <c r="AB31" s="69"/>
      <c r="AC31" s="69"/>
      <c r="AD31" s="69"/>
      <c r="AE31" s="11"/>
      <c r="AF31" s="10"/>
    </row>
    <row r="32" spans="1:32" ht="15">
      <c r="A32" s="10">
        <f t="shared" ca="1" si="7"/>
        <v>0.79487030645162493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-0.47233401406852227</v>
      </c>
      <c r="Z32" s="95" t="s">
        <v>66</v>
      </c>
      <c r="AA32" s="95" t="s">
        <v>67</v>
      </c>
      <c r="AB32" s="95">
        <f ca="1">Y30</f>
        <v>12.08291626957133</v>
      </c>
      <c r="AC32" s="95" t="s">
        <v>68</v>
      </c>
      <c r="AD32" s="95" t="s">
        <v>67</v>
      </c>
      <c r="AE32" s="96">
        <f ca="1">Y31</f>
        <v>-0.78893215339119427</v>
      </c>
      <c r="AF32" s="10"/>
    </row>
    <row r="33" spans="1:32" ht="15">
      <c r="A33" s="10">
        <f t="shared" ca="1" si="7"/>
        <v>0.30851722430654083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0.99941908124725476</v>
      </c>
      <c r="Z33" s="10"/>
      <c r="AA33" s="10"/>
      <c r="AB33" s="10"/>
      <c r="AC33" s="10"/>
      <c r="AD33" s="10"/>
      <c r="AE33" s="10"/>
      <c r="AF33" s="10"/>
    </row>
    <row r="34" spans="1:32">
      <c r="A34" s="10">
        <f t="shared" ca="1" si="7"/>
        <v>0.83210616623236344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</row>
    <row r="35" spans="1:32" ht="14.25">
      <c r="A35" s="10">
        <f t="shared" ca="1" si="7"/>
        <v>0.66571030044185209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  <c r="AF35" s="10"/>
    </row>
    <row r="36" spans="1:32">
      <c r="A36" s="10">
        <f t="shared" ca="1" si="7"/>
        <v>6.5026485353424812E-2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  <c r="AF36" s="17"/>
    </row>
    <row r="37" spans="1:32">
      <c r="A37" s="10">
        <f t="shared" ca="1" si="7"/>
        <v>0.88449872324397405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927.67622716049345</v>
      </c>
      <c r="Z37" s="74">
        <f ca="1">IF(COUNT(Sheet1!$B6:'Sheet1'!$C6)=2,Z$29*B6^2+Y$30*B6+Y$31,0)</f>
        <v>10.821650102111613</v>
      </c>
      <c r="AA37" s="74"/>
      <c r="AB37" s="74">
        <f t="shared" ref="AB37:AB72" ca="1" si="9">IF(COUNT($B6:$C6)=2,(C6-Z37)^2,0)</f>
        <v>0.5207788698777025</v>
      </c>
      <c r="AC37" s="49"/>
      <c r="AD37" s="75">
        <f ca="1">IF(COUNT(Sheet1!$B6:'Sheet1'!$C6)=2,($Z$25/n-Z37)^2,0)</f>
        <v>884.23728914351898</v>
      </c>
      <c r="AE37" s="10" t="s">
        <v>0</v>
      </c>
      <c r="AF37" s="17"/>
    </row>
    <row r="38" spans="1:32">
      <c r="A38" s="10">
        <f t="shared" ca="1" si="7"/>
        <v>0.98633070748652385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95.214227160493706</v>
      </c>
      <c r="Z38" s="74">
        <f ca="1">IF(COUNT(Sheet1!$B7:'Sheet1'!$C7)=2,Z$29*B7^2+Y$30*B7+Y$31,0)</f>
        <v>31.208810528706096</v>
      </c>
      <c r="AA38" s="59"/>
      <c r="AB38" s="74">
        <f t="shared" ca="1" si="9"/>
        <v>0.16712604838095677</v>
      </c>
      <c r="AC38" s="32"/>
      <c r="AD38" s="75">
        <f ca="1">IF(COUNT(Sheet1!$B7:'Sheet1'!$C7)=2,($Z$25/n-Z38)^2,0)</f>
        <v>87.403188624214835</v>
      </c>
      <c r="AE38" s="10"/>
      <c r="AF38" s="10"/>
    </row>
    <row r="39" spans="1:32">
      <c r="A39" s="10">
        <f t="shared" ca="1" si="7"/>
        <v>0.83712266619113906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95.214227160493706</v>
      </c>
      <c r="Z39" s="74">
        <f ca="1">IF(COUNT(Sheet1!$B8:'Sheet1'!$C8)=2,Z$29*B8^2+Y$30*B8+Y$31,0)</f>
        <v>31.208810528706096</v>
      </c>
      <c r="AA39" s="59"/>
      <c r="AB39" s="74">
        <f t="shared" ca="1" si="9"/>
        <v>0.16712604838095677</v>
      </c>
      <c r="AC39" s="32"/>
      <c r="AD39" s="75">
        <f ca="1">IF(COUNT(Sheet1!$B8:'Sheet1'!$C8)=2,($Z$25/n-Z39)^2,0)</f>
        <v>87.403188624214835</v>
      </c>
      <c r="AE39" s="10"/>
      <c r="AF39" s="10"/>
    </row>
    <row r="40" spans="1:32">
      <c r="A40" s="10">
        <f t="shared" ca="1" si="7"/>
        <v>0.42328037776678895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52.44978271604942</v>
      </c>
      <c r="Z40" s="74">
        <f ca="1">IF(COUNT(Sheet1!$B9:'Sheet1'!$C9)=2,Z$29*B9^2+Y$30*B9+Y$31,0)</f>
        <v>47.8172988427524</v>
      </c>
      <c r="AA40" s="59"/>
      <c r="AB40" s="74">
        <f t="shared" ca="1" si="9"/>
        <v>2.9924996057237383E-4</v>
      </c>
      <c r="AC40" s="32"/>
      <c r="AD40" s="75">
        <f ca="1">IF(COUNT(Sheet1!$B9:'Sheet1'!$C9)=2,($Z$25/n-Z40)^2,0)</f>
        <v>52.700646092810352</v>
      </c>
      <c r="AE40" s="10"/>
      <c r="AF40" s="10"/>
    </row>
    <row r="41" spans="1:32">
      <c r="A41" s="10">
        <f t="shared" ca="1" si="7"/>
        <v>0.5947668674338954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220.29156049382726</v>
      </c>
      <c r="Z41" s="74">
        <f ca="1">IF(COUNT(Sheet1!$B10:'Sheet1'!$C10)=2,Z$29*B10^2+Y$30*B10+Y$31,0)</f>
        <v>54.704540957569982</v>
      </c>
      <c r="AA41" s="59"/>
      <c r="AB41" s="74">
        <f t="shared" ca="1" si="9"/>
        <v>0.48366327969767542</v>
      </c>
      <c r="AC41" s="32"/>
      <c r="AD41" s="75">
        <f ca="1">IF(COUNT(Sheet1!$B10:'Sheet1'!$C10)=2,($Z$25/n-Z41)^2,0)</f>
        <v>200.13090846512458</v>
      </c>
      <c r="AE41" s="10"/>
      <c r="AF41" s="10"/>
    </row>
    <row r="42" spans="1:32">
      <c r="A42" s="10">
        <f t="shared" ca="1" si="7"/>
        <v>0.93042668134018669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220.29156049382726</v>
      </c>
      <c r="Z42" s="74">
        <f ca="1">IF(COUNT(Sheet1!$B11:'Sheet1'!$C11)=2,Z$29*B11^2+Y$30*B11+Y$31,0)</f>
        <v>54.704540957569982</v>
      </c>
      <c r="AA42" s="59"/>
      <c r="AB42" s="74">
        <f t="shared" ca="1" si="9"/>
        <v>0.48366327969767542</v>
      </c>
      <c r="AC42" s="32"/>
      <c r="AD42" s="75">
        <f ca="1">IF(COUNT(Sheet1!$B11:'Sheet1'!$C11)=2,($Z$25/n-Z42)^2,0)</f>
        <v>200.13090846512458</v>
      </c>
      <c r="AE42" s="10"/>
      <c r="AF42" s="10"/>
    </row>
    <row r="43" spans="1:32">
      <c r="A43" s="10">
        <f t="shared" ca="1" si="7"/>
        <v>0.51893602612050027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603.30276049382769</v>
      </c>
      <c r="Z43" s="74">
        <f ca="1">IF(COUNT(Sheet1!$B12:'Sheet1'!$C12)=2,Z$29*B12^2+Y$30*B12+Y$31,0)</f>
        <v>65.645021102794018</v>
      </c>
      <c r="AA43" s="59"/>
      <c r="AB43" s="74">
        <f t="shared" ca="1" si="9"/>
        <v>0.27564715837904252</v>
      </c>
      <c r="AC43" s="32"/>
      <c r="AD43" s="75">
        <f ca="1">IF(COUNT(Sheet1!$B12:'Sheet1'!$C12)=2,($Z$25/n-Z43)^2,0)</f>
        <v>629.36977764857215</v>
      </c>
      <c r="AE43" s="10"/>
      <c r="AF43" s="10"/>
    </row>
    <row r="44" spans="1:32">
      <c r="A44" s="10">
        <f t="shared" ca="1" si="7"/>
        <v>0.15300836262336692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843.45067160493829</v>
      </c>
      <c r="Z44" s="74">
        <f ca="1">IF(COUNT(Sheet1!$B13:'Sheet1'!$C13)=2,Z$29*B13^2+Y$30*B13+Y$31,0)</f>
        <v>69.698259133200466</v>
      </c>
      <c r="AA44" s="32"/>
      <c r="AB44" s="74">
        <f t="shared" ca="1" si="9"/>
        <v>9.6548572573080284E-3</v>
      </c>
      <c r="AC44" s="32"/>
      <c r="AD44" s="75">
        <f ca="1">IF(COUNT(Sheet1!$B13:'Sheet1'!$C13)=2,($Z$25/n-Z44)^2,0)</f>
        <v>849.16765362573756</v>
      </c>
      <c r="AE44" s="10"/>
      <c r="AF44" s="10"/>
    </row>
    <row r="45" spans="1:32">
      <c r="A45" s="10">
        <f t="shared" ca="1" si="7"/>
        <v>0.4433174065118366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1644.9333382716045</v>
      </c>
      <c r="Z45" s="74">
        <f ca="1">IF(COUNT(Sheet1!$B14:'Sheet1'!$C14)=2,Z$29*B14^2+Y$30*B14+Y$31,0)</f>
        <v>-0.78893215339119427</v>
      </c>
      <c r="AA45" s="59"/>
      <c r="AB45" s="74">
        <f t="shared" ca="1" si="9"/>
        <v>0.62241394265446692</v>
      </c>
      <c r="AC45" s="32"/>
      <c r="AD45" s="75">
        <f ca="1">IF(COUNT(Sheet1!$B14:'Sheet1'!$C14)=2,($Z$25/n-Z45)^2,0)</f>
        <v>1709.5504221322265</v>
      </c>
      <c r="AE45" s="10"/>
      <c r="AF45" s="10"/>
    </row>
    <row r="46" spans="1:32">
      <c r="A46" s="10">
        <f t="shared" ca="1" si="7"/>
        <v>1.3480797661380328E-2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  <c r="AF46" s="10"/>
    </row>
    <row r="47" spans="1:32">
      <c r="A47" s="10">
        <f t="shared" ca="1" si="7"/>
        <v>0.19146042764420845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  <c r="AF47" s="10"/>
    </row>
    <row r="48" spans="1:32">
      <c r="A48" s="10">
        <f t="shared" ca="1" si="7"/>
        <v>0.28071041781810446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  <c r="AF48" s="10"/>
    </row>
    <row r="49" spans="1:32">
      <c r="A49" s="10">
        <f t="shared" ca="1" si="7"/>
        <v>0.57408857343400921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  <c r="AF49" s="10"/>
    </row>
    <row r="50" spans="1:32">
      <c r="A50" s="10">
        <f t="shared" ca="1" si="7"/>
        <v>0.49545116130914257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  <c r="AF50" s="10"/>
    </row>
    <row r="51" spans="1:32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  <c r="AF51" s="10"/>
    </row>
    <row r="52" spans="1:32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  <c r="AF52" s="10"/>
    </row>
    <row r="53" spans="1:32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  <c r="AF53" s="10"/>
    </row>
    <row r="54" spans="1:32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  <c r="AF54" s="10"/>
    </row>
    <row r="55" spans="1:32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  <c r="AF55" s="10"/>
    </row>
    <row r="56" spans="1:32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  <c r="AF56" s="10"/>
    </row>
    <row r="57" spans="1:32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  <c r="AF57" s="10"/>
    </row>
    <row r="58" spans="1:32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  <c r="AF58" s="10"/>
    </row>
    <row r="59" spans="1:32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  <c r="AF59" s="10"/>
    </row>
    <row r="60" spans="1:32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  <c r="AF60" s="10"/>
    </row>
    <row r="61" spans="1:32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  <c r="AF61" s="10"/>
    </row>
    <row r="62" spans="1:32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  <c r="AF62" s="10"/>
    </row>
    <row r="63" spans="1:32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  <c r="AF63" s="10"/>
    </row>
    <row r="64" spans="1:32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  <c r="AF64" s="10"/>
    </row>
    <row r="65" spans="1:32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  <c r="AF65" s="10"/>
    </row>
    <row r="66" spans="1:32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  <c r="AF66" s="10"/>
    </row>
    <row r="67" spans="1:32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  <c r="AF67" s="10"/>
    </row>
    <row r="68" spans="1:32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  <c r="AF68" s="10"/>
    </row>
    <row r="69" spans="1:32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  <c r="AF69" s="10"/>
    </row>
    <row r="70" spans="1:32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  <c r="AF70" s="10"/>
    </row>
    <row r="71" spans="1:32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  <c r="AF71" s="10"/>
    </row>
    <row r="72" spans="1:32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  <c r="AF72" s="10"/>
    </row>
    <row r="73" spans="1:32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4702.8243555555546</v>
      </c>
      <c r="Z73" s="83">
        <f ca="1">SUM(Z37:Z72)</f>
        <v>365.02000000001942</v>
      </c>
      <c r="AA73" s="83"/>
      <c r="AB73" s="83">
        <f ca="1">SUM(AB37:AB72)</f>
        <v>2.7303727342863566</v>
      </c>
      <c r="AC73" s="83" t="s">
        <v>0</v>
      </c>
      <c r="AD73" s="84">
        <f ca="1">SUM(AD37:AD72)</f>
        <v>4700.0939828215442</v>
      </c>
      <c r="AE73" s="10"/>
      <c r="AF73" s="10"/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5" width="0" hidden="1" customWidth="1"/>
    <col min="6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0.94277142881517517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20.05</v>
      </c>
      <c r="P6" s="10">
        <f t="shared" ref="P6:P50" ca="1" si="2">IF(COUNT($B6:$C6)=2,N6*O6,0)</f>
        <v>40.1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0.58374200365704332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30.8</v>
      </c>
      <c r="P7" s="10">
        <f t="shared" ca="1" si="2"/>
        <v>92.4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0.15173490268537793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30.8</v>
      </c>
      <c r="P8" s="10">
        <f t="shared" ca="1" si="2"/>
        <v>92.4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0.74131501087761997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47.8</v>
      </c>
      <c r="P9" s="10">
        <f t="shared" ca="1" si="2"/>
        <v>239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0.16124122429631571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47.8</v>
      </c>
      <c r="P10" s="10">
        <f t="shared" ca="1" si="2"/>
        <v>239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0.3841971374579719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55.4</v>
      </c>
      <c r="P11" s="10">
        <f t="shared" ca="1" si="2"/>
        <v>332.4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0.83084984648022209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0.59341092843078636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69.599999999999994</v>
      </c>
      <c r="P13" s="10">
        <f t="shared" ca="1" si="2"/>
        <v>626.4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0.64828713892543355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0.16281367967615867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0.2092821692966732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0.63611051263065965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0.97595625660176222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0.20029405679973578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2.9320899563363034E-2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0.37429055980265946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0.79395356556597174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0.53101409864317162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0.31829846393981576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0.38168076513167515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41</v>
      </c>
      <c r="Z25" s="56">
        <f t="shared" ca="1" si="8"/>
        <v>367.37</v>
      </c>
      <c r="AA25" s="57">
        <f t="shared" ca="1" si="8"/>
        <v>2182.66</v>
      </c>
      <c r="AB25" s="57">
        <f t="shared" ca="1" si="8"/>
        <v>253</v>
      </c>
      <c r="AC25" s="57">
        <f t="shared" ca="1" si="8"/>
        <v>1769</v>
      </c>
      <c r="AD25" s="57">
        <f t="shared" ca="1" si="8"/>
        <v>13381</v>
      </c>
      <c r="AE25" s="58">
        <f t="shared" ca="1" si="8"/>
        <v>14824.279999999999</v>
      </c>
    </row>
    <row r="26" spans="1:31">
      <c r="A26" s="10">
        <f t="shared" ca="1" si="7"/>
        <v>0.51796450849305009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0.37920628174097271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0.86897423790977268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316224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0.43763158549574588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-0.45579842137218718</v>
      </c>
      <c r="Z29" s="17">
        <f ca="1">IF(Y29=0,0.0000000001,Y29)</f>
        <v>-0.45579842137218718</v>
      </c>
      <c r="AA29" s="17"/>
      <c r="AB29" s="17"/>
      <c r="AC29" s="10"/>
      <c r="AD29" s="10"/>
      <c r="AE29" s="11"/>
    </row>
    <row r="30" spans="1:31" ht="15">
      <c r="A30" s="10">
        <f t="shared" ca="1" si="7"/>
        <v>0.4047594236397396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11.930435640558445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0.21856480283289381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-0.71787340619368145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0.53454458940217731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-0.45579842137218718</v>
      </c>
      <c r="Z32" s="95" t="s">
        <v>66</v>
      </c>
      <c r="AA32" s="95" t="s">
        <v>67</v>
      </c>
      <c r="AB32" s="95">
        <f ca="1">Y30</f>
        <v>11.930435640558445</v>
      </c>
      <c r="AC32" s="95" t="s">
        <v>68</v>
      </c>
      <c r="AD32" s="95" t="s">
        <v>67</v>
      </c>
      <c r="AE32" s="96">
        <f ca="1">Y31</f>
        <v>-0.71787340619368145</v>
      </c>
    </row>
    <row r="33" spans="1:31" ht="15">
      <c r="A33" s="10">
        <f t="shared" ca="1" si="7"/>
        <v>0.18901652469449426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0.99914986200937184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6.4019918145293953E-2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0.80647051980470708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0.85382211330397739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0.29321427290266078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431.34674567901249</v>
      </c>
      <c r="Z37" s="74">
        <f ca="1">IF(COUNT(Sheet1!$B6:'Sheet1'!$C6)=2,Z$29*B6^2+Y$30*B6+Y$31,0)</f>
        <v>21.319804189434457</v>
      </c>
      <c r="AA37" s="74"/>
      <c r="AB37" s="74">
        <f t="shared" ref="AB37:AB72" ca="1" si="9">IF(COUNT($B6:$C6)=2,(C6-Z37)^2,0)</f>
        <v>1.6124026795052966</v>
      </c>
      <c r="AC37" s="49"/>
      <c r="AD37" s="75">
        <f ca="1">IF(COUNT(Sheet1!$B6:'Sheet1'!$C6)=2,($Z$25/n-Z37)^2,0)</f>
        <v>380.21430411649806</v>
      </c>
      <c r="AE37" s="10" t="s">
        <v>0</v>
      </c>
    </row>
    <row r="38" spans="1:31">
      <c r="A38" s="10">
        <f t="shared" ca="1" si="7"/>
        <v>6.1356527019572615E-2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100.3781345679013</v>
      </c>
      <c r="Z38" s="74">
        <f ca="1">IF(COUNT(Sheet1!$B7:'Sheet1'!$C7)=2,Z$29*B7^2+Y$30*B7+Y$31,0)</f>
        <v>30.971247723131967</v>
      </c>
      <c r="AA38" s="59"/>
      <c r="AB38" s="74">
        <f t="shared" ca="1" si="9"/>
        <v>2.9325782677882488E-2</v>
      </c>
      <c r="AC38" s="32"/>
      <c r="AD38" s="75">
        <f ca="1">IF(COUNT(Sheet1!$B7:'Sheet1'!$C7)=2,($Z$25/n-Z38)^2,0)</f>
        <v>96.976036529510424</v>
      </c>
      <c r="AE38" s="10"/>
    </row>
    <row r="39" spans="1:31">
      <c r="A39" s="10">
        <f t="shared" ca="1" si="7"/>
        <v>0.96717838017869773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100.3781345679013</v>
      </c>
      <c r="Z39" s="74">
        <f ca="1">IF(COUNT(Sheet1!$B8:'Sheet1'!$C8)=2,Z$29*B8^2+Y$30*B8+Y$31,0)</f>
        <v>30.971247723131967</v>
      </c>
      <c r="AA39" s="59"/>
      <c r="AB39" s="74">
        <f t="shared" ca="1" si="9"/>
        <v>2.9325782677882488E-2</v>
      </c>
      <c r="AC39" s="32"/>
      <c r="AD39" s="75">
        <f ca="1">IF(COUNT(Sheet1!$B8:'Sheet1'!$C8)=2,($Z$25/n-Z39)^2,0)</f>
        <v>96.976036529510424</v>
      </c>
      <c r="AE39" s="10"/>
    </row>
    <row r="40" spans="1:31">
      <c r="A40" s="10">
        <f t="shared" ca="1" si="7"/>
        <v>0.88681117880837923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48.735912345678919</v>
      </c>
      <c r="Z40" s="74">
        <f ca="1">IF(COUNT(Sheet1!$B9:'Sheet1'!$C9)=2,Z$29*B9^2+Y$30*B9+Y$31,0)</f>
        <v>47.539344262293859</v>
      </c>
      <c r="AA40" s="59"/>
      <c r="AB40" s="74">
        <f t="shared" ca="1" si="9"/>
        <v>6.7941413599130918E-2</v>
      </c>
      <c r="AC40" s="32"/>
      <c r="AD40" s="75">
        <f ca="1">IF(COUNT(Sheet1!$B9:'Sheet1'!$C9)=2,($Z$25/n-Z40)^2,0)</f>
        <v>45.164520425927691</v>
      </c>
      <c r="AE40" s="10"/>
    </row>
    <row r="41" spans="1:31">
      <c r="A41" s="10">
        <f t="shared" ca="1" si="7"/>
        <v>0.12918174505452684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48.735912345678919</v>
      </c>
      <c r="Z41" s="74">
        <f ca="1">IF(COUNT(Sheet1!$B10:'Sheet1'!$C10)=2,Z$29*B10^2+Y$30*B10+Y$31,0)</f>
        <v>47.539344262293859</v>
      </c>
      <c r="AA41" s="59"/>
      <c r="AB41" s="74">
        <f t="shared" ca="1" si="9"/>
        <v>6.7941413599130918E-2</v>
      </c>
      <c r="AC41" s="32"/>
      <c r="AD41" s="75">
        <f ca="1">IF(COUNT(Sheet1!$B10:'Sheet1'!$C10)=2,($Z$25/n-Z41)^2,0)</f>
        <v>45.164520425927691</v>
      </c>
      <c r="AE41" s="10"/>
    </row>
    <row r="42" spans="1:31">
      <c r="A42" s="10">
        <f t="shared" ca="1" si="7"/>
        <v>0.95488485007005286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212.60880123456775</v>
      </c>
      <c r="Z42" s="74">
        <f ca="1">IF(COUNT(Sheet1!$B11:'Sheet1'!$C11)=2,Z$29*B11^2+Y$30*B11+Y$31,0)</f>
        <v>54.455997267758249</v>
      </c>
      <c r="AA42" s="59"/>
      <c r="AB42" s="74">
        <f t="shared" ca="1" si="9"/>
        <v>0.89114115847988773</v>
      </c>
      <c r="AC42" s="32"/>
      <c r="AD42" s="75">
        <f ca="1">IF(COUNT(Sheet1!$B11:'Sheet1'!$C11)=2,($Z$25/n-Z42)^2,0)</f>
        <v>185.97072493702882</v>
      </c>
      <c r="AE42" s="10"/>
    </row>
    <row r="43" spans="1:31">
      <c r="A43" s="10">
        <f t="shared" ca="1" si="7"/>
        <v>0.11623417885894183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590.54400123456799</v>
      </c>
      <c r="Z43" s="74">
        <f ca="1">IF(COUNT(Sheet1!$B12:'Sheet1'!$C12)=2,Z$29*B12^2+Y$30*B12+Y$31,0)</f>
        <v>65.554512750453895</v>
      </c>
      <c r="AA43" s="59"/>
      <c r="AB43" s="74">
        <f t="shared" ca="1" si="9"/>
        <v>0.18880133030700519</v>
      </c>
      <c r="AC43" s="32"/>
      <c r="AD43" s="75">
        <f ca="1">IF(COUNT(Sheet1!$B12:'Sheet1'!$C12)=2,($Z$25/n-Z43)^2,0)</f>
        <v>611.85108782082398</v>
      </c>
      <c r="AE43" s="10"/>
    </row>
    <row r="44" spans="1:31">
      <c r="A44" s="10">
        <f t="shared" ca="1" si="7"/>
        <v>0.25910070869957302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828.35235679012294</v>
      </c>
      <c r="Z44" s="74">
        <f ca="1">IF(COUNT(Sheet1!$B13:'Sheet1'!$C13)=2,Z$29*B13^2+Y$30*B13+Y$31,0)</f>
        <v>69.736375227685173</v>
      </c>
      <c r="AA44" s="32"/>
      <c r="AB44" s="74">
        <f t="shared" ca="1" si="9"/>
        <v>1.8598202726184249E-2</v>
      </c>
      <c r="AC44" s="32"/>
      <c r="AD44" s="75">
        <f ca="1">IF(COUNT(Sheet1!$B13:'Sheet1'!$C13)=2,($Z$25/n-Z44)^2,0)</f>
        <v>836.22101615446945</v>
      </c>
      <c r="AE44" s="10"/>
    </row>
    <row r="45" spans="1:31">
      <c r="A45" s="10">
        <f t="shared" ca="1" si="7"/>
        <v>0.11245640514106958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1666.1816901234572</v>
      </c>
      <c r="Z45" s="74">
        <f ca="1">IF(COUNT(Sheet1!$B14:'Sheet1'!$C14)=2,Z$29*B14^2+Y$30*B14+Y$31,0)</f>
        <v>-0.71787340619368145</v>
      </c>
      <c r="AA45" s="59"/>
      <c r="AB45" s="74">
        <f t="shared" ca="1" si="9"/>
        <v>0.51534222732011836</v>
      </c>
      <c r="AC45" s="32"/>
      <c r="AD45" s="75">
        <f ca="1">IF(COUNT(Sheet1!$B14:'Sheet1'!$C14)=2,($Z$25/n-Z45)^2,0)</f>
        <v>1725.3026219581934</v>
      </c>
      <c r="AE45" s="10"/>
    </row>
    <row r="46" spans="1:31">
      <c r="A46" s="10">
        <f t="shared" ca="1" si="7"/>
        <v>0.8151267261474977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0.48008845546060153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0.67264775140675293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0.75055222841278357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0.65573684879857075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4027.2616888888888</v>
      </c>
      <c r="Z73" s="83">
        <f ca="1">SUM(Z37:Z72)</f>
        <v>367.36999999998977</v>
      </c>
      <c r="AA73" s="83"/>
      <c r="AB73" s="83">
        <f ca="1">SUM(AB37:AB72)</f>
        <v>3.420819990892519</v>
      </c>
      <c r="AC73" s="83" t="s">
        <v>0</v>
      </c>
      <c r="AD73" s="84">
        <f ca="1">SUM(AD37:AD72)</f>
        <v>4023.8408688978898</v>
      </c>
      <c r="AE73" s="10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4" width="4.5703125" customWidth="1"/>
    <col min="5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0.71258595310039119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20.05</v>
      </c>
      <c r="P6" s="10">
        <f t="shared" ref="P6:P50" ca="1" si="2">IF(COUNT($B6:$C6)=2,N6*O6,0)</f>
        <v>40.1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0.22647991508092957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20.05</v>
      </c>
      <c r="P7" s="10">
        <f t="shared" ca="1" si="2"/>
        <v>40.1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0.99221816869264146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40.229999999999997</v>
      </c>
      <c r="P8" s="10">
        <f t="shared" ca="1" si="2"/>
        <v>160.91999999999999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0.11542904912668539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40.229999999999997</v>
      </c>
      <c r="P9" s="10">
        <f t="shared" ca="1" si="2"/>
        <v>160.91999999999999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0.81995215280343214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55.4</v>
      </c>
      <c r="P10" s="10">
        <f t="shared" ca="1" si="2"/>
        <v>332.4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0.33010506663932671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55.4</v>
      </c>
      <c r="P11" s="10">
        <f t="shared" ca="1" si="2"/>
        <v>332.4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0.94720530345157206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0.60199321421329943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69.599999999999994</v>
      </c>
      <c r="P13" s="10">
        <f t="shared" ca="1" si="2"/>
        <v>626.4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0.71838868733117267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0.45306911836307961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0.29589386892930736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0.8683735242911389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0.65508325708555515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0.11012004706951872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0.11125888154596153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0.6804007725046749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0.3779959293067654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0.77516539299615717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0.744441554977881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0.17800164219619663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41</v>
      </c>
      <c r="Z25" s="56">
        <f t="shared" ca="1" si="8"/>
        <v>366.08000000000004</v>
      </c>
      <c r="AA25" s="57">
        <f t="shared" ca="1" si="8"/>
        <v>2214.1999999999998</v>
      </c>
      <c r="AB25" s="57">
        <f t="shared" ca="1" si="8"/>
        <v>257</v>
      </c>
      <c r="AC25" s="57">
        <f t="shared" ca="1" si="8"/>
        <v>1817</v>
      </c>
      <c r="AD25" s="57">
        <f t="shared" ca="1" si="8"/>
        <v>13793</v>
      </c>
      <c r="AE25" s="58">
        <f t="shared" ca="1" si="8"/>
        <v>15241.84</v>
      </c>
    </row>
    <row r="26" spans="1:31">
      <c r="A26" s="10">
        <f t="shared" ca="1" si="7"/>
        <v>0.79665135233082507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0.57725282608118644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0.10262107619951877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320640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0.43674851007464888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-0.47498902195603115</v>
      </c>
      <c r="Z29" s="17">
        <f ca="1">IF(Y29=0,0.0000000001,Y29)</f>
        <v>-0.47498902195603115</v>
      </c>
      <c r="AA29" s="17"/>
      <c r="AB29" s="17"/>
      <c r="AC29" s="10"/>
      <c r="AD29" s="10"/>
      <c r="AE29" s="11"/>
    </row>
    <row r="30" spans="1:31" ht="15">
      <c r="A30" s="10">
        <f t="shared" ca="1" si="7"/>
        <v>0.83329442457161496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12.153569860279489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0.91530740634856744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-1.1271317365261431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0.76879305643520801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-0.47498902195603115</v>
      </c>
      <c r="Z32" s="95" t="s">
        <v>66</v>
      </c>
      <c r="AA32" s="95" t="s">
        <v>67</v>
      </c>
      <c r="AB32" s="95">
        <f ca="1">Y30</f>
        <v>12.153569860279489</v>
      </c>
      <c r="AC32" s="95" t="s">
        <v>68</v>
      </c>
      <c r="AD32" s="95" t="s">
        <v>67</v>
      </c>
      <c r="AE32" s="96">
        <f ca="1">Y31</f>
        <v>-1.1271317365261431</v>
      </c>
    </row>
    <row r="33" spans="1:31" ht="15">
      <c r="A33" s="10">
        <f t="shared" ca="1" si="7"/>
        <v>0.41800434580894774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0.99864963001174745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0.11985805349292034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3.4865333051141034E-2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2.4125294183813373E-2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0.24102014281325312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425.41354197530887</v>
      </c>
      <c r="Z37" s="74">
        <f ca="1">IF(COUNT(Sheet1!$B6:'Sheet1'!$C6)=2,Z$29*B6^2+Y$30*B6+Y$31,0)</f>
        <v>21.280051896208711</v>
      </c>
      <c r="AA37" s="74"/>
      <c r="AB37" s="74">
        <f t="shared" ref="AB37:AB72" ca="1" si="9">IF(COUNT($B6:$C6)=2,(C6-Z37)^2,0)</f>
        <v>1.5130276673666441</v>
      </c>
      <c r="AC37" s="49"/>
      <c r="AD37" s="75">
        <f ca="1">IF(COUNT(Sheet1!$B6:'Sheet1'!$C6)=2,($Z$25/n-Z37)^2,0)</f>
        <v>376.18556219973709</v>
      </c>
      <c r="AE37" s="10" t="s">
        <v>0</v>
      </c>
    </row>
    <row r="38" spans="1:31">
      <c r="A38" s="10">
        <f t="shared" ca="1" si="7"/>
        <v>0.6745994588214691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425.41354197530887</v>
      </c>
      <c r="Z38" s="74">
        <f ca="1">IF(COUNT(Sheet1!$B7:'Sheet1'!$C7)=2,Z$29*B7^2+Y$30*B7+Y$31,0)</f>
        <v>21.280051896208711</v>
      </c>
      <c r="AA38" s="59"/>
      <c r="AB38" s="74">
        <f t="shared" ca="1" si="9"/>
        <v>1.5130276673666441</v>
      </c>
      <c r="AC38" s="32"/>
      <c r="AD38" s="75">
        <f ca="1">IF(COUNT(Sheet1!$B7:'Sheet1'!$C7)=2,($Z$25/n-Z38)^2,0)</f>
        <v>376.18556219973709</v>
      </c>
      <c r="AE38" s="10"/>
    </row>
    <row r="39" spans="1:31">
      <c r="A39" s="10">
        <f t="shared" ca="1" si="7"/>
        <v>0.31177328399695858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0.198519753086428</v>
      </c>
      <c r="Z39" s="74">
        <f ca="1">IF(COUNT(Sheet1!$B8:'Sheet1'!$C8)=2,Z$29*B8^2+Y$30*B8+Y$31,0)</f>
        <v>39.887323353295315</v>
      </c>
      <c r="AA39" s="59"/>
      <c r="AB39" s="74">
        <f t="shared" ca="1" si="9"/>
        <v>0.11742728419676531</v>
      </c>
      <c r="AC39" s="32"/>
      <c r="AD39" s="75">
        <f ca="1">IF(COUNT(Sheet1!$B8:'Sheet1'!$C8)=2,($Z$25/n-Z39)^2,0)</f>
        <v>0.62131000468003827</v>
      </c>
      <c r="AE39" s="10"/>
    </row>
    <row r="40" spans="1:31">
      <c r="A40" s="10">
        <f t="shared" ca="1" si="7"/>
        <v>0.51718090997798416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0.198519753086428</v>
      </c>
      <c r="Z40" s="74">
        <f ca="1">IF(COUNT(Sheet1!$B9:'Sheet1'!$C9)=2,Z$29*B9^2+Y$30*B9+Y$31,0)</f>
        <v>39.887323353295315</v>
      </c>
      <c r="AA40" s="59"/>
      <c r="AB40" s="74">
        <f t="shared" ca="1" si="9"/>
        <v>0.11742728419676531</v>
      </c>
      <c r="AC40" s="32"/>
      <c r="AD40" s="75">
        <f ca="1">IF(COUNT(Sheet1!$B9:'Sheet1'!$C9)=2,($Z$25/n-Z40)^2,0)</f>
        <v>0.62131000468003827</v>
      </c>
      <c r="AE40" s="10"/>
    </row>
    <row r="41" spans="1:31">
      <c r="A41" s="10">
        <f t="shared" ca="1" si="7"/>
        <v>0.94129702431237217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216.80926419753064</v>
      </c>
      <c r="Z41" s="74">
        <f ca="1">IF(COUNT(Sheet1!$B10:'Sheet1'!$C10)=2,Z$29*B10^2+Y$30*B10+Y$31,0)</f>
        <v>54.694682634733674</v>
      </c>
      <c r="AA41" s="59"/>
      <c r="AB41" s="74">
        <f t="shared" ca="1" si="9"/>
        <v>0.4974725857462301</v>
      </c>
      <c r="AC41" s="32"/>
      <c r="AD41" s="75">
        <f ca="1">IF(COUNT(Sheet1!$B10:'Sheet1'!$C10)=2,($Z$25/n-Z41)^2,0)</f>
        <v>196.53592406214503</v>
      </c>
      <c r="AE41" s="10"/>
    </row>
    <row r="42" spans="1:31">
      <c r="A42" s="10">
        <f t="shared" ca="1" si="7"/>
        <v>0.36487026313674109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216.80926419753064</v>
      </c>
      <c r="Z42" s="74">
        <f ca="1">IF(COUNT(Sheet1!$B11:'Sheet1'!$C11)=2,Z$29*B11^2+Y$30*B11+Y$31,0)</f>
        <v>54.694682634733674</v>
      </c>
      <c r="AA42" s="59"/>
      <c r="AB42" s="74">
        <f t="shared" ca="1" si="9"/>
        <v>0.4974725857462301</v>
      </c>
      <c r="AC42" s="32"/>
      <c r="AD42" s="75">
        <f ca="1">IF(COUNT(Sheet1!$B11:'Sheet1'!$C11)=2,($Z$25/n-Z42)^2,0)</f>
        <v>196.53592406214503</v>
      </c>
      <c r="AE42" s="10"/>
    </row>
    <row r="43" spans="1:31">
      <c r="A43" s="10">
        <f t="shared" ca="1" si="7"/>
        <v>0.27309925386235168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597.53086419753083</v>
      </c>
      <c r="Z43" s="74">
        <f ca="1">IF(COUNT(Sheet1!$B12:'Sheet1'!$C12)=2,Z$29*B12^2+Y$30*B12+Y$31,0)</f>
        <v>65.702129740523787</v>
      </c>
      <c r="AA43" s="59"/>
      <c r="AB43" s="74">
        <f t="shared" ca="1" si="9"/>
        <v>0.33887503480228676</v>
      </c>
      <c r="AC43" s="32"/>
      <c r="AD43" s="75">
        <f ca="1">IF(COUNT(Sheet1!$B12:'Sheet1'!$C12)=2,($Z$25/n-Z43)^2,0)</f>
        <v>626.32941543571803</v>
      </c>
      <c r="AE43" s="10"/>
    </row>
    <row r="44" spans="1:31">
      <c r="A44" s="10">
        <f t="shared" ca="1" si="7"/>
        <v>0.31605870230570932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836.62348641975245</v>
      </c>
      <c r="Z44" s="74">
        <f ca="1">IF(COUNT(Sheet1!$B13:'Sheet1'!$C13)=2,Z$29*B13^2+Y$30*B13+Y$31,0)</f>
        <v>69.780886227550752</v>
      </c>
      <c r="AA44" s="32"/>
      <c r="AB44" s="74">
        <f t="shared" ca="1" si="9"/>
        <v>3.2719827317544567E-2</v>
      </c>
      <c r="AC44" s="32"/>
      <c r="AD44" s="75">
        <f ca="1">IF(COUNT(Sheet1!$B13:'Sheet1'!$C13)=2,($Z$25/n-Z44)^2,0)</f>
        <v>847.12027352618406</v>
      </c>
      <c r="AE44" s="10"/>
    </row>
    <row r="45" spans="1:31">
      <c r="A45" s="10">
        <f t="shared" ca="1" si="7"/>
        <v>2.6731065829662781E-2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1654.5008197530869</v>
      </c>
      <c r="Z45" s="74">
        <f ca="1">IF(COUNT(Sheet1!$B14:'Sheet1'!$C14)=2,Z$29*B14^2+Y$30*B14+Y$31,0)</f>
        <v>-1.1271317365261431</v>
      </c>
      <c r="AA45" s="59"/>
      <c r="AB45" s="74">
        <f t="shared" ca="1" si="9"/>
        <v>1.2704259514844387</v>
      </c>
      <c r="AC45" s="32"/>
      <c r="AD45" s="75">
        <f ca="1">IF(COUNT(Sheet1!$B14:'Sheet1'!$C14)=2,($Z$25/n-Z45)^2,0)</f>
        <v>1747.4646648395694</v>
      </c>
      <c r="AE45" s="10"/>
    </row>
    <row r="46" spans="1:31">
      <c r="A46" s="10">
        <f t="shared" ca="1" si="7"/>
        <v>0.64886226856418783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0.52625778221382746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0.23852432862045225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0.69453481313888366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0.63815519684861766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4373.4978222222226</v>
      </c>
      <c r="Z73" s="83">
        <f ca="1">SUM(Z37:Z72)</f>
        <v>366.08000000002374</v>
      </c>
      <c r="AA73" s="83"/>
      <c r="AB73" s="83">
        <f ca="1">SUM(AB37:AB72)</f>
        <v>5.8978758882235489</v>
      </c>
      <c r="AC73" s="83" t="s">
        <v>0</v>
      </c>
      <c r="AD73" s="84">
        <f ca="1">SUM(AD37:AD72)</f>
        <v>4367.5999463345961</v>
      </c>
      <c r="AE73" s="10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4" width="0" hidden="1" customWidth="1"/>
    <col min="5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0.73897952694661495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20.05</v>
      </c>
      <c r="P6" s="10">
        <f t="shared" ref="P6:P50" ca="1" si="2">IF(COUNT($B6:$C6)=2,N6*O6,0)</f>
        <v>40.1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0.3828046132055235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20.05</v>
      </c>
      <c r="P7" s="10">
        <f t="shared" ca="1" si="2"/>
        <v>40.1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9.8917318138579846E-2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30.8</v>
      </c>
      <c r="P8" s="10">
        <f t="shared" ca="1" si="2"/>
        <v>92.4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0.76562434424528991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47.8</v>
      </c>
      <c r="P9" s="10">
        <f t="shared" ca="1" si="2"/>
        <v>239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0.74089515993293387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55.4</v>
      </c>
      <c r="P10" s="10">
        <f t="shared" ca="1" si="2"/>
        <v>332.4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0.45620181885534927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55.4</v>
      </c>
      <c r="P11" s="10">
        <f t="shared" ca="1" si="2"/>
        <v>332.4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0.52379088081757597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0.5464068710341129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69.599999999999994</v>
      </c>
      <c r="P13" s="10">
        <f t="shared" ca="1" si="2"/>
        <v>626.4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0.94028555984306073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0.37812606305857122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0.49923072132531232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0.36653177359466271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0.28665207577368468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0.5655860625340341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0.76478262208816783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0.18414647202919432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0.33207364281326279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0.1631968195234359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0.76185307600359842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0.50760073166145891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41</v>
      </c>
      <c r="Z25" s="56">
        <f t="shared" ca="1" si="8"/>
        <v>364.22</v>
      </c>
      <c r="AA25" s="57">
        <f t="shared" ca="1" si="8"/>
        <v>2223.7600000000002</v>
      </c>
      <c r="AB25" s="57">
        <f t="shared" ca="1" si="8"/>
        <v>259</v>
      </c>
      <c r="AC25" s="57">
        <f t="shared" ca="1" si="8"/>
        <v>1841</v>
      </c>
      <c r="AD25" s="57">
        <f t="shared" ca="1" si="8"/>
        <v>13987</v>
      </c>
      <c r="AE25" s="58">
        <f t="shared" ca="1" si="8"/>
        <v>15426.68</v>
      </c>
    </row>
    <row r="26" spans="1:31">
      <c r="A26" s="10">
        <f t="shared" ca="1" si="7"/>
        <v>0.16661248809623419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0.36553008114968077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0.94522416894070593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313200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4.8430877284635354E-2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-0.46162835249044526</v>
      </c>
      <c r="Z29" s="17">
        <f ca="1">IF(Y29=0,0.0000000001,Y29)</f>
        <v>-0.46162835249044526</v>
      </c>
      <c r="AA29" s="17"/>
      <c r="AB29" s="17"/>
      <c r="AC29" s="10"/>
      <c r="AD29" s="10"/>
      <c r="AE29" s="11"/>
    </row>
    <row r="30" spans="1:31" ht="15">
      <c r="A30" s="10">
        <f t="shared" ca="1" si="7"/>
        <v>8.2270493006766254E-2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12.042321072797057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0.62290853009486724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-1.1059356321853087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0.83340998756606954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-0.46162835249044526</v>
      </c>
      <c r="Z32" s="95" t="s">
        <v>66</v>
      </c>
      <c r="AA32" s="95" t="s">
        <v>67</v>
      </c>
      <c r="AB32" s="95">
        <f ca="1">Y30</f>
        <v>12.042321072797057</v>
      </c>
      <c r="AC32" s="95" t="s">
        <v>68</v>
      </c>
      <c r="AD32" s="95" t="s">
        <v>67</v>
      </c>
      <c r="AE32" s="96">
        <f ca="1">Y31</f>
        <v>-1.1059356321853087</v>
      </c>
    </row>
    <row r="33" spans="1:31" ht="15">
      <c r="A33" s="10">
        <f t="shared" ca="1" si="7"/>
        <v>0.95316324304937405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0.99877216401692959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0.4986408737800736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0.41301201289143907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0.18365170169796319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0.335840809418403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416.93102345679017</v>
      </c>
      <c r="Z37" s="74">
        <f ca="1">IF(COUNT(Sheet1!$B6:'Sheet1'!$C6)=2,Z$29*B6^2+Y$30*B6+Y$31,0)</f>
        <v>21.132193103447026</v>
      </c>
      <c r="AA37" s="74"/>
      <c r="AB37" s="74">
        <f t="shared" ref="AB37:AB72" ca="1" si="9">IF(COUNT($B6:$C6)=2,(C6-Z37)^2,0)</f>
        <v>1.1711419131483041</v>
      </c>
      <c r="AC37" s="49"/>
      <c r="AD37" s="75">
        <f ca="1">IF(COUNT(Sheet1!$B6:'Sheet1'!$C6)=2,($Z$25/n-Z37)^2,0)</f>
        <v>373.90780389872521</v>
      </c>
      <c r="AE37" s="10" t="s">
        <v>0</v>
      </c>
    </row>
    <row r="38" spans="1:31">
      <c r="A38" s="10">
        <f t="shared" ca="1" si="7"/>
        <v>0.98479907936571365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416.93102345679017</v>
      </c>
      <c r="Z38" s="74">
        <f ca="1">IF(COUNT(Sheet1!$B7:'Sheet1'!$C7)=2,Z$29*B7^2+Y$30*B7+Y$31,0)</f>
        <v>21.132193103447026</v>
      </c>
      <c r="AA38" s="59"/>
      <c r="AB38" s="74">
        <f t="shared" ca="1" si="9"/>
        <v>1.1711419131483041</v>
      </c>
      <c r="AC38" s="32"/>
      <c r="AD38" s="75">
        <f ca="1">IF(COUNT(Sheet1!$B7:'Sheet1'!$C7)=2,($Z$25/n-Z38)^2,0)</f>
        <v>373.90780389872521</v>
      </c>
      <c r="AE38" s="10"/>
    </row>
    <row r="39" spans="1:31">
      <c r="A39" s="10">
        <f t="shared" ca="1" si="7"/>
        <v>0.45201158808626296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93.487412345679047</v>
      </c>
      <c r="Z39" s="74">
        <f ca="1">IF(COUNT(Sheet1!$B8:'Sheet1'!$C8)=2,Z$29*B8^2+Y$30*B8+Y$31,0)</f>
        <v>30.866372413791854</v>
      </c>
      <c r="AA39" s="59"/>
      <c r="AB39" s="74">
        <f t="shared" ca="1" si="9"/>
        <v>4.4052973125570305E-3</v>
      </c>
      <c r="AC39" s="32"/>
      <c r="AD39" s="75">
        <f ca="1">IF(COUNT(Sheet1!$B8:'Sheet1'!$C8)=2,($Z$25/n-Z39)^2,0)</f>
        <v>92.208322654510027</v>
      </c>
      <c r="AE39" s="10"/>
    </row>
    <row r="40" spans="1:31">
      <c r="A40" s="10">
        <f t="shared" ca="1" si="7"/>
        <v>0.21862416556657616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53.745190123456716</v>
      </c>
      <c r="Z40" s="74">
        <f ca="1">IF(COUNT(Sheet1!$B9:'Sheet1'!$C9)=2,Z$29*B9^2+Y$30*B9+Y$31,0)</f>
        <v>47.564960919538848</v>
      </c>
      <c r="AA40" s="59"/>
      <c r="AB40" s="74">
        <f t="shared" ca="1" si="9"/>
        <v>5.5243369344022616E-2</v>
      </c>
      <c r="AC40" s="32"/>
      <c r="AD40" s="75">
        <f ca="1">IF(COUNT(Sheet1!$B9:'Sheet1'!$C9)=2,($Z$25/n-Z40)^2,0)</f>
        <v>50.354238264172601</v>
      </c>
      <c r="AE40" s="10"/>
    </row>
    <row r="41" spans="1:31">
      <c r="A41" s="10">
        <f t="shared" ca="1" si="7"/>
        <v>0.62193314789149579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222.93807901234558</v>
      </c>
      <c r="Z41" s="74">
        <f ca="1">IF(COUNT(Sheet1!$B10:'Sheet1'!$C10)=2,Z$29*B10^2+Y$30*B10+Y$31,0)</f>
        <v>54.529370114941003</v>
      </c>
      <c r="AA41" s="59"/>
      <c r="AB41" s="74">
        <f t="shared" ca="1" si="9"/>
        <v>0.75799639675784047</v>
      </c>
      <c r="AC41" s="32"/>
      <c r="AD41" s="75">
        <f ca="1">IF(COUNT(Sheet1!$B10:'Sheet1'!$C10)=2,($Z$25/n-Z41)^2,0)</f>
        <v>197.6971323081639</v>
      </c>
      <c r="AE41" s="10"/>
    </row>
    <row r="42" spans="1:31">
      <c r="A42" s="10">
        <f t="shared" ca="1" si="7"/>
        <v>0.2349420762204486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222.93807901234558</v>
      </c>
      <c r="Z42" s="74">
        <f ca="1">IF(COUNT(Sheet1!$B11:'Sheet1'!$C11)=2,Z$29*B11^2+Y$30*B11+Y$31,0)</f>
        <v>54.529370114941003</v>
      </c>
      <c r="AA42" s="59"/>
      <c r="AB42" s="74">
        <f t="shared" ca="1" si="9"/>
        <v>0.75799639675784047</v>
      </c>
      <c r="AC42" s="32"/>
      <c r="AD42" s="75">
        <f ca="1">IF(COUNT(Sheet1!$B11:'Sheet1'!$C11)=2,($Z$25/n-Z42)^2,0)</f>
        <v>197.6971323081639</v>
      </c>
      <c r="AE42" s="10"/>
    </row>
    <row r="43" spans="1:31">
      <c r="A43" s="10">
        <f t="shared" ca="1" si="7"/>
        <v>0.39805043723072031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607.67727901234582</v>
      </c>
      <c r="Z43" s="74">
        <f ca="1">IF(COUNT(Sheet1!$B12:'Sheet1'!$C12)=2,Z$29*B12^2+Y$30*B12+Y$31,0)</f>
        <v>65.688418390802653</v>
      </c>
      <c r="AA43" s="59"/>
      <c r="AB43" s="74">
        <f t="shared" ca="1" si="9"/>
        <v>0.32309946700267222</v>
      </c>
      <c r="AC43" s="32"/>
      <c r="AD43" s="75">
        <f ca="1">IF(COUNT(Sheet1!$B12:'Sheet1'!$C12)=2,($Z$25/n-Z43)^2,0)</f>
        <v>636.02466829789864</v>
      </c>
      <c r="AE43" s="10"/>
    </row>
    <row r="44" spans="1:31">
      <c r="A44" s="10">
        <f t="shared" ca="1" si="7"/>
        <v>0.82362947784106766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848.62163456790074</v>
      </c>
      <c r="Z44" s="74">
        <f ca="1">IF(COUNT(Sheet1!$B13:'Sheet1'!$C13)=2,Z$29*B13^2+Y$30*B13+Y$31,0)</f>
        <v>69.883057471262134</v>
      </c>
      <c r="AA44" s="32"/>
      <c r="AB44" s="74">
        <f t="shared" ca="1" si="9"/>
        <v>8.0121532037317145E-2</v>
      </c>
      <c r="AC44" s="32"/>
      <c r="AD44" s="75">
        <f ca="1">IF(COUNT(Sheet1!$B13:'Sheet1'!$C13)=2,($Z$25/n-Z44)^2,0)</f>
        <v>865.19331339227313</v>
      </c>
      <c r="AE44" s="10"/>
    </row>
    <row r="45" spans="1:31">
      <c r="A45" s="10">
        <f t="shared" ca="1" si="7"/>
        <v>0.30734067301306689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1637.7309679012349</v>
      </c>
      <c r="Z45" s="74">
        <f ca="1">IF(COUNT(Sheet1!$B14:'Sheet1'!$C14)=2,Z$29*B14^2+Y$30*B14+Y$31,0)</f>
        <v>-1.1059356321853087</v>
      </c>
      <c r="AA45" s="59"/>
      <c r="AB45" s="74">
        <f t="shared" ca="1" si="9"/>
        <v>1.2230936225371183</v>
      </c>
      <c r="AC45" s="32"/>
      <c r="AD45" s="75">
        <f ca="1">IF(COUNT(Sheet1!$B14:'Sheet1'!$C14)=2,($Z$25/n-Z45)^2,0)</f>
        <v>1728.4660339581123</v>
      </c>
      <c r="AE45" s="10"/>
    </row>
    <row r="46" spans="1:31">
      <c r="A46" s="10">
        <f t="shared" ca="1" si="7"/>
        <v>0.86757518444416781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0.38482357964565095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0.45779965813475654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0.36652362121114046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0.85362572167567941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4521.0006888888884</v>
      </c>
      <c r="Z73" s="83">
        <f ca="1">SUM(Z37:Z72)</f>
        <v>364.21999999998621</v>
      </c>
      <c r="AA73" s="83"/>
      <c r="AB73" s="83">
        <f ca="1">SUM(AB37:AB72)</f>
        <v>5.5442399080459763</v>
      </c>
      <c r="AC73" s="83" t="s">
        <v>0</v>
      </c>
      <c r="AD73" s="84">
        <f ca="1">SUM(AD37:AD72)</f>
        <v>4515.4564489807453</v>
      </c>
      <c r="AE73" s="1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7" width="0" hidden="1" customWidth="1"/>
    <col min="8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7.7870647619452282E-2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10.1</v>
      </c>
      <c r="P6" s="10">
        <f t="shared" ref="P6:P50" ca="1" si="2">IF(COUNT($B6:$C6)=2,N6*O6,0)</f>
        <v>10.1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0.62268636557796397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30.8</v>
      </c>
      <c r="P7" s="10">
        <f t="shared" ca="1" si="2"/>
        <v>92.4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0.65565728369527021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40.229999999999997</v>
      </c>
      <c r="P8" s="10">
        <f t="shared" ca="1" si="2"/>
        <v>160.91999999999999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0.66870354495732998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47.8</v>
      </c>
      <c r="P9" s="10">
        <f t="shared" ca="1" si="2"/>
        <v>239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0.28277061844482321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47.8</v>
      </c>
      <c r="P10" s="10">
        <f t="shared" ca="1" si="2"/>
        <v>239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0.67540808583008061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59.6</v>
      </c>
      <c r="P11" s="10">
        <f t="shared" ca="1" si="2"/>
        <v>417.2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0.81684240745312497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0.30747932391675248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0.42040109539124304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69.599999999999994</v>
      </c>
      <c r="P14" s="10">
        <f t="shared" ca="1" si="2"/>
        <v>626.4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0.34856953292039206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7.4720096928036051E-2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0.45443675440379427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0.65708095412839429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0.49136562582246224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0.49725972012429176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0.32179515528112679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0.51798298769038176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0.22934885561983442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0.54012984458002611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0.17198977549302119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50</v>
      </c>
      <c r="Z25" s="56">
        <f t="shared" ca="1" si="8"/>
        <v>436.17000000000007</v>
      </c>
      <c r="AA25" s="57">
        <f t="shared" ca="1" si="8"/>
        <v>2826.94</v>
      </c>
      <c r="AB25" s="57">
        <f t="shared" ca="1" si="8"/>
        <v>334</v>
      </c>
      <c r="AC25" s="57">
        <f t="shared" ca="1" si="8"/>
        <v>2438</v>
      </c>
      <c r="AD25" s="57">
        <f t="shared" ca="1" si="8"/>
        <v>18742</v>
      </c>
      <c r="AE25" s="58">
        <f t="shared" ca="1" si="8"/>
        <v>20214.34</v>
      </c>
    </row>
    <row r="26" spans="1:31">
      <c r="A26" s="10">
        <f t="shared" ca="1" si="7"/>
        <v>0.39717728738216584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0.56781188205212052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0.73457676523192172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158352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0.87778086087633467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-0.4964948974436284</v>
      </c>
      <c r="Z29" s="17">
        <f ca="1">IF(Y29=0,0.0000000001,Y29)</f>
        <v>-0.4964948974436284</v>
      </c>
      <c r="AA29" s="17"/>
      <c r="AB29" s="17"/>
      <c r="AC29" s="10"/>
      <c r="AD29" s="10"/>
      <c r="AE29" s="11"/>
    </row>
    <row r="30" spans="1:31" ht="15">
      <c r="A30" s="10">
        <f t="shared" ca="1" si="7"/>
        <v>0.37095773444243929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12.325269273516987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0.57691487699167354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-1.5849075477460761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0.65547376812835545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-0.4964948974436284</v>
      </c>
      <c r="Z32" s="95" t="s">
        <v>66</v>
      </c>
      <c r="AA32" s="95" t="s">
        <v>67</v>
      </c>
      <c r="AB32" s="95">
        <f ca="1">Y30</f>
        <v>12.325269273516987</v>
      </c>
      <c r="AC32" s="95" t="s">
        <v>68</v>
      </c>
      <c r="AD32" s="95" t="s">
        <v>67</v>
      </c>
      <c r="AE32" s="96">
        <f ca="1">Y31</f>
        <v>-1.5849075477460761</v>
      </c>
    </row>
    <row r="33" spans="1:31" ht="15">
      <c r="A33" s="10">
        <f t="shared" ca="1" si="7"/>
        <v>0.16592309665801663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0.99961679756339583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0.26550626232572327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0.25360321439018585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0.55036956832615924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8.3089118907508031E-2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1471.7453444444448</v>
      </c>
      <c r="Z37" s="74">
        <f ca="1">IF(COUNT(Sheet1!$B6:'Sheet1'!$C6)=2,Z$29*B6^2+Y$30*B6+Y$31,0)</f>
        <v>10.243866828327283</v>
      </c>
      <c r="AA37" s="74"/>
      <c r="AB37" s="74">
        <f t="shared" ref="AB37:AB72" ca="1" si="9">IF(COUNT($B6:$C6)=2,(C6-Z37)^2,0)</f>
        <v>2.0697664292951994E-2</v>
      </c>
      <c r="AC37" s="49"/>
      <c r="AD37" s="75">
        <f ca="1">IF(COUNT(Sheet1!$B6:'Sheet1'!$C6)=2,($Z$25/n-Z37)^2,0)</f>
        <v>1460.7276199272796</v>
      </c>
      <c r="AE37" s="10" t="s">
        <v>0</v>
      </c>
    </row>
    <row r="38" spans="1:31">
      <c r="A38" s="10">
        <f t="shared" ca="1" si="7"/>
        <v>0.29867684748042445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311.99334444444457</v>
      </c>
      <c r="Z38" s="74">
        <f ca="1">IF(COUNT(Sheet1!$B7:'Sheet1'!$C7)=2,Z$29*B7^2+Y$30*B7+Y$31,0)</f>
        <v>30.922446195812228</v>
      </c>
      <c r="AA38" s="59"/>
      <c r="AB38" s="74">
        <f t="shared" ca="1" si="9"/>
        <v>1.4993070868886221E-2</v>
      </c>
      <c r="AC38" s="32"/>
      <c r="AD38" s="75">
        <f ca="1">IF(COUNT(Sheet1!$B7:'Sheet1'!$C7)=2,($Z$25/n-Z38)^2,0)</f>
        <v>307.68272157125352</v>
      </c>
      <c r="AE38" s="10"/>
    </row>
    <row r="39" spans="1:31">
      <c r="A39" s="10">
        <f t="shared" ca="1" si="7"/>
        <v>0.61910358115788378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67.787777777777904</v>
      </c>
      <c r="Z39" s="74">
        <f ca="1">IF(COUNT(Sheet1!$B8:'Sheet1'!$C8)=2,Z$29*B8^2+Y$30*B8+Y$31,0)</f>
        <v>39.772251187223816</v>
      </c>
      <c r="AA39" s="59"/>
      <c r="AB39" s="74">
        <f t="shared" ca="1" si="9"/>
        <v>0.20953397559800327</v>
      </c>
      <c r="AC39" s="32"/>
      <c r="AD39" s="75">
        <f ca="1">IF(COUNT(Sheet1!$B8:'Sheet1'!$C8)=2,($Z$25/n-Z39)^2,0)</f>
        <v>75.534908870423706</v>
      </c>
      <c r="AE39" s="10"/>
    </row>
    <row r="40" spans="1:31">
      <c r="A40" s="10">
        <f t="shared" ca="1" si="7"/>
        <v>0.3354879276015027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0.4400111111111214</v>
      </c>
      <c r="Z40" s="74">
        <f ca="1">IF(COUNT(Sheet1!$B9:'Sheet1'!$C9)=2,Z$29*B9^2+Y$30*B9+Y$31,0)</f>
        <v>47.629066383748146</v>
      </c>
      <c r="AA40" s="59"/>
      <c r="AB40" s="74">
        <f t="shared" ca="1" si="9"/>
        <v>2.9218301164935095E-2</v>
      </c>
      <c r="AC40" s="32"/>
      <c r="AD40" s="75">
        <f ca="1">IF(COUNT(Sheet1!$B9:'Sheet1'!$C9)=2,($Z$25/n-Z40)^2,0)</f>
        <v>0.69600134317018159</v>
      </c>
      <c r="AE40" s="10"/>
    </row>
    <row r="41" spans="1:31">
      <c r="A41" s="10">
        <f t="shared" ca="1" si="7"/>
        <v>0.54166003225002335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0.4400111111111214</v>
      </c>
      <c r="Z41" s="74">
        <f ca="1">IF(COUNT(Sheet1!$B10:'Sheet1'!$C10)=2,Z$29*B10^2+Y$30*B10+Y$31,0)</f>
        <v>47.629066383748146</v>
      </c>
      <c r="AA41" s="59"/>
      <c r="AB41" s="74">
        <f t="shared" ca="1" si="9"/>
        <v>2.9218301164935095E-2</v>
      </c>
      <c r="AC41" s="32"/>
      <c r="AD41" s="75">
        <f ca="1">IF(COUNT(Sheet1!$B10:'Sheet1'!$C10)=2,($Z$25/n-Z41)^2,0)</f>
        <v>0.69600134317018159</v>
      </c>
      <c r="AE41" s="10"/>
    </row>
    <row r="42" spans="1:31">
      <c r="A42" s="10">
        <f t="shared" ca="1" si="7"/>
        <v>0.55403637557335206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124.02534444444437</v>
      </c>
      <c r="Z42" s="74">
        <f ca="1">IF(COUNT(Sheet1!$B11:'Sheet1'!$C11)=2,Z$29*B11^2+Y$30*B11+Y$31,0)</f>
        <v>60.36372739213504</v>
      </c>
      <c r="AA42" s="59"/>
      <c r="AB42" s="74">
        <f t="shared" ca="1" si="9"/>
        <v>0.58327952949738682</v>
      </c>
      <c r="AC42" s="32"/>
      <c r="AD42" s="75">
        <f ca="1">IF(COUNT(Sheet1!$B11:'Sheet1'!$C11)=2,($Z$25/n-Z42)^2,0)</f>
        <v>141.61937875476283</v>
      </c>
      <c r="AE42" s="10"/>
    </row>
    <row r="43" spans="1:31">
      <c r="A43" s="10">
        <f t="shared" ca="1" si="7"/>
        <v>0.612661630475135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277.44454444444443</v>
      </c>
      <c r="Z43" s="74">
        <f ca="1">IF(COUNT(Sheet1!$B12:'Sheet1'!$C12)=2,Z$29*B12^2+Y$30*B12+Y$31,0)</f>
        <v>65.241573203997604</v>
      </c>
      <c r="AA43" s="59"/>
      <c r="AB43" s="74">
        <f t="shared" ca="1" si="9"/>
        <v>1.4780043930241814E-2</v>
      </c>
      <c r="AC43" s="32"/>
      <c r="AD43" s="75">
        <f ca="1">IF(COUNT(Sheet1!$B12:'Sheet1'!$C12)=2,($Z$25/n-Z43)^2,0)</f>
        <v>281.50933315754804</v>
      </c>
      <c r="AE43" s="10"/>
    </row>
    <row r="44" spans="1:31">
      <c r="A44" s="10">
        <f t="shared" ca="1" si="7"/>
        <v>0.55620854573622036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277.44454444444443</v>
      </c>
      <c r="Z44" s="74">
        <f ca="1">IF(COUNT(Sheet1!$B13:'Sheet1'!$C13)=2,Z$29*B13^2+Y$30*B13+Y$31,0)</f>
        <v>65.241573203997604</v>
      </c>
      <c r="AA44" s="32"/>
      <c r="AB44" s="74">
        <f t="shared" ca="1" si="9"/>
        <v>1.4780043930241814E-2</v>
      </c>
      <c r="AC44" s="32"/>
      <c r="AD44" s="75">
        <f ca="1">IF(COUNT(Sheet1!$B13:'Sheet1'!$C13)=2,($Z$25/n-Z44)^2,0)</f>
        <v>281.50933315754804</v>
      </c>
      <c r="AE44" s="10"/>
    </row>
    <row r="45" spans="1:31">
      <c r="A45" s="10">
        <f t="shared" ca="1" si="7"/>
        <v>0.12667904821919662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446.75867777777734</v>
      </c>
      <c r="Z45" s="74">
        <f ca="1">IF(COUNT(Sheet1!$B14:'Sheet1'!$C14)=2,Z$29*B14^2+Y$30*B14+Y$31,0)</f>
        <v>69.126429220972923</v>
      </c>
      <c r="AA45" s="59"/>
      <c r="AB45" s="74">
        <f t="shared" ca="1" si="9"/>
        <v>0.22426928274830682</v>
      </c>
      <c r="AC45" s="32"/>
      <c r="AD45" s="75">
        <f ca="1">IF(COUNT(Sheet1!$B14:'Sheet1'!$C14)=2,($Z$25/n-Z45)^2,0)</f>
        <v>426.96353166178795</v>
      </c>
      <c r="AE45" s="10"/>
    </row>
    <row r="46" spans="1:31">
      <c r="A46" s="10">
        <f t="shared" ca="1" si="7"/>
        <v>0.92088352190866773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0.48208698471743172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0.54111095419146116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2.8213177777751564E-2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0.99805298542577381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2978.0796</v>
      </c>
      <c r="Z73" s="83">
        <f ca="1">SUM(Z37:Z72)</f>
        <v>436.16999999996278</v>
      </c>
      <c r="AA73" s="83"/>
      <c r="AB73" s="83">
        <f ca="1">SUM(AB37:AB72)</f>
        <v>1.1407702131958888</v>
      </c>
      <c r="AC73" s="83" t="s">
        <v>0</v>
      </c>
      <c r="AD73" s="84">
        <f ca="1">SUM(AD37:AD72)</f>
        <v>2976.9388297869441</v>
      </c>
      <c r="AE73" s="10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0.82597472187659426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20.05</v>
      </c>
      <c r="P6" s="10">
        <f t="shared" ref="P6:P50" ca="1" si="2">IF(COUNT($B6:$C6)=2,N6*O6,0)</f>
        <v>40.1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0.75904205148499826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30.8</v>
      </c>
      <c r="P7" s="10">
        <f t="shared" ca="1" si="2"/>
        <v>92.4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0.84094492725463754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40.229999999999997</v>
      </c>
      <c r="P8" s="10">
        <f t="shared" ca="1" si="2"/>
        <v>160.91999999999999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0.16999537363801409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40.229999999999997</v>
      </c>
      <c r="P9" s="10">
        <f t="shared" ca="1" si="2"/>
        <v>160.91999999999999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0.48677574283718172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47.8</v>
      </c>
      <c r="P10" s="10">
        <f t="shared" ca="1" si="2"/>
        <v>239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0.44488692216123982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55.4</v>
      </c>
      <c r="P11" s="10">
        <f t="shared" ca="1" si="2"/>
        <v>332.4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0.11322415862001245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59.6</v>
      </c>
      <c r="P12" s="10">
        <f t="shared" ca="1" si="2"/>
        <v>417.2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0.70446532407211326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69.599999999999994</v>
      </c>
      <c r="P13" s="10">
        <f t="shared" ca="1" si="2"/>
        <v>626.4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0.72547960274058043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0.6185138273340024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0.18142596578002435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0.77167143690584283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0.47704348031822941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0.33476123316396322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0.27805043173854016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0.7286230142406448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0.91474269522943685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0.66745408458664135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0.24170155450363673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0.74944497062370874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40</v>
      </c>
      <c r="Z25" s="56">
        <f t="shared" ca="1" si="8"/>
        <v>363.71000000000004</v>
      </c>
      <c r="AA25" s="57">
        <f t="shared" ca="1" si="8"/>
        <v>2069.3399999999997</v>
      </c>
      <c r="AB25" s="57">
        <f t="shared" ca="1" si="8"/>
        <v>236</v>
      </c>
      <c r="AC25" s="57">
        <f t="shared" ca="1" si="8"/>
        <v>1576</v>
      </c>
      <c r="AD25" s="57">
        <f t="shared" ca="1" si="8"/>
        <v>11492</v>
      </c>
      <c r="AE25" s="58">
        <f t="shared" ca="1" si="8"/>
        <v>13392.16</v>
      </c>
    </row>
    <row r="26" spans="1:31">
      <c r="A26" s="10">
        <f t="shared" ca="1" si="7"/>
        <v>7.4246652228923127E-3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0.1954397995435988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0.97389664190930336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278448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0.11323782677798144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-0.46102281215880608</v>
      </c>
      <c r="Z29" s="17">
        <f ca="1">IF(Y29=0,0.0000000001,Y29)</f>
        <v>-0.46102281215880608</v>
      </c>
      <c r="AA29" s="17"/>
      <c r="AB29" s="17"/>
      <c r="AC29" s="10"/>
      <c r="AD29" s="10"/>
      <c r="AE29" s="11"/>
    </row>
    <row r="30" spans="1:31" ht="15">
      <c r="A30" s="10">
        <f t="shared" ca="1" si="7"/>
        <v>0.69935962697404419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11.9518172154225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0.61115406440974185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-0.61792277193635259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0.92279348036406617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-0.46102281215880608</v>
      </c>
      <c r="Z32" s="95" t="s">
        <v>66</v>
      </c>
      <c r="AA32" s="95" t="s">
        <v>67</v>
      </c>
      <c r="AB32" s="95">
        <f ca="1">Y30</f>
        <v>11.9518172154225</v>
      </c>
      <c r="AC32" s="95" t="s">
        <v>68</v>
      </c>
      <c r="AD32" s="95" t="s">
        <v>67</v>
      </c>
      <c r="AE32" s="96">
        <f ca="1">Y31</f>
        <v>-0.61792277193635259</v>
      </c>
    </row>
    <row r="33" spans="1:31" ht="15">
      <c r="A33" s="10">
        <f t="shared" ca="1" si="7"/>
        <v>0.29824688641111718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0.99880864623530918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0.67847753932249466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0.22007010160403551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7.072843941335083E-2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0.1476800382349317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414.62009382716064</v>
      </c>
      <c r="Z37" s="74">
        <f ca="1">IF(COUNT(Sheet1!$B6:'Sheet1'!$C6)=2,Z$29*B6^2+Y$30*B6+Y$31,0)</f>
        <v>21.441620410273423</v>
      </c>
      <c r="AA37" s="74"/>
      <c r="AB37" s="74">
        <f t="shared" ref="AB37:AB72" ca="1" si="9">IF(COUNT($B6:$C6)=2,(C6-Z37)^2,0)</f>
        <v>1.9366073662895673</v>
      </c>
      <c r="AC37" s="49"/>
      <c r="AD37" s="75">
        <f ca="1">IF(COUNT(Sheet1!$B6:'Sheet1'!$C6)=2,($Z$25/n-Z37)^2,0)</f>
        <v>359.88373310751524</v>
      </c>
      <c r="AE37" s="10" t="s">
        <v>0</v>
      </c>
    </row>
    <row r="38" spans="1:31">
      <c r="A38" s="10">
        <f t="shared" ca="1" si="7"/>
        <v>0.6091977024324966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92.394816049382783</v>
      </c>
      <c r="Z38" s="74">
        <f ca="1">IF(COUNT(Sheet1!$B7:'Sheet1'!$C7)=2,Z$29*B7^2+Y$30*B7+Y$31,0)</f>
        <v>31.088323564901888</v>
      </c>
      <c r="AA38" s="59"/>
      <c r="AB38" s="74">
        <f t="shared" ca="1" si="9"/>
        <v>8.3130478077732731E-2</v>
      </c>
      <c r="AC38" s="32"/>
      <c r="AD38" s="75">
        <f ca="1">IF(COUNT(Sheet1!$B7:'Sheet1'!$C7)=2,($Z$25/n-Z38)^2,0)</f>
        <v>86.935086171980004</v>
      </c>
      <c r="AE38" s="10"/>
    </row>
    <row r="39" spans="1:31">
      <c r="A39" s="10">
        <f t="shared" ca="1" si="7"/>
        <v>0.1991617075249057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3.3204938271607552E-2</v>
      </c>
      <c r="Z39" s="74">
        <f ca="1">IF(COUNT(Sheet1!$B8:'Sheet1'!$C8)=2,Z$29*B8^2+Y$30*B8+Y$31,0)</f>
        <v>39.812981095212749</v>
      </c>
      <c r="AA39" s="59"/>
      <c r="AB39" s="74">
        <f t="shared" ca="1" si="9"/>
        <v>0.1739047669499561</v>
      </c>
      <c r="AC39" s="32"/>
      <c r="AD39" s="75">
        <f ca="1">IF(COUNT(Sheet1!$B8:'Sheet1'!$C8)=2,($Z$25/n-Z39)^2,0)</f>
        <v>0.35908992829958902</v>
      </c>
      <c r="AE39" s="10"/>
    </row>
    <row r="40" spans="1:31">
      <c r="A40" s="10">
        <f t="shared" ca="1" si="7"/>
        <v>0.54653979581706624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3.3204938271607552E-2</v>
      </c>
      <c r="Z40" s="74">
        <f ca="1">IF(COUNT(Sheet1!$B9:'Sheet1'!$C9)=2,Z$29*B9^2+Y$30*B9+Y$31,0)</f>
        <v>39.812981095212749</v>
      </c>
      <c r="AA40" s="59"/>
      <c r="AB40" s="74">
        <f t="shared" ca="1" si="9"/>
        <v>0.1739047669499561</v>
      </c>
      <c r="AC40" s="32"/>
      <c r="AD40" s="75">
        <f ca="1">IF(COUNT(Sheet1!$B9:'Sheet1'!$C9)=2,($Z$25/n-Z40)^2,0)</f>
        <v>0.35908992829958902</v>
      </c>
      <c r="AE40" s="10"/>
    </row>
    <row r="41" spans="1:31">
      <c r="A41" s="10">
        <f t="shared" ca="1" si="7"/>
        <v>0.93053252682653487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54.579260493827057</v>
      </c>
      <c r="Z41" s="74">
        <f ca="1">IF(COUNT(Sheet1!$B10:'Sheet1'!$C10)=2,Z$29*B10^2+Y$30*B10+Y$31,0)</f>
        <v>47.615593001205994</v>
      </c>
      <c r="AA41" s="59"/>
      <c r="AB41" s="74">
        <f t="shared" ca="1" si="9"/>
        <v>3.4005941204211472E-2</v>
      </c>
      <c r="AC41" s="32"/>
      <c r="AD41" s="75">
        <f ca="1">IF(COUNT(Sheet1!$B10:'Sheet1'!$C10)=2,($Z$25/n-Z41)^2,0)</f>
        <v>51.888550579517215</v>
      </c>
      <c r="AE41" s="10"/>
    </row>
    <row r="42" spans="1:31">
      <c r="A42" s="10">
        <f t="shared" ca="1" si="7"/>
        <v>0.76950557299219347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224.63348271604923</v>
      </c>
      <c r="Z42" s="74">
        <f ca="1">IF(COUNT(Sheet1!$B11:'Sheet1'!$C11)=2,Z$29*B11^2+Y$30*B11+Y$31,0)</f>
        <v>54.496159282881621</v>
      </c>
      <c r="AA42" s="59"/>
      <c r="AB42" s="74">
        <f t="shared" ca="1" si="9"/>
        <v>0.81692804192106339</v>
      </c>
      <c r="AC42" s="32"/>
      <c r="AD42" s="75">
        <f ca="1">IF(COUNT(Sheet1!$B11:'Sheet1'!$C11)=2,($Z$25/n-Z42)^2,0)</f>
        <v>198.35728312861519</v>
      </c>
      <c r="AE42" s="10"/>
    </row>
    <row r="43" spans="1:31">
      <c r="A43" s="10">
        <f t="shared" ca="1" si="7"/>
        <v>0.14941753587382234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368.17081604938261</v>
      </c>
      <c r="Z43" s="74">
        <f ca="1">IF(COUNT(Sheet1!$B12:'Sheet1'!$C12)=2,Z$29*B12^2+Y$30*B12+Y$31,0)</f>
        <v>60.454679940239657</v>
      </c>
      <c r="AA43" s="59"/>
      <c r="AB43" s="74">
        <f t="shared" ca="1" si="9"/>
        <v>0.73047780024806175</v>
      </c>
      <c r="AC43" s="32"/>
      <c r="AD43" s="75">
        <f ca="1">IF(COUNT(Sheet1!$B12:'Sheet1'!$C12)=2,($Z$25/n-Z43)^2,0)</f>
        <v>401.70011137851651</v>
      </c>
      <c r="AE43" s="10"/>
    </row>
    <row r="44" spans="1:31">
      <c r="A44" s="10">
        <f t="shared" ca="1" si="7"/>
        <v>6.6957179086887142E-2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851.92637160493769</v>
      </c>
      <c r="Z44" s="74">
        <f ca="1">IF(COUNT(Sheet1!$B13:'Sheet1'!$C13)=2,Z$29*B13^2+Y$30*B13+Y$31,0)</f>
        <v>69.605584382002846</v>
      </c>
      <c r="AA44" s="32"/>
      <c r="AB44" s="74">
        <f t="shared" ca="1" si="9"/>
        <v>3.118532235377044E-5</v>
      </c>
      <c r="AC44" s="32"/>
      <c r="AD44" s="75">
        <f ca="1">IF(COUNT(Sheet1!$B13:'Sheet1'!$C13)=2,($Z$25/n-Z44)^2,0)</f>
        <v>852.25239419211096</v>
      </c>
      <c r="AE44" s="10"/>
    </row>
    <row r="45" spans="1:31">
      <c r="A45" s="10">
        <f t="shared" ca="1" si="7"/>
        <v>0.63564884177961334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1633.147704938272</v>
      </c>
      <c r="Z45" s="74">
        <f ca="1">IF(COUNT(Sheet1!$B14:'Sheet1'!$C14)=2,Z$29*B14^2+Y$30*B14+Y$31,0)</f>
        <v>-0.61792277193635259</v>
      </c>
      <c r="AA45" s="59"/>
      <c r="AB45" s="74">
        <f t="shared" ca="1" si="9"/>
        <v>0.3818285520775056</v>
      </c>
      <c r="AC45" s="32"/>
      <c r="AD45" s="75">
        <f ca="1">IF(COUNT(Sheet1!$B14:'Sheet1'!$C14)=2,($Z$25/n-Z45)^2,0)</f>
        <v>1683.4727982416759</v>
      </c>
      <c r="AE45" s="10"/>
    </row>
    <row r="46" spans="1:31">
      <c r="A46" s="10">
        <f t="shared" ca="1" si="7"/>
        <v>4.7471136326055707E-2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0.90995853211772793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0.43959432061144077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0.42177202248813073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0.65868596949787905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3639.5389555555548</v>
      </c>
      <c r="Z73" s="83">
        <f ca="1">SUM(Z37:Z72)</f>
        <v>363.70999999999452</v>
      </c>
      <c r="AA73" s="83"/>
      <c r="AB73" s="83">
        <f ca="1">SUM(AB37:AB72)</f>
        <v>4.3308188990404091</v>
      </c>
      <c r="AC73" s="83" t="s">
        <v>0</v>
      </c>
      <c r="AD73" s="84">
        <f ca="1">SUM(AD37:AD72)</f>
        <v>3635.2081366565299</v>
      </c>
      <c r="AE73" s="10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0.49249463665609783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10.1</v>
      </c>
      <c r="P6" s="10">
        <f t="shared" ref="P6:P50" ca="1" si="2">IF(COUNT($B6:$C6)=2,N6*O6,0)</f>
        <v>10.1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0.83945225086264985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30.8</v>
      </c>
      <c r="P7" s="10">
        <f t="shared" ca="1" si="2"/>
        <v>92.4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0.82036142636780696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40.229999999999997</v>
      </c>
      <c r="P8" s="10">
        <f t="shared" ca="1" si="2"/>
        <v>160.91999999999999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0.12499133505986137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40.229999999999997</v>
      </c>
      <c r="P9" s="10">
        <f t="shared" ca="1" si="2"/>
        <v>160.91999999999999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0.67013057603478832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55.4</v>
      </c>
      <c r="P10" s="10">
        <f t="shared" ca="1" si="2"/>
        <v>332.4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0.16139127692525734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55.4</v>
      </c>
      <c r="P11" s="10">
        <f t="shared" ca="1" si="2"/>
        <v>332.4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0.33446494525567849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59.6</v>
      </c>
      <c r="P12" s="10">
        <f t="shared" ca="1" si="2"/>
        <v>417.2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0.27918341054285523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0.45698248260534224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69.599999999999994</v>
      </c>
      <c r="P14" s="10">
        <f t="shared" ca="1" si="2"/>
        <v>626.4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0.54998747205564835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0.53207091312570054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5.5960397699570841E-2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0.95743146910489285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0.52459231730950562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0.33096688396320328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0.69894119648447695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0.38500984886481582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0.84540552506907063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0.10452159114306814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1.8858892079762324E-2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48</v>
      </c>
      <c r="Z25" s="56">
        <f t="shared" ca="1" si="8"/>
        <v>426.48</v>
      </c>
      <c r="AA25" s="57">
        <f t="shared" ca="1" si="8"/>
        <v>2653.7</v>
      </c>
      <c r="AB25" s="57">
        <f t="shared" ca="1" si="8"/>
        <v>308</v>
      </c>
      <c r="AC25" s="57">
        <f t="shared" ca="1" si="8"/>
        <v>2172</v>
      </c>
      <c r="AD25" s="57">
        <f t="shared" ca="1" si="8"/>
        <v>16244</v>
      </c>
      <c r="AE25" s="58">
        <f t="shared" ca="1" si="8"/>
        <v>18289.14</v>
      </c>
    </row>
    <row r="26" spans="1:31">
      <c r="A26" s="10">
        <f t="shared" ca="1" si="7"/>
        <v>0.27556265792278145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0.57965095309099068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0.20910887344936169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147520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5.4626086817923025E-2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-0.52473644251630125</v>
      </c>
      <c r="Z29" s="17">
        <f ca="1">IF(Y29=0,0.0000000001,Y29)</f>
        <v>-0.52473644251630125</v>
      </c>
      <c r="AA29" s="17"/>
      <c r="AB29" s="17"/>
      <c r="AC29" s="10"/>
      <c r="AD29" s="10"/>
      <c r="AE29" s="11"/>
    </row>
    <row r="30" spans="1:31" ht="15">
      <c r="A30" s="10">
        <f t="shared" ca="1" si="7"/>
        <v>0.71575987452346757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12.632701735358904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0.79088193304823184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-2.030095444685919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7.7499938220368936E-3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-0.52473644251630125</v>
      </c>
      <c r="Z32" s="95" t="s">
        <v>66</v>
      </c>
      <c r="AA32" s="95" t="s">
        <v>67</v>
      </c>
      <c r="AB32" s="95">
        <f ca="1">Y30</f>
        <v>12.632701735358904</v>
      </c>
      <c r="AC32" s="95" t="s">
        <v>68</v>
      </c>
      <c r="AD32" s="95" t="s">
        <v>67</v>
      </c>
      <c r="AE32" s="96">
        <f ca="1">Y31</f>
        <v>-2.030095444685919</v>
      </c>
    </row>
    <row r="33" spans="1:31" ht="15">
      <c r="A33" s="10">
        <f t="shared" ca="1" si="7"/>
        <v>0.59223362682048164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0.99923435753711987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0.61459946367691931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0.10880792586843613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0.37989624905274955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0.70165340128023113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1390.2955111111112</v>
      </c>
      <c r="Z37" s="74">
        <f ca="1">IF(COUNT(Sheet1!$B6:'Sheet1'!$C6)=2,Z$29*B6^2+Y$30*B6+Y$31,0)</f>
        <v>10.077869848156682</v>
      </c>
      <c r="AA37" s="74"/>
      <c r="AB37" s="74">
        <f t="shared" ref="AB37:AB72" ca="1" si="9">IF(COUNT($B6:$C6)=2,(C6-Z37)^2,0)</f>
        <v>4.8974362060827728E-4</v>
      </c>
      <c r="AC37" s="49"/>
      <c r="AD37" s="75">
        <f ca="1">IF(COUNT(Sheet1!$B6:'Sheet1'!$C6)=2,($Z$25/n-Z37)^2,0)</f>
        <v>1391.9463200448611</v>
      </c>
      <c r="AE37" s="10" t="s">
        <v>0</v>
      </c>
    </row>
    <row r="38" spans="1:31">
      <c r="A38" s="10">
        <f t="shared" ca="1" si="7"/>
        <v>0.90592771548253348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275.11751111111118</v>
      </c>
      <c r="Z38" s="74">
        <f ca="1">IF(COUNT(Sheet1!$B7:'Sheet1'!$C7)=2,Z$29*B7^2+Y$30*B7+Y$31,0)</f>
        <v>31.145381778744074</v>
      </c>
      <c r="AA38" s="59"/>
      <c r="AB38" s="74">
        <f t="shared" ca="1" si="9"/>
        <v>0.11928857308842006</v>
      </c>
      <c r="AC38" s="32"/>
      <c r="AD38" s="75">
        <f ca="1">IF(COUNT(Sheet1!$B7:'Sheet1'!$C7)=2,($Z$25/n-Z38)^2,0)</f>
        <v>263.77933481066287</v>
      </c>
      <c r="AE38" s="10"/>
    </row>
    <row r="39" spans="1:31">
      <c r="A39" s="10">
        <f t="shared" ca="1" si="7"/>
        <v>9.8911186477506519E-2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51.217877777777872</v>
      </c>
      <c r="Z39" s="74">
        <f ca="1">IF(COUNT(Sheet1!$B8:'Sheet1'!$C8)=2,Z$29*B8^2+Y$30*B8+Y$31,0)</f>
        <v>40.104928416488875</v>
      </c>
      <c r="AA39" s="59"/>
      <c r="AB39" s="74">
        <f t="shared" ca="1" si="9"/>
        <v>1.5642901001979626E-2</v>
      </c>
      <c r="AC39" s="32"/>
      <c r="AD39" s="75">
        <f ca="1">IF(COUNT(Sheet1!$B8:'Sheet1'!$C8)=2,($Z$25/n-Z39)^2,0)</f>
        <v>53.023711944102388</v>
      </c>
      <c r="AE39" s="10"/>
    </row>
    <row r="40" spans="1:31">
      <c r="A40" s="10">
        <f t="shared" ca="1" si="7"/>
        <v>0.57824067116295041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51.217877777777872</v>
      </c>
      <c r="Z40" s="74">
        <f ca="1">IF(COUNT(Sheet1!$B9:'Sheet1'!$C9)=2,Z$29*B9^2+Y$30*B9+Y$31,0)</f>
        <v>40.104928416488875</v>
      </c>
      <c r="AA40" s="59"/>
      <c r="AB40" s="74">
        <f t="shared" ca="1" si="9"/>
        <v>1.5642901001979626E-2</v>
      </c>
      <c r="AC40" s="32"/>
      <c r="AD40" s="75">
        <f ca="1">IF(COUNT(Sheet1!$B9:'Sheet1'!$C9)=2,($Z$25/n-Z40)^2,0)</f>
        <v>53.023711944102388</v>
      </c>
      <c r="AE40" s="10"/>
    </row>
    <row r="41" spans="1:31">
      <c r="A41" s="10">
        <f t="shared" ca="1" si="7"/>
        <v>0.22821973302947207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64.213511111111032</v>
      </c>
      <c r="Z41" s="74">
        <f ca="1">IF(COUNT(Sheet1!$B10:'Sheet1'!$C10)=2,Z$29*B10^2+Y$30*B10+Y$31,0)</f>
        <v>54.875603036880648</v>
      </c>
      <c r="AA41" s="59"/>
      <c r="AB41" s="74">
        <f t="shared" ca="1" si="9"/>
        <v>0.27499217492879774</v>
      </c>
      <c r="AC41" s="32"/>
      <c r="AD41" s="75">
        <f ca="1">IF(COUNT(Sheet1!$B10:'Sheet1'!$C10)=2,($Z$25/n-Z41)^2,0)</f>
        <v>56.084167957113706</v>
      </c>
      <c r="AE41" s="10"/>
    </row>
    <row r="42" spans="1:31">
      <c r="A42" s="10">
        <f t="shared" ca="1" si="7"/>
        <v>0.76727675191482891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64.213511111111032</v>
      </c>
      <c r="Z42" s="74">
        <f ca="1">IF(COUNT(Sheet1!$B11:'Sheet1'!$C11)=2,Z$29*B11^2+Y$30*B11+Y$31,0)</f>
        <v>54.875603036880648</v>
      </c>
      <c r="AA42" s="59"/>
      <c r="AB42" s="74">
        <f t="shared" ca="1" si="9"/>
        <v>0.27499217492879774</v>
      </c>
      <c r="AC42" s="32"/>
      <c r="AD42" s="75">
        <f ca="1">IF(COUNT(Sheet1!$B11:'Sheet1'!$C11)=2,($Z$25/n-Z42)^2,0)</f>
        <v>56.084167957113706</v>
      </c>
      <c r="AE42" s="10"/>
    </row>
    <row r="43" spans="1:31">
      <c r="A43" s="10">
        <f t="shared" ca="1" si="7"/>
        <v>8.2484408887075422E-2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149.16551111111104</v>
      </c>
      <c r="Z43" s="74">
        <f ca="1">IF(COUNT(Sheet1!$B12:'Sheet1'!$C12)=2,Z$29*B12^2+Y$30*B12+Y$31,0)</f>
        <v>60.686731019527642</v>
      </c>
      <c r="AA43" s="59"/>
      <c r="AB43" s="74">
        <f t="shared" ca="1" si="9"/>
        <v>1.1809843088035845</v>
      </c>
      <c r="AC43" s="32"/>
      <c r="AD43" s="75">
        <f ca="1">IF(COUNT(Sheet1!$B12:'Sheet1'!$C12)=2,($Z$25/n-Z43)^2,0)</f>
        <v>176.89171179024314</v>
      </c>
      <c r="AE43" s="10"/>
    </row>
    <row r="44" spans="1:31">
      <c r="A44" s="10">
        <f t="shared" ca="1" si="7"/>
        <v>8.5245237803884821E-3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314.47111111111116</v>
      </c>
      <c r="Z44" s="74">
        <f ca="1">IF(COUNT(Sheet1!$B13:'Sheet1'!$C13)=2,Z$29*B13^2+Y$30*B13+Y$31,0)</f>
        <v>65.448386117142036</v>
      </c>
      <c r="AA44" s="32"/>
      <c r="AB44" s="74">
        <f t="shared" ca="1" si="9"/>
        <v>0.10783744193161987</v>
      </c>
      <c r="AC44" s="32"/>
      <c r="AD44" s="75">
        <f ca="1">IF(COUNT(Sheet1!$B13:'Sheet1'!$C13)=2,($Z$25/n-Z44)^2,0)</f>
        <v>326.22570950768016</v>
      </c>
      <c r="AE44" s="10"/>
    </row>
    <row r="45" spans="1:31">
      <c r="A45" s="10">
        <f t="shared" ca="1" si="7"/>
        <v>0.26269390801653891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493.43217777777738</v>
      </c>
      <c r="Z45" s="74">
        <f ca="1">IF(COUNT(Sheet1!$B14:'Sheet1'!$C14)=2,Z$29*B14^2+Y$30*B14+Y$31,0)</f>
        <v>69.160568329723816</v>
      </c>
      <c r="AA45" s="59"/>
      <c r="AB45" s="74">
        <f t="shared" ca="1" si="9"/>
        <v>0.19310019284171204</v>
      </c>
      <c r="AC45" s="32"/>
      <c r="AD45" s="75">
        <f ca="1">IF(COUNT(Sheet1!$B14:'Sheet1'!$C14)=2,($Z$25/n-Z45)^2,0)</f>
        <v>474.10279363248276</v>
      </c>
      <c r="AE45" s="10"/>
    </row>
    <row r="46" spans="1:31">
      <c r="A46" s="10">
        <f t="shared" ca="1" si="7"/>
        <v>0.70569581562475114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0.83020192951362226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0.60083468878232449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1.0540209737320172E-2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0.13172016436434042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2853.3445999999999</v>
      </c>
      <c r="Z73" s="83">
        <f ca="1">SUM(Z37:Z72)</f>
        <v>426.48000000003333</v>
      </c>
      <c r="AA73" s="83"/>
      <c r="AB73" s="83">
        <f ca="1">SUM(AB37:AB72)</f>
        <v>2.1829704121474998</v>
      </c>
      <c r="AC73" s="83" t="s">
        <v>0</v>
      </c>
      <c r="AD73" s="84">
        <f ca="1">SUM(AD37:AD72)</f>
        <v>2851.1616295883623</v>
      </c>
      <c r="AE73" s="10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0.47226029375223322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10.1</v>
      </c>
      <c r="P6" s="10">
        <f t="shared" ref="P6:P50" ca="1" si="2">IF(COUNT($B6:$C6)=2,N6*O6,0)</f>
        <v>10.1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0.54908470384662422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30.8</v>
      </c>
      <c r="P7" s="10">
        <f t="shared" ca="1" si="2"/>
        <v>92.4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0.94962015863542137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40.229999999999997</v>
      </c>
      <c r="P8" s="10">
        <f t="shared" ca="1" si="2"/>
        <v>160.91999999999999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0.65453483880346541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47.8</v>
      </c>
      <c r="P9" s="10">
        <f t="shared" ca="1" si="2"/>
        <v>239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0.76577432302239934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55.4</v>
      </c>
      <c r="P10" s="10">
        <f t="shared" ca="1" si="2"/>
        <v>332.4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0.75965641441389842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59.6</v>
      </c>
      <c r="P11" s="10">
        <f t="shared" ca="1" si="2"/>
        <v>417.2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0.93410265229511946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0.79535245142753996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69.599999999999994</v>
      </c>
      <c r="P13" s="10">
        <f t="shared" ca="1" si="2"/>
        <v>626.4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0.70886374709515765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0.10354824929131945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0.36306278365012556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0.15340489342692132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0.88874787941578426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5.6802325923012043E-2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0.16001137942065424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4.3495075681368345E-2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0.39433271920553903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0.76627457369208063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0.47253088840252422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0.48652614983282594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43</v>
      </c>
      <c r="Z25" s="56">
        <f t="shared" ca="1" si="8"/>
        <v>378.65</v>
      </c>
      <c r="AA25" s="57">
        <f t="shared" ca="1" si="8"/>
        <v>2399.38</v>
      </c>
      <c r="AB25" s="57">
        <f t="shared" ca="1" si="8"/>
        <v>281</v>
      </c>
      <c r="AC25" s="57">
        <f t="shared" ca="1" si="8"/>
        <v>2017</v>
      </c>
      <c r="AD25" s="57">
        <f t="shared" ca="1" si="8"/>
        <v>15317</v>
      </c>
      <c r="AE25" s="58">
        <f t="shared" ca="1" si="8"/>
        <v>16846.060000000001</v>
      </c>
    </row>
    <row r="26" spans="1:31">
      <c r="A26" s="10">
        <f t="shared" ca="1" si="7"/>
        <v>0.47902668421732775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0.24788462512213105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0.64780109003410491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355740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0.81118302885064453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-0.46889666610444991</v>
      </c>
      <c r="Z29" s="17">
        <f ca="1">IF(Y29=0,0.0000000001,Y29)</f>
        <v>-0.46889666610444991</v>
      </c>
      <c r="AA29" s="17"/>
      <c r="AB29" s="17"/>
      <c r="AC29" s="10"/>
      <c r="AD29" s="10"/>
      <c r="AE29" s="11"/>
    </row>
    <row r="30" spans="1:31" ht="15">
      <c r="A30" s="10">
        <f t="shared" ca="1" si="7"/>
        <v>0.57611389405687652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11.998048181256047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0.23511828496671439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-0.61178984651612733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2.4082560994354463E-2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-0.46889666610444991</v>
      </c>
      <c r="Z32" s="95" t="s">
        <v>66</v>
      </c>
      <c r="AA32" s="95" t="s">
        <v>67</v>
      </c>
      <c r="AB32" s="95">
        <f ca="1">Y30</f>
        <v>11.998048181256047</v>
      </c>
      <c r="AC32" s="95" t="s">
        <v>68</v>
      </c>
      <c r="AD32" s="95" t="s">
        <v>67</v>
      </c>
      <c r="AE32" s="96">
        <f ca="1">Y31</f>
        <v>-0.61178984651612733</v>
      </c>
    </row>
    <row r="33" spans="1:31" ht="15">
      <c r="A33" s="10">
        <f t="shared" ca="1" si="7"/>
        <v>0.95312249101378377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0.99939150692196299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0.25657729136958196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0.92411816568033489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0.15552587454259492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0.27574216228868376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1022.2229938271604</v>
      </c>
      <c r="Z37" s="74">
        <f ca="1">IF(COUNT(Sheet1!$B6:'Sheet1'!$C6)=2,Z$29*B6^2+Y$30*B6+Y$31,0)</f>
        <v>10.917361668635468</v>
      </c>
      <c r="AA37" s="74"/>
      <c r="AB37" s="74">
        <f t="shared" ref="AB37:AB72" ca="1" si="9">IF(COUNT($B6:$C6)=2,(C6-Z37)^2,0)</f>
        <v>0.66808009735455787</v>
      </c>
      <c r="AC37" s="49"/>
      <c r="AD37" s="75">
        <f ca="1">IF(COUNT(Sheet1!$B6:'Sheet1'!$C6)=2,($Z$25/n-Z37)^2,0)</f>
        <v>970.62533611343599</v>
      </c>
      <c r="AE37" s="10" t="s">
        <v>0</v>
      </c>
    </row>
    <row r="38" spans="1:31">
      <c r="A38" s="10">
        <f t="shared" ca="1" si="7"/>
        <v>0.84626557150200898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127.0629938271605</v>
      </c>
      <c r="Z38" s="74">
        <f ca="1">IF(COUNT(Sheet1!$B7:'Sheet1'!$C7)=2,Z$29*B7^2+Y$30*B7+Y$31,0)</f>
        <v>31.162284702311968</v>
      </c>
      <c r="AA38" s="59"/>
      <c r="AB38" s="74">
        <f t="shared" ca="1" si="9"/>
        <v>0.13125020552927091</v>
      </c>
      <c r="AC38" s="32"/>
      <c r="AD38" s="75">
        <f ca="1">IF(COUNT(Sheet1!$B7:'Sheet1'!$C7)=2,($Z$25/n-Z38)^2,0)</f>
        <v>119.02673668834552</v>
      </c>
      <c r="AE38" s="10"/>
    </row>
    <row r="39" spans="1:31">
      <c r="A39" s="10">
        <f t="shared" ca="1" si="7"/>
        <v>0.29531183363399605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3.3937827160493965</v>
      </c>
      <c r="Z39" s="74">
        <f ca="1">IF(COUNT(Sheet1!$B8:'Sheet1'!$C8)=2,Z$29*B8^2+Y$30*B8+Y$31,0)</f>
        <v>39.878056220836868</v>
      </c>
      <c r="AA39" s="59"/>
      <c r="AB39" s="74">
        <f t="shared" ca="1" si="9"/>
        <v>0.12386442369162533</v>
      </c>
      <c r="AC39" s="32"/>
      <c r="AD39" s="75">
        <f ca="1">IF(COUNT(Sheet1!$B8:'Sheet1'!$C8)=2,($Z$25/n-Z39)^2,0)</f>
        <v>4.8143644416353979</v>
      </c>
      <c r="AE39" s="10"/>
    </row>
    <row r="40" spans="1:31">
      <c r="A40" s="10">
        <f t="shared" ca="1" si="7"/>
        <v>0.10316679635025661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32.807438271604902</v>
      </c>
      <c r="Z40" s="74">
        <f ca="1">IF(COUNT(Sheet1!$B9:'Sheet1'!$C9)=2,Z$29*B9^2+Y$30*B9+Y$31,0)</f>
        <v>47.656034407152866</v>
      </c>
      <c r="AA40" s="59"/>
      <c r="AB40" s="74">
        <f t="shared" ca="1" si="9"/>
        <v>2.0726091923825914E-2</v>
      </c>
      <c r="AC40" s="32"/>
      <c r="AD40" s="75">
        <f ca="1">IF(COUNT(Sheet1!$B9:'Sheet1'!$C9)=2,($Z$25/n-Z40)^2,0)</f>
        <v>31.178958516579925</v>
      </c>
      <c r="AE40" s="10"/>
    </row>
    <row r="41" spans="1:31">
      <c r="A41" s="10">
        <f t="shared" ca="1" si="7"/>
        <v>0.14212776172083108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177.62966049382712</v>
      </c>
      <c r="Z41" s="74">
        <f ca="1">IF(COUNT(Sheet1!$B10:'Sheet1'!$C10)=2,Z$29*B10^2+Y$30*B10+Y$31,0)</f>
        <v>54.496219261259967</v>
      </c>
      <c r="AA41" s="59"/>
      <c r="AB41" s="74">
        <f t="shared" ca="1" si="9"/>
        <v>0.81681962371747807</v>
      </c>
      <c r="AC41" s="32"/>
      <c r="AD41" s="75">
        <f ca="1">IF(COUNT(Sheet1!$B10:'Sheet1'!$C10)=2,($Z$25/n-Z41)^2,0)</f>
        <v>154.35570242601861</v>
      </c>
      <c r="AE41" s="10"/>
    </row>
    <row r="42" spans="1:31">
      <c r="A42" s="10">
        <f t="shared" ca="1" si="7"/>
        <v>0.90811215877275531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307.22299382716051</v>
      </c>
      <c r="Z42" s="74">
        <f ca="1">IF(COUNT(Sheet1!$B11:'Sheet1'!$C11)=2,Z$29*B11^2+Y$30*B11+Y$31,0)</f>
        <v>60.398610783158155</v>
      </c>
      <c r="AA42" s="59"/>
      <c r="AB42" s="74">
        <f t="shared" ca="1" si="9"/>
        <v>0.63777918297647929</v>
      </c>
      <c r="AC42" s="32"/>
      <c r="AD42" s="75">
        <f ca="1">IF(COUNT(Sheet1!$B11:'Sheet1'!$C11)=2,($Z$25/n-Z42)^2,0)</f>
        <v>335.85651768640338</v>
      </c>
      <c r="AE42" s="10"/>
    </row>
    <row r="43" spans="1:31">
      <c r="A43" s="10">
        <f t="shared" ca="1" si="7"/>
        <v>0.98669016467643833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531.20006049382732</v>
      </c>
      <c r="Z43" s="74">
        <f ca="1">IF(COUNT(Sheet1!$B12:'Sheet1'!$C12)=2,Z$29*B12^2+Y$30*B12+Y$31,0)</f>
        <v>65.363208972847445</v>
      </c>
      <c r="AA43" s="59"/>
      <c r="AB43" s="74">
        <f t="shared" ca="1" si="9"/>
        <v>5.9150604473507257E-2</v>
      </c>
      <c r="AC43" s="32"/>
      <c r="AD43" s="75">
        <f ca="1">IF(COUNT(Sheet1!$B12:'Sheet1'!$C12)=2,($Z$25/n-Z43)^2,0)</f>
        <v>542.47006381779966</v>
      </c>
      <c r="AE43" s="10"/>
    </row>
    <row r="44" spans="1:31">
      <c r="A44" s="10">
        <f t="shared" ca="1" si="7"/>
        <v>0.62309325963193274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757.77854938271571</v>
      </c>
      <c r="Z44" s="74">
        <f ca="1">IF(COUNT(Sheet1!$B13:'Sheet1'!$C13)=2,Z$29*B13^2+Y$30*B13+Y$31,0)</f>
        <v>69.39001383032786</v>
      </c>
      <c r="AA44" s="32"/>
      <c r="AB44" s="74">
        <f t="shared" ca="1" si="9"/>
        <v>4.4094191453574579E-2</v>
      </c>
      <c r="AC44" s="32"/>
      <c r="AD44" s="75">
        <f ca="1">IF(COUNT(Sheet1!$B13:'Sheet1'!$C13)=2,($Z$25/n-Z44)^2,0)</f>
        <v>746.26173834388669</v>
      </c>
      <c r="AE44" s="10"/>
    </row>
    <row r="45" spans="1:31">
      <c r="A45" s="10">
        <f t="shared" ca="1" si="7"/>
        <v>6.2930791865778879E-2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1770.0718827160495</v>
      </c>
      <c r="Z45" s="74">
        <f ca="1">IF(COUNT(Sheet1!$B14:'Sheet1'!$C14)=2,Z$29*B14^2+Y$30*B14+Y$31,0)</f>
        <v>-0.61178984651612733</v>
      </c>
      <c r="AA45" s="59"/>
      <c r="AB45" s="74">
        <f t="shared" ca="1" si="9"/>
        <v>0.37428681630022664</v>
      </c>
      <c r="AC45" s="32"/>
      <c r="AD45" s="75">
        <f ca="1">IF(COUNT(Sheet1!$B14:'Sheet1'!$C14)=2,($Z$25/n-Z45)^2,0)</f>
        <v>1821.924886284201</v>
      </c>
      <c r="AE45" s="10"/>
    </row>
    <row r="46" spans="1:31">
      <c r="A46" s="10">
        <f t="shared" ca="1" si="7"/>
        <v>5.4617002478661081E-2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0.23345927575582559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0.59484735216522899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0.79511422095832118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0.87425583979013044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4729.3903555555553</v>
      </c>
      <c r="Z73" s="83">
        <f ca="1">SUM(Z37:Z72)</f>
        <v>378.65000000001447</v>
      </c>
      <c r="AA73" s="83"/>
      <c r="AB73" s="83">
        <f ca="1">SUM(AB37:AB72)</f>
        <v>2.8760512374205458</v>
      </c>
      <c r="AC73" s="83" t="s">
        <v>0</v>
      </c>
      <c r="AD73" s="84">
        <f ca="1">SUM(AD37:AD72)</f>
        <v>4726.5143043183052</v>
      </c>
      <c r="AE73" s="10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1.6230943795603969E-2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10.1</v>
      </c>
      <c r="P6" s="10">
        <f t="shared" ref="P6:P50" ca="1" si="2">IF(COUNT($B6:$C6)=2,N6*O6,0)</f>
        <v>10.1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0.46942720025808193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20.05</v>
      </c>
      <c r="P7" s="10">
        <f t="shared" ca="1" si="2"/>
        <v>40.1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0.47728377991983217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30.8</v>
      </c>
      <c r="P8" s="10">
        <f t="shared" ca="1" si="2"/>
        <v>92.4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0.65921231137121417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47.8</v>
      </c>
      <c r="P9" s="10">
        <f t="shared" ca="1" si="2"/>
        <v>239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0.5849206726480557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55.4</v>
      </c>
      <c r="P10" s="10">
        <f t="shared" ca="1" si="2"/>
        <v>332.4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6.0218674202167866E-2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55.4</v>
      </c>
      <c r="P11" s="10">
        <f t="shared" ca="1" si="2"/>
        <v>332.4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0.74619621708707273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0.31032160428739963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0.42468243204132272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69.599999999999994</v>
      </c>
      <c r="P14" s="10">
        <f t="shared" ca="1" si="2"/>
        <v>626.4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0.65755593562092951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0.61564829845325841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0.76733489840615787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0.47173178882976197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0.84272283107782564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0.37512729965954739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0.90732875895813525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0.10791302705783734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0.34582978018960953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0.16338317358753485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0.16923136657533078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48</v>
      </c>
      <c r="Z25" s="56">
        <f t="shared" ca="1" si="8"/>
        <v>419.39</v>
      </c>
      <c r="AA25" s="57">
        <f t="shared" ca="1" si="8"/>
        <v>2714.7200000000003</v>
      </c>
      <c r="AB25" s="57">
        <f t="shared" ca="1" si="8"/>
        <v>320</v>
      </c>
      <c r="AC25" s="57">
        <f t="shared" ca="1" si="8"/>
        <v>2346</v>
      </c>
      <c r="AD25" s="57">
        <f t="shared" ca="1" si="8"/>
        <v>18068</v>
      </c>
      <c r="AE25" s="58">
        <f t="shared" ca="1" si="8"/>
        <v>19524.259999999998</v>
      </c>
    </row>
    <row r="26" spans="1:31">
      <c r="A26" s="10">
        <f t="shared" ca="1" si="7"/>
        <v>0.32186132807786272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0.4115759160851622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3.1365599219707496E-2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174844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6.8943914349956281E-2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-0.53414472329619544</v>
      </c>
      <c r="Z29" s="17">
        <f ca="1">IF(Y29=0,0.0000000001,Y29)</f>
        <v>-0.53414472329619544</v>
      </c>
      <c r="AA29" s="17"/>
      <c r="AB29" s="17"/>
      <c r="AC29" s="10"/>
      <c r="AD29" s="10"/>
      <c r="AE29" s="11"/>
    </row>
    <row r="30" spans="1:31" ht="15">
      <c r="A30" s="10">
        <f t="shared" ca="1" si="7"/>
        <v>0.59759307914042281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12.804216558760938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0.33827525260787594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-2.6984537073051249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0.505818174856421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-0.53414472329619544</v>
      </c>
      <c r="Z32" s="95" t="s">
        <v>66</v>
      </c>
      <c r="AA32" s="95" t="s">
        <v>67</v>
      </c>
      <c r="AB32" s="95">
        <f ca="1">Y30</f>
        <v>12.804216558760938</v>
      </c>
      <c r="AC32" s="95" t="s">
        <v>68</v>
      </c>
      <c r="AD32" s="95" t="s">
        <v>67</v>
      </c>
      <c r="AE32" s="96">
        <f ca="1">Y31</f>
        <v>-2.6984537073051249</v>
      </c>
    </row>
    <row r="33" spans="1:31" ht="15">
      <c r="A33" s="10">
        <f t="shared" ca="1" si="7"/>
        <v>0.59620649829648065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0.99950127335648042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0.94139427096193562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9.9627659728737217E-2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0.54429569673949352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0.27056469033888964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1332.1688901234565</v>
      </c>
      <c r="Z37" s="74">
        <f ca="1">IF(COUNT(Sheet1!$B6:'Sheet1'!$C6)=2,Z$29*B6^2+Y$30*B6+Y$31,0)</f>
        <v>9.5716181281596171</v>
      </c>
      <c r="AA37" s="74"/>
      <c r="AB37" s="74">
        <f t="shared" ref="AB37:AB72" ca="1" si="9">IF(COUNT($B6:$C6)=2,(C6-Z37)^2,0)</f>
        <v>0.27918740248954643</v>
      </c>
      <c r="AC37" s="49"/>
      <c r="AD37" s="75">
        <f ca="1">IF(COUNT(Sheet1!$B6:'Sheet1'!$C6)=2,($Z$25/n-Z37)^2,0)</f>
        <v>1371.0187799883565</v>
      </c>
      <c r="AE37" s="10" t="s">
        <v>0</v>
      </c>
    </row>
    <row r="38" spans="1:31">
      <c r="A38" s="10">
        <f t="shared" ca="1" si="7"/>
        <v>0.44127982861262749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704.84350123456773</v>
      </c>
      <c r="Z38" s="74">
        <f ca="1">IF(COUNT(Sheet1!$B7:'Sheet1'!$C7)=2,Z$29*B7^2+Y$30*B7+Y$31,0)</f>
        <v>20.77340051703197</v>
      </c>
      <c r="AA38" s="59"/>
      <c r="AB38" s="74">
        <f t="shared" ca="1" si="9"/>
        <v>0.52330830804212014</v>
      </c>
      <c r="AC38" s="32"/>
      <c r="AD38" s="75">
        <f ca="1">IF(COUNT(Sheet1!$B7:'Sheet1'!$C7)=2,($Z$25/n-Z38)^2,0)</f>
        <v>666.95584964491684</v>
      </c>
      <c r="AE38" s="10"/>
    </row>
    <row r="39" spans="1:31">
      <c r="A39" s="10">
        <f t="shared" ca="1" si="7"/>
        <v>0.656906795540243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249.6048901234567</v>
      </c>
      <c r="Z39" s="74">
        <f ca="1">IF(COUNT(Sheet1!$B8:'Sheet1'!$C8)=2,Z$29*B8^2+Y$30*B8+Y$31,0)</f>
        <v>30.906893459311927</v>
      </c>
      <c r="AA39" s="59"/>
      <c r="AB39" s="74">
        <f t="shared" ca="1" si="9"/>
        <v>1.1426211643670511E-2</v>
      </c>
      <c r="AC39" s="32"/>
      <c r="AD39" s="75">
        <f ca="1">IF(COUNT(Sheet1!$B8:'Sheet1'!$C8)=2,($Z$25/n-Z39)^2,0)</f>
        <v>246.23872056186417</v>
      </c>
      <c r="AE39" s="10"/>
    </row>
    <row r="40" spans="1:31">
      <c r="A40" s="10">
        <f t="shared" ca="1" si="7"/>
        <v>0.94679390722306989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1.4426679012345667</v>
      </c>
      <c r="Z40" s="74">
        <f ca="1">IF(COUNT(Sheet1!$B9:'Sheet1'!$C9)=2,Z$29*B9^2+Y$30*B9+Y$31,0)</f>
        <v>47.969011004094682</v>
      </c>
      <c r="AA40" s="59"/>
      <c r="AB40" s="74">
        <f t="shared" ca="1" si="9"/>
        <v>2.8564719505093573E-2</v>
      </c>
      <c r="AC40" s="32"/>
      <c r="AD40" s="75">
        <f ca="1">IF(COUNT(Sheet1!$B9:'Sheet1'!$C9)=2,($Z$25/n-Z40)^2,0)</f>
        <v>1.8772346105760029</v>
      </c>
      <c r="AE40" s="10"/>
    </row>
    <row r="41" spans="1:31">
      <c r="A41" s="10">
        <f t="shared" ca="1" si="7"/>
        <v>0.98091027730435221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77.459556790123472</v>
      </c>
      <c r="Z41" s="74">
        <f ca="1">IF(COUNT(Sheet1!$B10:'Sheet1'!$C10)=2,Z$29*B10^2+Y$30*B10+Y$31,0)</f>
        <v>54.897635606597454</v>
      </c>
      <c r="AA41" s="59"/>
      <c r="AB41" s="74">
        <f t="shared" ca="1" si="9"/>
        <v>0.25236998375870634</v>
      </c>
      <c r="AC41" s="32"/>
      <c r="AD41" s="75">
        <f ca="1">IF(COUNT(Sheet1!$B10:'Sheet1'!$C10)=2,($Z$25/n-Z41)^2,0)</f>
        <v>68.869197084678731</v>
      </c>
      <c r="AE41" s="10"/>
    </row>
    <row r="42" spans="1:31">
      <c r="A42" s="10">
        <f t="shared" ca="1" si="7"/>
        <v>0.69962533467016585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77.459556790123472</v>
      </c>
      <c r="Z42" s="74">
        <f ca="1">IF(COUNT(Sheet1!$B11:'Sheet1'!$C11)=2,Z$29*B11^2+Y$30*B11+Y$31,0)</f>
        <v>54.897635606597454</v>
      </c>
      <c r="AA42" s="59"/>
      <c r="AB42" s="74">
        <f t="shared" ca="1" si="9"/>
        <v>0.25236998375870634</v>
      </c>
      <c r="AC42" s="32"/>
      <c r="AD42" s="75">
        <f ca="1">IF(COUNT(Sheet1!$B11:'Sheet1'!$C11)=2,($Z$25/n-Z42)^2,0)</f>
        <v>68.869197084678731</v>
      </c>
      <c r="AE42" s="10"/>
    </row>
    <row r="43" spans="1:31">
      <c r="A43" s="10">
        <f t="shared" ca="1" si="7"/>
        <v>5.3984973656711066E-3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343.03155679012372</v>
      </c>
      <c r="Z43" s="74">
        <f ca="1">IF(COUNT(Sheet1!$B12:'Sheet1'!$C12)=2,Z$29*B12^2+Y$30*B12+Y$31,0)</f>
        <v>65.550016471825884</v>
      </c>
      <c r="AA43" s="59"/>
      <c r="AB43" s="74">
        <f t="shared" ca="1" si="9"/>
        <v>0.18491416604157773</v>
      </c>
      <c r="AC43" s="32"/>
      <c r="AD43" s="75">
        <f ca="1">IF(COUNT(Sheet1!$B12:'Sheet1'!$C12)=2,($Z$25/n-Z43)^2,0)</f>
        <v>359.14523666475549</v>
      </c>
      <c r="AE43" s="10"/>
    </row>
    <row r="44" spans="1:31">
      <c r="A44" s="10">
        <f t="shared" ca="1" si="7"/>
        <v>0.95230775284570335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343.03155679012372</v>
      </c>
      <c r="Z44" s="74">
        <f ca="1">IF(COUNT(Sheet1!$B13:'Sheet1'!$C13)=2,Z$29*B13^2+Y$30*B13+Y$31,0)</f>
        <v>65.550016471825884</v>
      </c>
      <c r="AA44" s="32"/>
      <c r="AB44" s="74">
        <f t="shared" ca="1" si="9"/>
        <v>0.18491416604157773</v>
      </c>
      <c r="AC44" s="32"/>
      <c r="AD44" s="75">
        <f ca="1">IF(COUNT(Sheet1!$B13:'Sheet1'!$C13)=2,($Z$25/n-Z44)^2,0)</f>
        <v>359.14523666475549</v>
      </c>
      <c r="AE44" s="10"/>
    </row>
    <row r="45" spans="1:31">
      <c r="A45" s="10">
        <f t="shared" ca="1" si="7"/>
        <v>0.7944673545774954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529.0511123456788</v>
      </c>
      <c r="Z45" s="74">
        <f ca="1">IF(COUNT(Sheet1!$B14:'Sheet1'!$C14)=2,Z$29*B14^2+Y$30*B14+Y$31,0)</f>
        <v>69.2737727345515</v>
      </c>
      <c r="AA45" s="59"/>
      <c r="AB45" s="74">
        <f t="shared" ca="1" si="9"/>
        <v>0.10642422872200254</v>
      </c>
      <c r="AC45" s="32"/>
      <c r="AD45" s="75">
        <f ca="1">IF(COUNT(Sheet1!$B14:'Sheet1'!$C14)=2,($Z$25/n-Z45)^2,0)</f>
        <v>514.15035741429131</v>
      </c>
      <c r="AE45" s="10"/>
    </row>
    <row r="46" spans="1:31">
      <c r="A46" s="10">
        <f t="shared" ca="1" si="7"/>
        <v>0.45681816295360678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0.23539720075576454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0.5904481744588731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0.71492373520047059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0.25874027797149657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3658.0932888888883</v>
      </c>
      <c r="Z73" s="83">
        <f ca="1">SUM(Z37:Z72)</f>
        <v>419.38999999999635</v>
      </c>
      <c r="AA73" s="83"/>
      <c r="AB73" s="83">
        <f ca="1">SUM(AB37:AB72)</f>
        <v>1.8234791700030015</v>
      </c>
      <c r="AC73" s="83" t="s">
        <v>0</v>
      </c>
      <c r="AD73" s="84">
        <f ca="1">SUM(AD37:AD72)</f>
        <v>3656.2698097188736</v>
      </c>
      <c r="AE73" s="10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0.36266531546878455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10.1</v>
      </c>
      <c r="P6" s="10">
        <f t="shared" ref="P6:P50" ca="1" si="2">IF(COUNT($B6:$C6)=2,N6*O6,0)</f>
        <v>10.1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0.52250197321085301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30.8</v>
      </c>
      <c r="P7" s="10">
        <f t="shared" ca="1" si="2"/>
        <v>92.4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0.15319618721591821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30.8</v>
      </c>
      <c r="P8" s="10">
        <f t="shared" ca="1" si="2"/>
        <v>92.4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0.38317847664903815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40.229999999999997</v>
      </c>
      <c r="P9" s="10">
        <f t="shared" ca="1" si="2"/>
        <v>160.91999999999999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0.6751856093816867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55.4</v>
      </c>
      <c r="P10" s="10">
        <f t="shared" ca="1" si="2"/>
        <v>332.4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0.48312886768286256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55.4</v>
      </c>
      <c r="P11" s="10">
        <f t="shared" ca="1" si="2"/>
        <v>332.4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0.6453144568535798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0.54894804918442264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69.599999999999994</v>
      </c>
      <c r="P13" s="10">
        <f t="shared" ca="1" si="2"/>
        <v>626.4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0.6890090291583183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0.28371334088162237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0.34281875325943245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0.69462233513440053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0.53480868259350722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0.41851562218271687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0.99506039748435227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0.32132455351985134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0.24835598616286236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5.0307616967373292E-2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0.64600888703430803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0.50534548355473252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40</v>
      </c>
      <c r="Z25" s="56">
        <f t="shared" ca="1" si="8"/>
        <v>357.45000000000005</v>
      </c>
      <c r="AA25" s="57">
        <f t="shared" ca="1" si="8"/>
        <v>2167.98</v>
      </c>
      <c r="AB25" s="57">
        <f t="shared" ca="1" si="8"/>
        <v>252</v>
      </c>
      <c r="AC25" s="57">
        <f t="shared" ca="1" si="8"/>
        <v>1792</v>
      </c>
      <c r="AD25" s="57">
        <f t="shared" ca="1" si="8"/>
        <v>13668</v>
      </c>
      <c r="AE25" s="58">
        <f t="shared" ca="1" si="8"/>
        <v>15002.259999999998</v>
      </c>
    </row>
    <row r="26" spans="1:31">
      <c r="A26" s="10">
        <f t="shared" ca="1" si="7"/>
        <v>0.66624301938599972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0.73991126019965714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0.96465203121963194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352560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0.84484568765716295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-0.4762938506920284</v>
      </c>
      <c r="Z29" s="17">
        <f ca="1">IF(Y29=0,0.0000000001,Y29)</f>
        <v>-0.4762938506920284</v>
      </c>
      <c r="AA29" s="17"/>
      <c r="AB29" s="17"/>
      <c r="AC29" s="10"/>
      <c r="AD29" s="10"/>
      <c r="AE29" s="11"/>
    </row>
    <row r="30" spans="1:31" ht="15">
      <c r="A30" s="10">
        <f t="shared" ca="1" si="7"/>
        <v>0.60428016376379035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12.117432947583211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0.44927780735216871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-0.80236305877116632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7.0821351303021363E-2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-0.4762938506920284</v>
      </c>
      <c r="Z32" s="95" t="s">
        <v>66</v>
      </c>
      <c r="AA32" s="95" t="s">
        <v>67</v>
      </c>
      <c r="AB32" s="95">
        <f ca="1">Y30</f>
        <v>12.117432947583211</v>
      </c>
      <c r="AC32" s="95" t="s">
        <v>68</v>
      </c>
      <c r="AD32" s="95" t="s">
        <v>67</v>
      </c>
      <c r="AE32" s="96">
        <f ca="1">Y31</f>
        <v>-0.80236305877116632</v>
      </c>
    </row>
    <row r="33" spans="1:31" ht="15">
      <c r="A33" s="10">
        <f t="shared" ca="1" si="7"/>
        <v>0.83764512471323449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0.99940235415022871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0.76094967363877941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0.62439673479863955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0.31745799778095185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0.10725114207007314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877.14694444444444</v>
      </c>
      <c r="Z37" s="74">
        <f ca="1">IF(COUNT(Sheet1!$B6:'Sheet1'!$C6)=2,Z$29*B6^2+Y$30*B6+Y$31,0)</f>
        <v>10.838776038120017</v>
      </c>
      <c r="AA37" s="74"/>
      <c r="AB37" s="74">
        <f t="shared" ref="AB37:AB72" ca="1" si="9">IF(COUNT($B6:$C6)=2,(C6-Z37)^2,0)</f>
        <v>0.54579003450030883</v>
      </c>
      <c r="AC37" s="49"/>
      <c r="AD37" s="75">
        <f ca="1">IF(COUNT(Sheet1!$B6:'Sheet1'!$C6)=2,($Z$25/n-Z37)^2,0)</f>
        <v>833.93256715430255</v>
      </c>
      <c r="AE37" s="10" t="s">
        <v>0</v>
      </c>
    </row>
    <row r="38" spans="1:31">
      <c r="A38" s="10">
        <f t="shared" ca="1" si="7"/>
        <v>0.73943130951148062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79.506944444444471</v>
      </c>
      <c r="Z38" s="74">
        <f ca="1">IF(COUNT(Sheet1!$B7:'Sheet1'!$C7)=2,Z$29*B7^2+Y$30*B7+Y$31,0)</f>
        <v>31.263291127750211</v>
      </c>
      <c r="AA38" s="59"/>
      <c r="AB38" s="74">
        <f t="shared" ca="1" si="9"/>
        <v>0.21463866905206169</v>
      </c>
      <c r="AC38" s="32"/>
      <c r="AD38" s="75">
        <f ca="1">IF(COUNT(Sheet1!$B7:'Sheet1'!$C7)=2,($Z$25/n-Z38)^2,0)</f>
        <v>71.459558001951109</v>
      </c>
      <c r="AE38" s="10"/>
    </row>
    <row r="39" spans="1:31">
      <c r="A39" s="10">
        <f t="shared" ca="1" si="7"/>
        <v>0.48610877985734702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79.506944444444471</v>
      </c>
      <c r="Z39" s="74">
        <f ca="1">IF(COUNT(Sheet1!$B8:'Sheet1'!$C8)=2,Z$29*B8^2+Y$30*B8+Y$31,0)</f>
        <v>31.263291127750211</v>
      </c>
      <c r="AA39" s="59"/>
      <c r="AB39" s="74">
        <f t="shared" ca="1" si="9"/>
        <v>0.21463866905206169</v>
      </c>
      <c r="AC39" s="32"/>
      <c r="AD39" s="75">
        <f ca="1">IF(COUNT(Sheet1!$B8:'Sheet1'!$C8)=2,($Z$25/n-Z39)^2,0)</f>
        <v>71.459558001951109</v>
      </c>
      <c r="AE39" s="10"/>
    </row>
    <row r="40" spans="1:31">
      <c r="A40" s="10">
        <f t="shared" ca="1" si="7"/>
        <v>5.2434817233122044E-2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0.26351111111110598</v>
      </c>
      <c r="Z40" s="74">
        <f ca="1">IF(COUNT(Sheet1!$B9:'Sheet1'!$C9)=2,Z$29*B9^2+Y$30*B9+Y$31,0)</f>
        <v>40.046667120489225</v>
      </c>
      <c r="AA40" s="59"/>
      <c r="AB40" s="74">
        <f t="shared" ca="1" si="9"/>
        <v>3.3610944709711175E-2</v>
      </c>
      <c r="AC40" s="32"/>
      <c r="AD40" s="75">
        <f ca="1">IF(COUNT(Sheet1!$B9:'Sheet1'!$C9)=2,($Z$25/n-Z40)^2,0)</f>
        <v>0.10890029952309324</v>
      </c>
      <c r="AE40" s="10"/>
    </row>
    <row r="41" spans="1:31">
      <c r="A41" s="10">
        <f t="shared" ca="1" si="7"/>
        <v>0.97506192550400972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245.96694444444435</v>
      </c>
      <c r="Z41" s="74">
        <f ca="1">IF(COUNT(Sheet1!$B10:'Sheet1'!$C10)=2,Z$29*B10^2+Y$30*B10+Y$31,0)</f>
        <v>54.755656001815083</v>
      </c>
      <c r="AA41" s="59"/>
      <c r="AB41" s="74">
        <f t="shared" ca="1" si="9"/>
        <v>0.41517918799692211</v>
      </c>
      <c r="AC41" s="32"/>
      <c r="AD41" s="75">
        <f ca="1">IF(COUNT(Sheet1!$B10:'Sheet1'!$C10)=2,($Z$25/n-Z41)^2,0)</f>
        <v>226.17120022270777</v>
      </c>
      <c r="AE41" s="10"/>
    </row>
    <row r="42" spans="1:31">
      <c r="A42" s="10">
        <f t="shared" ca="1" si="7"/>
        <v>0.43781279958670216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245.96694444444435</v>
      </c>
      <c r="Z42" s="74">
        <f ca="1">IF(COUNT(Sheet1!$B11:'Sheet1'!$C11)=2,Z$29*B11^2+Y$30*B11+Y$31,0)</f>
        <v>54.755656001815083</v>
      </c>
      <c r="AA42" s="59"/>
      <c r="AB42" s="74">
        <f t="shared" ca="1" si="9"/>
        <v>0.41517918799692211</v>
      </c>
      <c r="AC42" s="32"/>
      <c r="AD42" s="75">
        <f ca="1">IF(COUNT(Sheet1!$B11:'Sheet1'!$C11)=2,($Z$25/n-Z42)^2,0)</f>
        <v>226.17120022270777</v>
      </c>
      <c r="AE42" s="10"/>
    </row>
    <row r="43" spans="1:31">
      <c r="A43" s="10">
        <f t="shared" ca="1" si="7"/>
        <v>0.57273761407191937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645.32934444444459</v>
      </c>
      <c r="Z43" s="74">
        <f ca="1">IF(COUNT(Sheet1!$B12:'Sheet1'!$C12)=2,Z$29*B12^2+Y$30*B12+Y$31,0)</f>
        <v>65.654294077604703</v>
      </c>
      <c r="AA43" s="59"/>
      <c r="AB43" s="74">
        <f t="shared" ca="1" si="9"/>
        <v>0.28547016136345582</v>
      </c>
      <c r="AC43" s="32"/>
      <c r="AD43" s="75">
        <f ca="1">IF(COUNT(Sheet1!$B12:'Sheet1'!$C12)=2,($Z$25/n-Z43)^2,0)</f>
        <v>672.76051570864411</v>
      </c>
      <c r="AE43" s="10"/>
    </row>
    <row r="44" spans="1:31">
      <c r="A44" s="10">
        <f t="shared" ca="1" si="7"/>
        <v>8.2020281026143671E-2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893.01361111111066</v>
      </c>
      <c r="Z44" s="74">
        <f ca="1">IF(COUNT(Sheet1!$B13:'Sheet1'!$C13)=2,Z$29*B13^2+Y$30*B13+Y$31,0)</f>
        <v>69.674731563423435</v>
      </c>
      <c r="AA44" s="32"/>
      <c r="AB44" s="74">
        <f t="shared" ca="1" si="9"/>
        <v>5.5848065717118024E-3</v>
      </c>
      <c r="AC44" s="32"/>
      <c r="AD44" s="75">
        <f ca="1">IF(COUNT(Sheet1!$B13:'Sheet1'!$C13)=2,($Z$25/n-Z44)^2,0)</f>
        <v>897.48565235829005</v>
      </c>
      <c r="AE44" s="10"/>
    </row>
    <row r="45" spans="1:31">
      <c r="A45" s="10">
        <f t="shared" ca="1" si="7"/>
        <v>0.80346161155528384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1577.4136111111113</v>
      </c>
      <c r="Z45" s="74">
        <f ca="1">IF(COUNT(Sheet1!$B14:'Sheet1'!$C14)=2,Z$29*B14^2+Y$30*B14+Y$31,0)</f>
        <v>-0.80236305877116632</v>
      </c>
      <c r="AA45" s="59"/>
      <c r="AB45" s="74">
        <f t="shared" ca="1" si="9"/>
        <v>0.64378647808062206</v>
      </c>
      <c r="AC45" s="32"/>
      <c r="AD45" s="75">
        <f ca="1">IF(COUNT(Sheet1!$B14:'Sheet1'!$C14)=2,($Z$25/n-Z45)^2,0)</f>
        <v>1641.7917698909146</v>
      </c>
      <c r="AE45" s="10"/>
    </row>
    <row r="46" spans="1:31">
      <c r="A46" s="10">
        <f t="shared" ca="1" si="7"/>
        <v>0.73644137501492457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0.42139165066353634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0.73317787761601905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0.46647534390194534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0.29958827927945764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4644.1147999999994</v>
      </c>
      <c r="Z73" s="83">
        <f ca="1">SUM(Z37:Z72)</f>
        <v>357.44999999999681</v>
      </c>
      <c r="AA73" s="83"/>
      <c r="AB73" s="83">
        <f ca="1">SUM(AB37:AB72)</f>
        <v>2.7738781393237772</v>
      </c>
      <c r="AC73" s="83" t="s">
        <v>0</v>
      </c>
      <c r="AD73" s="84">
        <f ca="1">SUM(AD37:AD72)</f>
        <v>4641.3409218609922</v>
      </c>
      <c r="AE73" s="10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0.30409477138401086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10.1</v>
      </c>
      <c r="P6" s="10">
        <f t="shared" ref="P6:P50" ca="1" si="2">IF(COUNT($B6:$C6)=2,N6*O6,0)</f>
        <v>10.1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0.40721221641936445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20.05</v>
      </c>
      <c r="P7" s="10">
        <f t="shared" ca="1" si="2"/>
        <v>40.1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0.14797491658645801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30.8</v>
      </c>
      <c r="P8" s="10">
        <f t="shared" ca="1" si="2"/>
        <v>92.4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0.10977414841454647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40.229999999999997</v>
      </c>
      <c r="P9" s="10">
        <f t="shared" ca="1" si="2"/>
        <v>160.91999999999999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2.5804068383560419E-2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47.8</v>
      </c>
      <c r="P10" s="10">
        <f t="shared" ca="1" si="2"/>
        <v>239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0.51121724975324023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59.6</v>
      </c>
      <c r="P11" s="10">
        <f t="shared" ca="1" si="2"/>
        <v>417.2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0.27743542279475475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59.6</v>
      </c>
      <c r="P12" s="10">
        <f t="shared" ca="1" si="2"/>
        <v>417.2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0.3770994583944639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0.91560578344990051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0.57327681133328712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0.1564051571781192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0.94578822807063478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0.89909821593044836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0.1290592928265486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0.14408958511938497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0.20012741683470758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0.55551228521217844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0.87416861493826126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0.41495457425793869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0.897356959419779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37</v>
      </c>
      <c r="Z25" s="56">
        <f t="shared" ca="1" si="8"/>
        <v>333.3</v>
      </c>
      <c r="AA25" s="57">
        <f t="shared" ca="1" si="8"/>
        <v>1897.88</v>
      </c>
      <c r="AB25" s="57">
        <f t="shared" ca="1" si="8"/>
        <v>217</v>
      </c>
      <c r="AC25" s="57">
        <f t="shared" ca="1" si="8"/>
        <v>1423</v>
      </c>
      <c r="AD25" s="57">
        <f t="shared" ca="1" si="8"/>
        <v>9877</v>
      </c>
      <c r="AE25" s="58">
        <f t="shared" ca="1" si="8"/>
        <v>12214.66</v>
      </c>
    </row>
    <row r="26" spans="1:31">
      <c r="A26" s="10">
        <f t="shared" ca="1" si="7"/>
        <v>0.20759460151505649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0.80028797641907468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0.88788622230752023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176028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0.5727104926033606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-0.45955529802075673</v>
      </c>
      <c r="Z29" s="17">
        <f ca="1">IF(Y29=0,0.0000000001,Y29)</f>
        <v>-0.45955529802075673</v>
      </c>
      <c r="AA29" s="17"/>
      <c r="AB29" s="17"/>
      <c r="AC29" s="10"/>
      <c r="AD29" s="10"/>
      <c r="AE29" s="11"/>
    </row>
    <row r="30" spans="1:31" ht="15">
      <c r="A30" s="10">
        <f t="shared" ca="1" si="7"/>
        <v>0.77577392378377108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11.891395914286621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0.63702434684501119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-0.77312768423208111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0.60400533884525087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-0.45955529802075673</v>
      </c>
      <c r="Z32" s="95" t="s">
        <v>66</v>
      </c>
      <c r="AA32" s="95" t="s">
        <v>67</v>
      </c>
      <c r="AB32" s="95">
        <f ca="1">Y30</f>
        <v>11.891395914286621</v>
      </c>
      <c r="AC32" s="95" t="s">
        <v>68</v>
      </c>
      <c r="AD32" s="95" t="s">
        <v>67</v>
      </c>
      <c r="AE32" s="96">
        <f ca="1">Y31</f>
        <v>-0.77312768423208111</v>
      </c>
    </row>
    <row r="33" spans="1:31" ht="15">
      <c r="A33" s="10">
        <f t="shared" ca="1" si="7"/>
        <v>0.88390862511931301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0.9992116883781561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0.56530890656301125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0.97876950406103347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0.36996345086808691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0.13287867036389067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725.40444444444427</v>
      </c>
      <c r="Z37" s="74">
        <f ca="1">IF(COUNT(Sheet1!$B6:'Sheet1'!$C6)=2,Z$29*B6^2+Y$30*B6+Y$31,0)</f>
        <v>10.658712932033783</v>
      </c>
      <c r="AA37" s="74"/>
      <c r="AB37" s="74">
        <f t="shared" ref="AB37:AB72" ca="1" si="9">IF(COUNT($B6:$C6)=2,(C6-Z37)^2,0)</f>
        <v>0.31216014042178702</v>
      </c>
      <c r="AC37" s="49"/>
      <c r="AD37" s="75">
        <f ca="1">IF(COUNT(Sheet1!$B6:'Sheet1'!$C6)=2,($Z$25/n-Z37)^2,0)</f>
        <v>695.62060131264639</v>
      </c>
      <c r="AE37" s="10" t="s">
        <v>0</v>
      </c>
    </row>
    <row r="38" spans="1:31">
      <c r="A38" s="10">
        <f t="shared" ca="1" si="7"/>
        <v>1.849942599458565E-2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288.43361111111102</v>
      </c>
      <c r="Z38" s="74">
        <f ca="1">IF(COUNT(Sheet1!$B7:'Sheet1'!$C7)=2,Z$29*B7^2+Y$30*B7+Y$31,0)</f>
        <v>21.171442952258136</v>
      </c>
      <c r="AA38" s="59"/>
      <c r="AB38" s="74">
        <f t="shared" ca="1" si="9"/>
        <v>1.2576342951694428</v>
      </c>
      <c r="AC38" s="32"/>
      <c r="AD38" s="75">
        <f ca="1">IF(COUNT(Sheet1!$B7:'Sheet1'!$C7)=2,($Z$25/n-Z38)^2,0)</f>
        <v>251.59956646124581</v>
      </c>
      <c r="AE38" s="10"/>
    </row>
    <row r="39" spans="1:31">
      <c r="A39" s="10">
        <f t="shared" ca="1" si="7"/>
        <v>0.73635145584428063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38.854444444444411</v>
      </c>
      <c r="Z39" s="74">
        <f ca="1">IF(COUNT(Sheet1!$B8:'Sheet1'!$C8)=2,Z$29*B8^2+Y$30*B8+Y$31,0)</f>
        <v>30.765062376440973</v>
      </c>
      <c r="AA39" s="59"/>
      <c r="AB39" s="74">
        <f t="shared" ca="1" si="9"/>
        <v>1.2206375399523304E-3</v>
      </c>
      <c r="AC39" s="32"/>
      <c r="AD39" s="75">
        <f ca="1">IF(COUNT(Sheet1!$B8:'Sheet1'!$C8)=2,($Z$25/n-Z39)^2,0)</f>
        <v>39.291220789020244</v>
      </c>
      <c r="AE39" s="10"/>
    </row>
    <row r="40" spans="1:31">
      <c r="A40" s="10">
        <f t="shared" ca="1" si="7"/>
        <v>0.38694122054418034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10.218677777777771</v>
      </c>
      <c r="Z40" s="74">
        <f ca="1">IF(COUNT(Sheet1!$B9:'Sheet1'!$C9)=2,Z$29*B9^2+Y$30*B9+Y$31,0)</f>
        <v>39.439571204582293</v>
      </c>
      <c r="AA40" s="59"/>
      <c r="AB40" s="74">
        <f t="shared" ca="1" si="9"/>
        <v>0.624777680625482</v>
      </c>
      <c r="AC40" s="32"/>
      <c r="AD40" s="75">
        <f ca="1">IF(COUNT(Sheet1!$B9:'Sheet1'!$C9)=2,($Z$25/n-Z40)^2,0)</f>
        <v>5.7899806930327351</v>
      </c>
      <c r="AE40" s="10"/>
    </row>
    <row r="41" spans="1:31">
      <c r="A41" s="10">
        <f t="shared" ca="1" si="7"/>
        <v>0.49848677963190036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115.92111111111109</v>
      </c>
      <c r="Z41" s="74">
        <f ca="1">IF(COUNT(Sheet1!$B10:'Sheet1'!$C10)=2,Z$29*B10^2+Y$30*B10+Y$31,0)</f>
        <v>47.194969436682101</v>
      </c>
      <c r="AA41" s="59"/>
      <c r="AB41" s="74">
        <f t="shared" ca="1" si="9"/>
        <v>0.3660619825487712</v>
      </c>
      <c r="AC41" s="32"/>
      <c r="AD41" s="75">
        <f ca="1">IF(COUNT(Sheet1!$B10:'Sheet1'!$C10)=2,($Z$25/n-Z41)^2,0)</f>
        <v>103.25884829688115</v>
      </c>
      <c r="AE41" s="10"/>
    </row>
    <row r="42" spans="1:31">
      <c r="A42" s="10">
        <f t="shared" ca="1" si="7"/>
        <v>0.3363638749961565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509.25444444444457</v>
      </c>
      <c r="Z42" s="74">
        <f ca="1">IF(COUNT(Sheet1!$B11:'Sheet1'!$C11)=2,Z$29*B11^2+Y$30*B11+Y$31,0)</f>
        <v>59.948434112757184</v>
      </c>
      <c r="AA42" s="59"/>
      <c r="AB42" s="74">
        <f t="shared" ca="1" si="9"/>
        <v>0.12140633093288489</v>
      </c>
      <c r="AC42" s="32"/>
      <c r="AD42" s="75">
        <f ca="1">IF(COUNT(Sheet1!$B11:'Sheet1'!$C11)=2,($Z$25/n-Z42)^2,0)</f>
        <v>525.10184373115169</v>
      </c>
      <c r="AE42" s="10"/>
    </row>
    <row r="43" spans="1:31">
      <c r="A43" s="10">
        <f t="shared" ca="1" si="7"/>
        <v>0.57296385539893824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509.25444444444457</v>
      </c>
      <c r="Z43" s="74">
        <f ca="1">IF(COUNT(Sheet1!$B12:'Sheet1'!$C12)=2,Z$29*B12^2+Y$30*B12+Y$31,0)</f>
        <v>59.948434112757184</v>
      </c>
      <c r="AA43" s="59"/>
      <c r="AB43" s="74">
        <f t="shared" ca="1" si="9"/>
        <v>0.12140633093288489</v>
      </c>
      <c r="AC43" s="32"/>
      <c r="AD43" s="75">
        <f ca="1">IF(COUNT(Sheet1!$B12:'Sheet1'!$C12)=2,($Z$25/n-Z43)^2,0)</f>
        <v>525.10184373115169</v>
      </c>
      <c r="AE43" s="10"/>
    </row>
    <row r="44" spans="1:31">
      <c r="A44" s="10">
        <f t="shared" ca="1" si="7"/>
        <v>0.48437048126325399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788.86084444444475</v>
      </c>
      <c r="Z44" s="74">
        <f ca="1">IF(COUNT(Sheet1!$B13:'Sheet1'!$C13)=2,Z$29*B13^2+Y$30*B13+Y$31,0)</f>
        <v>64.94650055673246</v>
      </c>
      <c r="AA44" s="32"/>
      <c r="AB44" s="74">
        <f t="shared" ca="1" si="9"/>
        <v>3.0102056814148053E-2</v>
      </c>
      <c r="AC44" s="32"/>
      <c r="AD44" s="75">
        <f ca="1">IF(COUNT(Sheet1!$B13:'Sheet1'!$C13)=2,($Z$25/n-Z44)^2,0)</f>
        <v>779.14490444144337</v>
      </c>
      <c r="AE44" s="10"/>
    </row>
    <row r="45" spans="1:31">
      <c r="A45" s="10">
        <f t="shared" ca="1" si="7"/>
        <v>0.31191672454444586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1371.4677777777777</v>
      </c>
      <c r="Z45" s="74">
        <f ca="1">IF(COUNT(Sheet1!$B14:'Sheet1'!$C14)=2,Z$29*B14^2+Y$30*B14+Y$31,0)</f>
        <v>-0.77312768423208111</v>
      </c>
      <c r="AA45" s="59"/>
      <c r="AB45" s="74">
        <f t="shared" ca="1" si="9"/>
        <v>0.59772641612606048</v>
      </c>
      <c r="AC45" s="32"/>
      <c r="AD45" s="75">
        <f ca="1">IF(COUNT(Sheet1!$B14:'Sheet1'!$C14)=2,($Z$25/n-Z45)^2,0)</f>
        <v>1429.3284946726931</v>
      </c>
      <c r="AE45" s="10"/>
    </row>
    <row r="46" spans="1:31">
      <c r="A46" s="10">
        <f t="shared" ca="1" si="7"/>
        <v>6.0913243056071709E-2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0.71269460785174932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8.7634254936575395E-2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0.60320162561839763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0.30647915514978474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4357.6698000000006</v>
      </c>
      <c r="Z73" s="83">
        <f ca="1">SUM(Z37:Z72)</f>
        <v>333.30000000001206</v>
      </c>
      <c r="AA73" s="83"/>
      <c r="AB73" s="83">
        <f ca="1">SUM(AB37:AB72)</f>
        <v>3.432495871111414</v>
      </c>
      <c r="AC73" s="83" t="s">
        <v>0</v>
      </c>
      <c r="AD73" s="84">
        <f ca="1">SUM(AD37:AD72)</f>
        <v>4354.2373041292667</v>
      </c>
      <c r="AE73" s="10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0.53128788096654656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20.05</v>
      </c>
      <c r="P6" s="10">
        <f t="shared" ref="P6:P50" ca="1" si="2">IF(COUNT($B6:$C6)=2,N6*O6,0)</f>
        <v>40.1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0.68462666162168961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30.8</v>
      </c>
      <c r="P7" s="10">
        <f t="shared" ca="1" si="2"/>
        <v>92.4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4.4867195324291842E-2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30.8</v>
      </c>
      <c r="P8" s="10">
        <f t="shared" ca="1" si="2"/>
        <v>92.4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0.23435291891097698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40.229999999999997</v>
      </c>
      <c r="P9" s="10">
        <f t="shared" ca="1" si="2"/>
        <v>160.91999999999999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0.31349630588062583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47.8</v>
      </c>
      <c r="P10" s="10">
        <f t="shared" ca="1" si="2"/>
        <v>239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0.96910856667410505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59.6</v>
      </c>
      <c r="P11" s="10">
        <f t="shared" ca="1" si="2"/>
        <v>417.2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0.39142304511748438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59.6</v>
      </c>
      <c r="P12" s="10">
        <f t="shared" ca="1" si="2"/>
        <v>417.2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0.43262131180213714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0.18793772914918572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69.599999999999994</v>
      </c>
      <c r="P14" s="10">
        <f t="shared" ca="1" si="2"/>
        <v>626.4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0.65516882245981212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0.91321967024748418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0.24318851001374553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0.30482053302777457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0.71147142713897094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0.35644132051669697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0.49632499386544882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0.33030149275149701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0.17215871789333315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0.17812167964861592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0.44001117965820113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48</v>
      </c>
      <c r="Z25" s="56">
        <f t="shared" ca="1" si="8"/>
        <v>423.6</v>
      </c>
      <c r="AA25" s="57">
        <f t="shared" ca="1" si="8"/>
        <v>2606.58</v>
      </c>
      <c r="AB25" s="57">
        <f t="shared" ca="1" si="8"/>
        <v>306</v>
      </c>
      <c r="AC25" s="57">
        <f t="shared" ca="1" si="8"/>
        <v>2178</v>
      </c>
      <c r="AD25" s="57">
        <f t="shared" ca="1" si="8"/>
        <v>16518</v>
      </c>
      <c r="AE25" s="58">
        <f t="shared" ca="1" si="8"/>
        <v>18119.36</v>
      </c>
    </row>
    <row r="26" spans="1:31">
      <c r="A26" s="10">
        <f t="shared" ca="1" si="7"/>
        <v>0.17665856353536868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0.25337693442023801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0.92877617451840677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68256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0.85289072732797488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-0.50388713080158298</v>
      </c>
      <c r="Z29" s="17">
        <f ca="1">IF(Y29=0,0.0000000001,Y29)</f>
        <v>-0.50388713080158298</v>
      </c>
      <c r="AA29" s="17"/>
      <c r="AB29" s="17"/>
      <c r="AC29" s="10"/>
      <c r="AD29" s="10"/>
      <c r="AE29" s="11"/>
    </row>
    <row r="30" spans="1:31" ht="15">
      <c r="A30" s="10">
        <f t="shared" ca="1" si="7"/>
        <v>0.58080468240595007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12.450047468354395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0.89731947562156045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-2.2014240506343086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0.72524210378539367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-0.50388713080158298</v>
      </c>
      <c r="Z32" s="95" t="s">
        <v>66</v>
      </c>
      <c r="AA32" s="95" t="s">
        <v>67</v>
      </c>
      <c r="AB32" s="95">
        <f ca="1">Y30</f>
        <v>12.450047468354395</v>
      </c>
      <c r="AC32" s="95" t="s">
        <v>68</v>
      </c>
      <c r="AD32" s="95" t="s">
        <v>67</v>
      </c>
      <c r="AE32" s="96">
        <f ca="1">Y31</f>
        <v>-2.2014240506343086</v>
      </c>
    </row>
    <row r="33" spans="1:31" ht="15">
      <c r="A33" s="10">
        <f t="shared" ca="1" si="7"/>
        <v>0.88112311116233166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0.999078038922245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0.11010444437996425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0.76029713658412734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0.22517340246535611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4.5125517715571606E-2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729.90027777777789</v>
      </c>
      <c r="Z37" s="74">
        <f ca="1">IF(COUNT(Sheet1!$B6:'Sheet1'!$C6)=2,Z$29*B6^2+Y$30*B6+Y$31,0)</f>
        <v>20.683122362868151</v>
      </c>
      <c r="AA37" s="74"/>
      <c r="AB37" s="74">
        <f t="shared" ref="AB37:AB72" ca="1" si="9">IF(COUNT($B6:$C6)=2,(C6-Z37)^2,0)</f>
        <v>0.40084392636374933</v>
      </c>
      <c r="AC37" s="49"/>
      <c r="AD37" s="75">
        <f ca="1">IF(COUNT(Sheet1!$B6:'Sheet1'!$C6)=2,($Z$25/n-Z37)^2,0)</f>
        <v>696.09141003049933</v>
      </c>
      <c r="AE37" s="10" t="s">
        <v>0</v>
      </c>
    </row>
    <row r="38" spans="1:31">
      <c r="A38" s="10">
        <f t="shared" ca="1" si="7"/>
        <v>0.47820907026831128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264.60444444444454</v>
      </c>
      <c r="Z38" s="74">
        <f ca="1">IF(COUNT(Sheet1!$B7:'Sheet1'!$C7)=2,Z$29*B7^2+Y$30*B7+Y$31,0)</f>
        <v>30.613734177214624</v>
      </c>
      <c r="AA38" s="59"/>
      <c r="AB38" s="74">
        <f t="shared" ca="1" si="9"/>
        <v>3.4694956737913243E-2</v>
      </c>
      <c r="AC38" s="32"/>
      <c r="AD38" s="75">
        <f ca="1">IF(COUNT(Sheet1!$B7:'Sheet1'!$C7)=2,($Z$25/n-Z38)^2,0)</f>
        <v>270.69898750246671</v>
      </c>
      <c r="AE38" s="10"/>
    </row>
    <row r="39" spans="1:31">
      <c r="A39" s="10">
        <f t="shared" ca="1" si="7"/>
        <v>0.73036447751488542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264.60444444444454</v>
      </c>
      <c r="Z39" s="74">
        <f ca="1">IF(COUNT(Sheet1!$B8:'Sheet1'!$C8)=2,Z$29*B8^2+Y$30*B8+Y$31,0)</f>
        <v>30.613734177214624</v>
      </c>
      <c r="AA39" s="59"/>
      <c r="AB39" s="74">
        <f t="shared" ca="1" si="9"/>
        <v>3.4694956737913243E-2</v>
      </c>
      <c r="AC39" s="32"/>
      <c r="AD39" s="75">
        <f ca="1">IF(COUNT(Sheet1!$B8:'Sheet1'!$C8)=2,($Z$25/n-Z39)^2,0)</f>
        <v>270.69898750246671</v>
      </c>
      <c r="AE39" s="10"/>
    </row>
    <row r="40" spans="1:31">
      <c r="A40" s="10">
        <f t="shared" ca="1" si="7"/>
        <v>0.55185972142481177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46.740011111111201</v>
      </c>
      <c r="Z40" s="74">
        <f ca="1">IF(COUNT(Sheet1!$B9:'Sheet1'!$C9)=2,Z$29*B9^2+Y$30*B9+Y$31,0)</f>
        <v>39.536571729957942</v>
      </c>
      <c r="AA40" s="59"/>
      <c r="AB40" s="74">
        <f t="shared" ca="1" si="9"/>
        <v>0.48084276569351758</v>
      </c>
      <c r="AC40" s="32"/>
      <c r="AD40" s="75">
        <f ca="1">IF(COUNT(Sheet1!$B9:'Sheet1'!$C9)=2,($Z$25/n-Z40)^2,0)</f>
        <v>56.702329755846428</v>
      </c>
      <c r="AE40" s="10"/>
    </row>
    <row r="41" spans="1:31">
      <c r="A41" s="10">
        <f t="shared" ca="1" si="7"/>
        <v>5.2249266213001633E-2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0.5377777777777687</v>
      </c>
      <c r="Z41" s="74">
        <f ca="1">IF(COUNT(Sheet1!$B10:'Sheet1'!$C10)=2,Z$29*B10^2+Y$30*B10+Y$31,0)</f>
        <v>47.451635021098092</v>
      </c>
      <c r="AA41" s="59"/>
      <c r="AB41" s="74">
        <f t="shared" ca="1" si="9"/>
        <v>0.12135815852532501</v>
      </c>
      <c r="AC41" s="32"/>
      <c r="AD41" s="75">
        <f ca="1">IF(COUNT(Sheet1!$B10:'Sheet1'!$C10)=2,($Z$25/n-Z41)^2,0)</f>
        <v>0.14820063391363675</v>
      </c>
      <c r="AE41" s="10"/>
    </row>
    <row r="42" spans="1:31">
      <c r="A42" s="10">
        <f t="shared" ca="1" si="7"/>
        <v>0.49059068142760509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157.08444444444439</v>
      </c>
      <c r="Z42" s="74">
        <f ca="1">IF(COUNT(Sheet1!$B11:'Sheet1'!$C11)=2,Z$29*B11^2+Y$30*B11+Y$31,0)</f>
        <v>60.258438818568884</v>
      </c>
      <c r="AA42" s="59"/>
      <c r="AB42" s="74">
        <f t="shared" ca="1" si="9"/>
        <v>0.43354167779838554</v>
      </c>
      <c r="AC42" s="32"/>
      <c r="AD42" s="75">
        <f ca="1">IF(COUNT(Sheet1!$B11:'Sheet1'!$C11)=2,($Z$25/n-Z42)^2,0)</f>
        <v>174.02285250770277</v>
      </c>
      <c r="AE42" s="10"/>
    </row>
    <row r="43" spans="1:31">
      <c r="A43" s="10">
        <f t="shared" ca="1" si="7"/>
        <v>0.52125441530136096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157.08444444444439</v>
      </c>
      <c r="Z43" s="74">
        <f ca="1">IF(COUNT(Sheet1!$B12:'Sheet1'!$C12)=2,Z$29*B12^2+Y$30*B12+Y$31,0)</f>
        <v>60.258438818568884</v>
      </c>
      <c r="AA43" s="59"/>
      <c r="AB43" s="74">
        <f t="shared" ca="1" si="9"/>
        <v>0.43354167779838554</v>
      </c>
      <c r="AC43" s="32"/>
      <c r="AD43" s="75">
        <f ca="1">IF(COUNT(Sheet1!$B12:'Sheet1'!$C12)=2,($Z$25/n-Z43)^2,0)</f>
        <v>174.02285250770277</v>
      </c>
      <c r="AE43" s="10"/>
    </row>
    <row r="44" spans="1:31">
      <c r="A44" s="10">
        <f t="shared" ca="1" si="7"/>
        <v>0.53603404363141172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325.92284444444448</v>
      </c>
      <c r="Z44" s="74">
        <f ca="1">IF(COUNT(Sheet1!$B13:'Sheet1'!$C13)=2,Z$29*B13^2+Y$30*B13+Y$31,0)</f>
        <v>65.15017932489954</v>
      </c>
      <c r="AA44" s="32"/>
      <c r="AB44" s="74">
        <f t="shared" ca="1" si="9"/>
        <v>9.1079165139170716E-4</v>
      </c>
      <c r="AC44" s="32"/>
      <c r="AD44" s="75">
        <f ca="1">IF(COUNT(Sheet1!$B13:'Sheet1'!$C13)=2,($Z$25/n-Z44)^2,0)</f>
        <v>327.01343006046841</v>
      </c>
      <c r="AE44" s="10"/>
    </row>
    <row r="45" spans="1:31">
      <c r="A45" s="10">
        <f t="shared" ca="1" si="7"/>
        <v>0.11816452499044516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507.75111111111073</v>
      </c>
      <c r="Z45" s="74">
        <f ca="1">IF(COUNT(Sheet1!$B14:'Sheet1'!$C14)=2,Z$29*B14^2+Y$30*B14+Y$31,0)</f>
        <v>69.034145569627043</v>
      </c>
      <c r="AA45" s="59"/>
      <c r="AB45" s="74">
        <f t="shared" ca="1" si="9"/>
        <v>0.32019123637269725</v>
      </c>
      <c r="AC45" s="32"/>
      <c r="AD45" s="75">
        <f ca="1">IF(COUNT(Sheet1!$B14:'Sheet1'!$C14)=2,($Z$25/n-Z45)^2,0)</f>
        <v>482.57012935200908</v>
      </c>
      <c r="AE45" s="10"/>
    </row>
    <row r="46" spans="1:31">
      <c r="A46" s="10">
        <f t="shared" ca="1" si="7"/>
        <v>0.55561267171383655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0.92631928987001166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0.16763637952870514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0.95872232327454321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0.27545623139189412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2454.2298000000001</v>
      </c>
      <c r="Z73" s="83">
        <f ca="1">SUM(Z37:Z72)</f>
        <v>423.60000000001776</v>
      </c>
      <c r="AA73" s="83"/>
      <c r="AB73" s="83">
        <f ca="1">SUM(AB37:AB72)</f>
        <v>2.2606201476792784</v>
      </c>
      <c r="AC73" s="83" t="s">
        <v>0</v>
      </c>
      <c r="AD73" s="84">
        <f ca="1">SUM(AD37:AD72)</f>
        <v>2451.9691798530757</v>
      </c>
      <c r="AE73" s="10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topLeftCell="D1"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0.19739902553762811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10.1</v>
      </c>
      <c r="P6" s="10">
        <f t="shared" ref="P6:P50" ca="1" si="2">IF(COUNT($B6:$C6)=2,N6*O6,0)</f>
        <v>10.1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0.8468162574688215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30.8</v>
      </c>
      <c r="P7" s="10">
        <f t="shared" ca="1" si="2"/>
        <v>92.4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0.28195883108144204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30.8</v>
      </c>
      <c r="P8" s="10">
        <f t="shared" ca="1" si="2"/>
        <v>92.4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0.13224533376083325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40.229999999999997</v>
      </c>
      <c r="P9" s="10">
        <f t="shared" ca="1" si="2"/>
        <v>160.91999999999999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0.90560080459808812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55.4</v>
      </c>
      <c r="P10" s="10">
        <f t="shared" ca="1" si="2"/>
        <v>332.4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0.38053622468810033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55.4</v>
      </c>
      <c r="P11" s="10">
        <f t="shared" ca="1" si="2"/>
        <v>332.4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0.97005348794201673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0.5151676809682636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69.599999999999994</v>
      </c>
      <c r="P13" s="10">
        <f t="shared" ca="1" si="2"/>
        <v>626.4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0.77444276786643584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0.70383116087919095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0.59945710079906611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0.33125598232471798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0.76033044361663416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7.4099128319836782E-2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0.77476148001171263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0.609175601209892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0.17603897553670644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0.99646709218519436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0.1412344186576121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0.6527877635393492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40</v>
      </c>
      <c r="Z25" s="56">
        <f t="shared" ca="1" si="8"/>
        <v>357.45000000000005</v>
      </c>
      <c r="AA25" s="57">
        <f t="shared" ca="1" si="8"/>
        <v>2167.98</v>
      </c>
      <c r="AB25" s="57">
        <f t="shared" ca="1" si="8"/>
        <v>252</v>
      </c>
      <c r="AC25" s="57">
        <f t="shared" ca="1" si="8"/>
        <v>1792</v>
      </c>
      <c r="AD25" s="57">
        <f t="shared" ca="1" si="8"/>
        <v>13668</v>
      </c>
      <c r="AE25" s="58">
        <f t="shared" ca="1" si="8"/>
        <v>15002.259999999998</v>
      </c>
    </row>
    <row r="26" spans="1:31">
      <c r="A26" s="10">
        <f t="shared" ca="1" si="7"/>
        <v>0.98698559139697717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0.18435824519104738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0.77247143958173403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352560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0.36416621385906178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-0.4762938506920284</v>
      </c>
      <c r="Z29" s="17">
        <f ca="1">IF(Y29=0,0.0000000001,Y29)</f>
        <v>-0.4762938506920284</v>
      </c>
      <c r="AA29" s="17"/>
      <c r="AB29" s="17"/>
      <c r="AC29" s="10"/>
      <c r="AD29" s="10"/>
      <c r="AE29" s="11"/>
    </row>
    <row r="30" spans="1:31" ht="15">
      <c r="A30" s="10">
        <f t="shared" ca="1" si="7"/>
        <v>0.69416901513614482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12.117432947583211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0.60884674853856102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-0.80236305877116632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0.67784016552916981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-0.4762938506920284</v>
      </c>
      <c r="Z32" s="95" t="s">
        <v>66</v>
      </c>
      <c r="AA32" s="95" t="s">
        <v>67</v>
      </c>
      <c r="AB32" s="95">
        <f ca="1">Y30</f>
        <v>12.117432947583211</v>
      </c>
      <c r="AC32" s="95" t="s">
        <v>68</v>
      </c>
      <c r="AD32" s="95" t="s">
        <v>67</v>
      </c>
      <c r="AE32" s="96">
        <f ca="1">Y31</f>
        <v>-0.80236305877116632</v>
      </c>
    </row>
    <row r="33" spans="1:31" ht="15">
      <c r="A33" s="10">
        <f t="shared" ca="1" si="7"/>
        <v>8.8354540681312321E-2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0.99940235415022871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0.97870671141649002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0.29397441388412626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0.41708904293982407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0.54116225830083531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877.14694444444444</v>
      </c>
      <c r="Z37" s="74">
        <f ca="1">IF(COUNT(Sheet1!$B6:'Sheet1'!$C6)=2,Z$29*B6^2+Y$30*B6+Y$31,0)</f>
        <v>10.838776038120017</v>
      </c>
      <c r="AA37" s="74"/>
      <c r="AB37" s="74">
        <f t="shared" ref="AB37:AB72" ca="1" si="9">IF(COUNT($B6:$C6)=2,(C6-Z37)^2,0)</f>
        <v>0.54579003450030883</v>
      </c>
      <c r="AC37" s="49"/>
      <c r="AD37" s="75">
        <f ca="1">IF(COUNT(Sheet1!$B6:'Sheet1'!$C6)=2,($Z$25/n-Z37)^2,0)</f>
        <v>833.93256715430255</v>
      </c>
      <c r="AE37" s="10" t="s">
        <v>0</v>
      </c>
    </row>
    <row r="38" spans="1:31">
      <c r="A38" s="10">
        <f t="shared" ca="1" si="7"/>
        <v>5.7248518127553161E-2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79.506944444444471</v>
      </c>
      <c r="Z38" s="74">
        <f ca="1">IF(COUNT(Sheet1!$B7:'Sheet1'!$C7)=2,Z$29*B7^2+Y$30*B7+Y$31,0)</f>
        <v>31.263291127750211</v>
      </c>
      <c r="AA38" s="59"/>
      <c r="AB38" s="74">
        <f t="shared" ca="1" si="9"/>
        <v>0.21463866905206169</v>
      </c>
      <c r="AC38" s="32"/>
      <c r="AD38" s="75">
        <f ca="1">IF(COUNT(Sheet1!$B7:'Sheet1'!$C7)=2,($Z$25/n-Z38)^2,0)</f>
        <v>71.459558001951109</v>
      </c>
      <c r="AE38" s="10"/>
    </row>
    <row r="39" spans="1:31">
      <c r="A39" s="10">
        <f t="shared" ca="1" si="7"/>
        <v>5.6401722633940832E-3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79.506944444444471</v>
      </c>
      <c r="Z39" s="74">
        <f ca="1">IF(COUNT(Sheet1!$B8:'Sheet1'!$C8)=2,Z$29*B8^2+Y$30*B8+Y$31,0)</f>
        <v>31.263291127750211</v>
      </c>
      <c r="AA39" s="59"/>
      <c r="AB39" s="74">
        <f t="shared" ca="1" si="9"/>
        <v>0.21463866905206169</v>
      </c>
      <c r="AC39" s="32"/>
      <c r="AD39" s="75">
        <f ca="1">IF(COUNT(Sheet1!$B8:'Sheet1'!$C8)=2,($Z$25/n-Z39)^2,0)</f>
        <v>71.459558001951109</v>
      </c>
      <c r="AE39" s="10"/>
    </row>
    <row r="40" spans="1:31">
      <c r="A40" s="10">
        <f t="shared" ca="1" si="7"/>
        <v>0.2391055432641449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0.26351111111110598</v>
      </c>
      <c r="Z40" s="74">
        <f ca="1">IF(COUNT(Sheet1!$B9:'Sheet1'!$C9)=2,Z$29*B9^2+Y$30*B9+Y$31,0)</f>
        <v>40.046667120489225</v>
      </c>
      <c r="AA40" s="59"/>
      <c r="AB40" s="74">
        <f t="shared" ca="1" si="9"/>
        <v>3.3610944709711175E-2</v>
      </c>
      <c r="AC40" s="32"/>
      <c r="AD40" s="75">
        <f ca="1">IF(COUNT(Sheet1!$B9:'Sheet1'!$C9)=2,($Z$25/n-Z40)^2,0)</f>
        <v>0.10890029952309324</v>
      </c>
      <c r="AE40" s="10"/>
    </row>
    <row r="41" spans="1:31">
      <c r="A41" s="10">
        <f t="shared" ca="1" si="7"/>
        <v>0.74125544915607067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245.96694444444435</v>
      </c>
      <c r="Z41" s="74">
        <f ca="1">IF(COUNT(Sheet1!$B10:'Sheet1'!$C10)=2,Z$29*B10^2+Y$30*B10+Y$31,0)</f>
        <v>54.755656001815083</v>
      </c>
      <c r="AA41" s="59"/>
      <c r="AB41" s="74">
        <f t="shared" ca="1" si="9"/>
        <v>0.41517918799692211</v>
      </c>
      <c r="AC41" s="32"/>
      <c r="AD41" s="75">
        <f ca="1">IF(COUNT(Sheet1!$B10:'Sheet1'!$C10)=2,($Z$25/n-Z41)^2,0)</f>
        <v>226.17120022270777</v>
      </c>
      <c r="AE41" s="10"/>
    </row>
    <row r="42" spans="1:31">
      <c r="A42" s="10">
        <f t="shared" ca="1" si="7"/>
        <v>0.11113624786087861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245.96694444444435</v>
      </c>
      <c r="Z42" s="74">
        <f ca="1">IF(COUNT(Sheet1!$B11:'Sheet1'!$C11)=2,Z$29*B11^2+Y$30*B11+Y$31,0)</f>
        <v>54.755656001815083</v>
      </c>
      <c r="AA42" s="59"/>
      <c r="AB42" s="74">
        <f t="shared" ca="1" si="9"/>
        <v>0.41517918799692211</v>
      </c>
      <c r="AC42" s="32"/>
      <c r="AD42" s="75">
        <f ca="1">IF(COUNT(Sheet1!$B11:'Sheet1'!$C11)=2,($Z$25/n-Z42)^2,0)</f>
        <v>226.17120022270777</v>
      </c>
      <c r="AE42" s="10"/>
    </row>
    <row r="43" spans="1:31">
      <c r="A43" s="10">
        <f t="shared" ca="1" si="7"/>
        <v>0.41375405722731728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645.32934444444459</v>
      </c>
      <c r="Z43" s="74">
        <f ca="1">IF(COUNT(Sheet1!$B12:'Sheet1'!$C12)=2,Z$29*B12^2+Y$30*B12+Y$31,0)</f>
        <v>65.654294077604703</v>
      </c>
      <c r="AA43" s="59"/>
      <c r="AB43" s="74">
        <f t="shared" ca="1" si="9"/>
        <v>0.28547016136345582</v>
      </c>
      <c r="AC43" s="32"/>
      <c r="AD43" s="75">
        <f ca="1">IF(COUNT(Sheet1!$B12:'Sheet1'!$C12)=2,($Z$25/n-Z43)^2,0)</f>
        <v>672.76051570864411</v>
      </c>
      <c r="AE43" s="10"/>
    </row>
    <row r="44" spans="1:31">
      <c r="A44" s="10">
        <f t="shared" ca="1" si="7"/>
        <v>0.29549811482993138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893.01361111111066</v>
      </c>
      <c r="Z44" s="74">
        <f ca="1">IF(COUNT(Sheet1!$B13:'Sheet1'!$C13)=2,Z$29*B13^2+Y$30*B13+Y$31,0)</f>
        <v>69.674731563423435</v>
      </c>
      <c r="AA44" s="32"/>
      <c r="AB44" s="74">
        <f t="shared" ca="1" si="9"/>
        <v>5.5848065717118024E-3</v>
      </c>
      <c r="AC44" s="32"/>
      <c r="AD44" s="75">
        <f ca="1">IF(COUNT(Sheet1!$B13:'Sheet1'!$C13)=2,($Z$25/n-Z44)^2,0)</f>
        <v>897.48565235829005</v>
      </c>
      <c r="AE44" s="10"/>
    </row>
    <row r="45" spans="1:31">
      <c r="A45" s="10">
        <f t="shared" ca="1" si="7"/>
        <v>0.49505503899106273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1577.4136111111113</v>
      </c>
      <c r="Z45" s="74">
        <f ca="1">IF(COUNT(Sheet1!$B14:'Sheet1'!$C14)=2,Z$29*B14^2+Y$30*B14+Y$31,0)</f>
        <v>-0.80236305877116632</v>
      </c>
      <c r="AA45" s="59"/>
      <c r="AB45" s="74">
        <f t="shared" ca="1" si="9"/>
        <v>0.64378647808062206</v>
      </c>
      <c r="AC45" s="32"/>
      <c r="AD45" s="75">
        <f ca="1">IF(COUNT(Sheet1!$B14:'Sheet1'!$C14)=2,($Z$25/n-Z45)^2,0)</f>
        <v>1641.7917698909146</v>
      </c>
      <c r="AE45" s="10"/>
    </row>
    <row r="46" spans="1:31">
      <c r="A46" s="10">
        <f t="shared" ca="1" si="7"/>
        <v>0.64169939286899369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0.74798318876615522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0.20429074414434811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0.3666883615908233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0.91460712356777096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4644.1147999999994</v>
      </c>
      <c r="Z73" s="83">
        <f ca="1">SUM(Z37:Z72)</f>
        <v>357.44999999999681</v>
      </c>
      <c r="AA73" s="83"/>
      <c r="AB73" s="83">
        <f ca="1">SUM(AB37:AB72)</f>
        <v>2.7738781393237772</v>
      </c>
      <c r="AC73" s="83" t="s">
        <v>0</v>
      </c>
      <c r="AD73" s="84">
        <f ca="1">SUM(AD37:AD72)</f>
        <v>4641.3409218609922</v>
      </c>
      <c r="AE73" s="10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P78"/>
  <sheetViews>
    <sheetView workbookViewId="0">
      <selection sqref="A1:AE73"/>
    </sheetView>
  </sheetViews>
  <sheetFormatPr defaultRowHeight="12.75"/>
  <sheetData>
    <row r="5" spans="1:42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42">
      <c r="A6" s="10">
        <f ca="1">RAND()</f>
        <v>0.35271006580864273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42">
      <c r="A7" s="10">
        <f t="shared" ref="A7:A50" ca="1" si="6">RAND()</f>
        <v>0.82396593293947751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42">
      <c r="A8" s="10">
        <f t="shared" ca="1" si="6"/>
        <v>0.23838117982841678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42">
      <c r="A9" s="10">
        <f t="shared" ca="1" si="6"/>
        <v>0.67965760777299755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42">
      <c r="A10" s="10">
        <f t="shared" ca="1" si="6"/>
        <v>0.9053133425933334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</row>
    <row r="11" spans="1:42">
      <c r="A11" s="10">
        <f t="shared" ca="1" si="6"/>
        <v>0.33789916556884758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  <c r="AF11" s="10"/>
      <c r="AG11" s="10"/>
      <c r="AH11" s="10"/>
      <c r="AI11" s="38"/>
      <c r="AJ11" s="38"/>
      <c r="AK11" s="10"/>
      <c r="AL11" s="10"/>
      <c r="AM11" s="10"/>
      <c r="AN11" s="10"/>
      <c r="AO11" s="10"/>
      <c r="AP11" s="10"/>
    </row>
    <row r="12" spans="1:42">
      <c r="A12" s="10">
        <f t="shared" ca="1" si="6"/>
        <v>2.0058723194165351E-2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  <c r="AF12" s="10"/>
      <c r="AG12" s="10"/>
      <c r="AH12" s="10"/>
      <c r="AI12" s="38"/>
      <c r="AJ12" s="38"/>
      <c r="AK12" s="10"/>
      <c r="AL12" s="10"/>
      <c r="AM12" s="10"/>
      <c r="AN12" s="10"/>
      <c r="AO12" s="10"/>
      <c r="AP12" s="10"/>
    </row>
    <row r="13" spans="1:42">
      <c r="A13" s="10">
        <f t="shared" ca="1" si="6"/>
        <v>0.4085219726223267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  <c r="AF13" s="10"/>
      <c r="AG13" s="10"/>
      <c r="AH13" s="10"/>
      <c r="AI13" s="38"/>
      <c r="AJ13" s="38"/>
      <c r="AK13" s="10"/>
      <c r="AL13" s="10"/>
      <c r="AM13" s="10"/>
      <c r="AN13" s="10"/>
      <c r="AO13" s="10"/>
      <c r="AP13" s="10"/>
    </row>
    <row r="14" spans="1:42">
      <c r="A14" s="10">
        <f t="shared" ca="1" si="6"/>
        <v>7.0341803841366346E-2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  <c r="AF14" s="10"/>
      <c r="AG14" s="10"/>
      <c r="AH14" s="10"/>
      <c r="AI14" s="38"/>
      <c r="AJ14" s="38"/>
      <c r="AK14" s="10"/>
      <c r="AL14" s="10"/>
      <c r="AM14" s="10"/>
      <c r="AN14" s="10"/>
      <c r="AO14" s="10"/>
      <c r="AP14" s="10"/>
    </row>
    <row r="15" spans="1:42">
      <c r="A15" s="10">
        <f t="shared" ca="1" si="6"/>
        <v>0.2257071334540699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  <c r="AF15" s="10"/>
      <c r="AG15" s="10"/>
      <c r="AH15" s="10"/>
      <c r="AI15" s="38"/>
      <c r="AJ15" s="38"/>
      <c r="AK15" s="10"/>
      <c r="AL15" s="10"/>
      <c r="AM15" s="10"/>
      <c r="AN15" s="10"/>
      <c r="AO15" s="10"/>
      <c r="AP15" s="10"/>
    </row>
    <row r="16" spans="1:42">
      <c r="A16" s="10">
        <f t="shared" ca="1" si="6"/>
        <v>0.26246348254752294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  <c r="AF16" s="10"/>
      <c r="AG16" s="10"/>
      <c r="AH16" s="10"/>
      <c r="AI16" s="38"/>
      <c r="AJ16" s="38"/>
      <c r="AK16" s="10"/>
      <c r="AL16" s="10"/>
      <c r="AM16" s="10"/>
      <c r="AN16" s="10"/>
      <c r="AO16" s="10"/>
      <c r="AP16" s="10"/>
    </row>
    <row r="17" spans="1:42">
      <c r="A17" s="10">
        <f t="shared" ca="1" si="6"/>
        <v>0.42065825946138602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  <c r="AF17" s="10"/>
      <c r="AG17" s="10"/>
      <c r="AH17" s="10"/>
      <c r="AI17" s="38"/>
      <c r="AJ17" s="38"/>
      <c r="AK17" s="10"/>
      <c r="AL17" s="10"/>
      <c r="AM17" s="10"/>
      <c r="AN17" s="10"/>
      <c r="AO17" s="10"/>
      <c r="AP17" s="10"/>
    </row>
    <row r="18" spans="1:42">
      <c r="A18" s="10">
        <f t="shared" ca="1" si="6"/>
        <v>0.83008974458529639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  <c r="AF18" s="10"/>
      <c r="AG18" s="10"/>
      <c r="AH18" s="10"/>
      <c r="AI18" s="38"/>
      <c r="AJ18" s="38"/>
      <c r="AK18" s="10"/>
      <c r="AL18" s="10"/>
      <c r="AM18" s="10"/>
      <c r="AN18" s="10"/>
      <c r="AO18" s="10"/>
      <c r="AP18" s="10"/>
    </row>
    <row r="19" spans="1:42">
      <c r="A19" s="10">
        <f t="shared" ca="1" si="6"/>
        <v>0.48655122403923801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  <c r="AF19" s="10"/>
      <c r="AG19" s="10"/>
      <c r="AH19" s="10"/>
      <c r="AI19" s="38"/>
      <c r="AJ19" s="38"/>
      <c r="AK19" s="10"/>
      <c r="AL19" s="10"/>
      <c r="AM19" s="10"/>
      <c r="AN19" s="10"/>
      <c r="AO19" s="10"/>
      <c r="AP19" s="10"/>
    </row>
    <row r="20" spans="1:42">
      <c r="A20" s="10">
        <f t="shared" ca="1" si="6"/>
        <v>0.30955341001775527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  <c r="AF20" s="10"/>
      <c r="AG20" s="10"/>
      <c r="AH20" s="10"/>
      <c r="AI20" s="38"/>
      <c r="AJ20" s="38"/>
      <c r="AK20" s="10"/>
      <c r="AL20" s="10"/>
      <c r="AM20" s="10"/>
      <c r="AN20" s="10"/>
      <c r="AO20" s="10"/>
      <c r="AP20" s="10"/>
    </row>
    <row r="21" spans="1:42">
      <c r="A21" s="10">
        <f t="shared" ca="1" si="6"/>
        <v>0.39722106170046467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  <c r="AF21" s="10"/>
      <c r="AG21" s="10"/>
      <c r="AH21" s="10"/>
      <c r="AI21" s="38"/>
      <c r="AJ21" s="38"/>
      <c r="AK21" s="10"/>
      <c r="AL21" s="10"/>
      <c r="AM21" s="10"/>
      <c r="AN21" s="10"/>
      <c r="AO21" s="10"/>
      <c r="AP21" s="10"/>
    </row>
    <row r="22" spans="1:42">
      <c r="A22" s="10">
        <f t="shared" ca="1" si="6"/>
        <v>0.12543760036963225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  <c r="AF22" s="10"/>
      <c r="AG22" s="10"/>
      <c r="AH22" s="10"/>
      <c r="AI22" s="38"/>
      <c r="AJ22" s="38"/>
      <c r="AK22" s="10"/>
      <c r="AL22" s="10"/>
      <c r="AM22" s="10"/>
      <c r="AN22" s="10"/>
      <c r="AO22" s="10"/>
      <c r="AP22" s="10"/>
    </row>
    <row r="23" spans="1:42">
      <c r="A23" s="10">
        <f t="shared" ca="1" si="6"/>
        <v>0.18933611908434211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  <c r="AF23" s="10"/>
      <c r="AG23" s="10"/>
      <c r="AH23" s="10"/>
      <c r="AI23" s="38"/>
      <c r="AJ23" s="38"/>
      <c r="AK23" s="10"/>
      <c r="AL23" s="10"/>
      <c r="AM23" s="10"/>
      <c r="AN23" s="10"/>
      <c r="AO23" s="10"/>
      <c r="AP23" s="10"/>
    </row>
    <row r="24" spans="1:42">
      <c r="A24" s="10">
        <f t="shared" ca="1" si="6"/>
        <v>0.41343256497194725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  <c r="AF24" s="10"/>
      <c r="AG24" s="10"/>
      <c r="AH24" s="10"/>
      <c r="AI24" s="38"/>
      <c r="AJ24" s="38"/>
      <c r="AK24" s="10"/>
      <c r="AL24" s="10"/>
      <c r="AM24" s="10"/>
      <c r="AN24" s="10"/>
      <c r="AO24" s="10"/>
      <c r="AP24" s="10"/>
    </row>
    <row r="25" spans="1:42">
      <c r="A25" s="10">
        <f t="shared" ca="1" si="6"/>
        <v>0.55534265553865159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424.62</v>
      </c>
      <c r="AA25" s="57">
        <f t="shared" ca="1" si="7"/>
        <v>2663.2599999999998</v>
      </c>
      <c r="AB25" s="57">
        <f t="shared" ca="1" si="7"/>
        <v>310</v>
      </c>
      <c r="AC25" s="57">
        <f t="shared" ca="1" si="7"/>
        <v>2196</v>
      </c>
      <c r="AD25" s="57">
        <f t="shared" ca="1" si="7"/>
        <v>16438</v>
      </c>
      <c r="AE25" s="58">
        <f t="shared" ca="1" si="7"/>
        <v>18473.98</v>
      </c>
      <c r="AF25" s="10"/>
      <c r="AG25" s="10"/>
      <c r="AH25" s="10"/>
      <c r="AI25" s="38"/>
      <c r="AJ25" s="38"/>
      <c r="AK25" s="10"/>
      <c r="AL25" s="10"/>
      <c r="AM25" s="10"/>
      <c r="AN25" s="10"/>
      <c r="AO25" s="10"/>
      <c r="AP25" s="10"/>
    </row>
    <row r="26" spans="1:42">
      <c r="A26" s="10">
        <f t="shared" ca="1" si="6"/>
        <v>0.25468910898430508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</row>
    <row r="27" spans="1:42">
      <c r="A27" s="10">
        <f t="shared" ca="1" si="6"/>
        <v>0.42692064727128443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  <c r="AF27" s="10"/>
      <c r="AG27" s="10"/>
      <c r="AH27" s="10"/>
      <c r="AI27" s="44"/>
      <c r="AJ27" s="45"/>
      <c r="AK27" s="45"/>
      <c r="AL27" s="45"/>
      <c r="AM27" s="45"/>
      <c r="AN27" s="45"/>
      <c r="AO27" s="45"/>
      <c r="AP27" s="46"/>
    </row>
    <row r="28" spans="1:42">
      <c r="A28" s="10">
        <f t="shared" ca="1" si="6"/>
        <v>0.32582703193863971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149084</v>
      </c>
      <c r="Z28" s="10" t="s">
        <v>61</v>
      </c>
      <c r="AA28" s="17"/>
      <c r="AB28" s="17"/>
      <c r="AC28" s="10"/>
      <c r="AD28" s="10"/>
      <c r="AE28" s="11"/>
      <c r="AF28" s="10"/>
      <c r="AG28" s="10"/>
      <c r="AH28" s="10"/>
      <c r="AI28" s="47"/>
      <c r="AJ28" s="48"/>
      <c r="AK28" s="49"/>
      <c r="AL28" s="49"/>
      <c r="AM28" s="49"/>
      <c r="AN28" s="49"/>
      <c r="AO28" s="49"/>
      <c r="AP28" s="50"/>
    </row>
    <row r="29" spans="1:42" ht="15">
      <c r="A29" s="10">
        <f t="shared" ca="1" si="6"/>
        <v>0.94917789958793597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-0.5141034584530626</v>
      </c>
      <c r="Z29" s="17">
        <f ca="1">IF(Y29=0,0.0000000001,Y29)</f>
        <v>-0.5141034584530626</v>
      </c>
      <c r="AA29" s="17"/>
      <c r="AB29" s="17"/>
      <c r="AC29" s="10"/>
      <c r="AD29" s="10"/>
      <c r="AE29" s="11"/>
      <c r="AF29" s="10"/>
      <c r="AG29" s="10"/>
      <c r="AH29" s="10"/>
      <c r="AI29" s="9"/>
      <c r="AJ29" s="53"/>
      <c r="AK29" s="32"/>
      <c r="AL29" s="32"/>
      <c r="AM29" s="32"/>
      <c r="AN29" s="32"/>
      <c r="AO29" s="32"/>
      <c r="AP29" s="54"/>
    </row>
    <row r="30" spans="1:42" ht="15">
      <c r="A30" s="10">
        <f t="shared" ca="1" si="6"/>
        <v>0.35513781443768366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12.548274261490279</v>
      </c>
      <c r="Z30" s="17"/>
      <c r="AA30" s="17"/>
      <c r="AB30" s="17"/>
      <c r="AC30" s="10"/>
      <c r="AD30" s="10"/>
      <c r="AE30" s="11"/>
      <c r="AF30" s="10"/>
      <c r="AG30" s="10"/>
      <c r="AH30" s="10"/>
      <c r="AI30" s="9"/>
      <c r="AJ30" s="55"/>
      <c r="AK30" s="56"/>
      <c r="AL30" s="57"/>
      <c r="AM30" s="57"/>
      <c r="AN30" s="57"/>
      <c r="AO30" s="57"/>
      <c r="AP30" s="58"/>
    </row>
    <row r="31" spans="1:42" ht="15">
      <c r="A31" s="10">
        <f t="shared" ca="1" si="6"/>
        <v>0.23735334207261893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-2.0361213812339725</v>
      </c>
      <c r="Z31" s="68"/>
      <c r="AA31" s="69"/>
      <c r="AB31" s="69"/>
      <c r="AC31" s="69"/>
      <c r="AD31" s="69"/>
      <c r="AE31" s="11"/>
      <c r="AF31" s="10"/>
      <c r="AG31" s="10"/>
      <c r="AH31" s="10"/>
      <c r="AI31" s="60"/>
      <c r="AJ31" s="61"/>
      <c r="AK31" s="62"/>
      <c r="AL31" s="62"/>
      <c r="AM31" s="17"/>
      <c r="AN31" s="10"/>
      <c r="AO31" s="10"/>
      <c r="AP31" s="11"/>
    </row>
    <row r="32" spans="1:42" ht="15">
      <c r="A32" s="10">
        <f t="shared" ca="1" si="6"/>
        <v>1.9191608792616721E-2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-0.5141034584530626</v>
      </c>
      <c r="Z32" s="95" t="s">
        <v>66</v>
      </c>
      <c r="AA32" s="95" t="s">
        <v>67</v>
      </c>
      <c r="AB32" s="95">
        <f ca="1">Y30</f>
        <v>12.548274261490279</v>
      </c>
      <c r="AC32" s="95" t="s">
        <v>68</v>
      </c>
      <c r="AD32" s="95" t="s">
        <v>67</v>
      </c>
      <c r="AE32" s="96">
        <f ca="1">Y31</f>
        <v>-2.0361213812339725</v>
      </c>
      <c r="AF32" s="10"/>
      <c r="AG32" s="10"/>
      <c r="AH32" s="10"/>
      <c r="AI32" s="53"/>
      <c r="AJ32" s="32"/>
      <c r="AK32" s="10"/>
      <c r="AL32" s="10"/>
      <c r="AM32" s="17"/>
      <c r="AN32" s="10"/>
      <c r="AO32" s="10"/>
      <c r="AP32" s="11"/>
    </row>
    <row r="33" spans="1:42" ht="15">
      <c r="A33" s="10">
        <f t="shared" ca="1" si="6"/>
        <v>0.71134239828104018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0.99927823168934238</v>
      </c>
      <c r="Z33" s="10"/>
      <c r="AA33" s="10"/>
      <c r="AB33" s="10"/>
      <c r="AC33" s="10"/>
      <c r="AD33" s="10"/>
      <c r="AE33" s="10"/>
      <c r="AF33" s="10"/>
      <c r="AG33" s="10"/>
      <c r="AH33" s="10"/>
      <c r="AI33" s="53"/>
      <c r="AJ33" s="63"/>
      <c r="AK33" s="10"/>
      <c r="AL33" s="17"/>
      <c r="AM33" s="17"/>
      <c r="AN33" s="10"/>
      <c r="AO33" s="10"/>
      <c r="AP33" s="11"/>
    </row>
    <row r="34" spans="1:42" ht="15">
      <c r="A34" s="10">
        <f t="shared" ca="1" si="6"/>
        <v>0.30367434181365149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87"/>
      <c r="AJ34" s="92"/>
      <c r="AK34" s="17"/>
      <c r="AL34" s="17"/>
      <c r="AM34" s="17"/>
      <c r="AN34" s="10"/>
      <c r="AO34" s="10"/>
      <c r="AP34" s="11"/>
    </row>
    <row r="35" spans="1:42" ht="15">
      <c r="A35" s="10">
        <f t="shared" ca="1" si="6"/>
        <v>0.21508990873301237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  <c r="AF35" s="10"/>
      <c r="AG35" s="10"/>
      <c r="AH35" s="10"/>
      <c r="AI35" s="87"/>
      <c r="AJ35" s="92"/>
      <c r="AK35" s="17"/>
      <c r="AL35" s="17"/>
      <c r="AM35" s="17"/>
      <c r="AN35" s="10"/>
      <c r="AO35" s="10"/>
      <c r="AP35" s="11"/>
    </row>
    <row r="36" spans="1:42" ht="15">
      <c r="A36" s="10">
        <f t="shared" ca="1" si="6"/>
        <v>0.57177947254829675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  <c r="AF36" s="10"/>
      <c r="AG36" s="10"/>
      <c r="AH36" s="10"/>
      <c r="AI36" s="88"/>
      <c r="AJ36" s="93"/>
      <c r="AK36" s="68"/>
      <c r="AL36" s="69"/>
      <c r="AM36" s="69"/>
      <c r="AN36" s="69"/>
      <c r="AO36" s="69"/>
      <c r="AP36" s="11"/>
    </row>
    <row r="37" spans="1:42" ht="15">
      <c r="A37" s="10">
        <f t="shared" ca="1" si="6"/>
        <v>0.32843737788366745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1374.9263999999998</v>
      </c>
      <c r="Z37" s="74">
        <f ca="1">IF(COUNT(Sheet1!$B6:'Sheet1'!$C6)=2,Z$29*B6^2+Y$30*B6+Y$31,0)</f>
        <v>9.9980494218032447</v>
      </c>
      <c r="AA37" s="74"/>
      <c r="AB37" s="74">
        <f t="shared" ref="AB37:AB72" ca="1" si="8">IF(COUNT($B6:$C6)=2,(C6-Z37)^2,0)</f>
        <v>1.0393920394652636E-2</v>
      </c>
      <c r="AC37" s="49"/>
      <c r="AD37" s="75">
        <f ca="1">IF(COUNT(Sheet1!$B6:'Sheet1'!$C6)=2,($Z$25/n-Z37)^2,0)</f>
        <v>1382.4974487994659</v>
      </c>
      <c r="AE37" s="10" t="s">
        <v>0</v>
      </c>
      <c r="AF37" s="10"/>
      <c r="AG37" s="10"/>
      <c r="AH37" s="10"/>
      <c r="AI37" s="90"/>
      <c r="AJ37" s="94"/>
      <c r="AK37" s="95"/>
      <c r="AL37" s="95"/>
      <c r="AM37" s="95"/>
      <c r="AN37" s="95"/>
      <c r="AO37" s="95"/>
      <c r="AP37" s="96"/>
    </row>
    <row r="38" spans="1:42" ht="15">
      <c r="A38" s="10">
        <f t="shared" ca="1" si="6"/>
        <v>0.76413819349225509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268.30439999999999</v>
      </c>
      <c r="Z38" s="74">
        <f ca="1">IF(COUNT(Sheet1!$B7:'Sheet1'!$C7)=2,Z$29*B7^2+Y$30*B7+Y$31,0)</f>
        <v>30.981770277159303</v>
      </c>
      <c r="AA38" s="59"/>
      <c r="AB38" s="74">
        <f t="shared" ca="1" si="8"/>
        <v>3.3040433658569443E-2</v>
      </c>
      <c r="AC38" s="32"/>
      <c r="AD38" s="75">
        <f ca="1">IF(COUNT(Sheet1!$B7:'Sheet1'!$C7)=2,($Z$25/n-Z38)^2,0)</f>
        <v>262.38264615391978</v>
      </c>
      <c r="AE38" s="10"/>
      <c r="AF38" s="10"/>
      <c r="AG38" s="10"/>
      <c r="AH38" s="10"/>
      <c r="AI38" s="89"/>
      <c r="AJ38" s="72"/>
      <c r="AK38" s="10"/>
      <c r="AL38" s="10"/>
      <c r="AM38" s="10"/>
      <c r="AN38" s="10"/>
      <c r="AO38" s="10"/>
      <c r="AP38" s="10"/>
    </row>
    <row r="39" spans="1:42">
      <c r="A39" s="10">
        <f t="shared" ca="1" si="6"/>
        <v>3.6420737307795936E-2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268.30439999999999</v>
      </c>
      <c r="Z39" s="74">
        <f ca="1">IF(COUNT(Sheet1!$B8:'Sheet1'!$C8)=2,Z$29*B8^2+Y$30*B8+Y$31,0)</f>
        <v>30.981770277159303</v>
      </c>
      <c r="AA39" s="59"/>
      <c r="AB39" s="74">
        <f t="shared" ca="1" si="8"/>
        <v>3.3040433658569443E-2</v>
      </c>
      <c r="AC39" s="32"/>
      <c r="AD39" s="75">
        <f ca="1">IF(COUNT(Sheet1!$B8:'Sheet1'!$C8)=2,($Z$25/n-Z39)^2,0)</f>
        <v>262.38264615391978</v>
      </c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</row>
    <row r="40" spans="1:42">
      <c r="A40" s="10">
        <f t="shared" ca="1" si="6"/>
        <v>0.45819088739630898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0.38439999999999686</v>
      </c>
      <c r="Z40" s="74">
        <f ca="1">IF(COUNT(Sheet1!$B9:'Sheet1'!$C9)=2,Z$29*B9^2+Y$30*B9+Y$31,0)</f>
        <v>47.852663464890853</v>
      </c>
      <c r="AA40" s="59"/>
      <c r="AB40" s="74">
        <f t="shared" ca="1" si="8"/>
        <v>2.7734405343103692E-3</v>
      </c>
      <c r="AC40" s="32"/>
      <c r="AD40" s="75">
        <f ca="1">IF(COUNT(Sheet1!$B9:'Sheet1'!$C9)=2,($Z$25/n-Z40)^2,0)</f>
        <v>0.45247613699896772</v>
      </c>
      <c r="AE40" s="10"/>
      <c r="AF40" s="10"/>
      <c r="AG40" s="10"/>
      <c r="AH40" s="10"/>
      <c r="AI40" s="10"/>
      <c r="AJ40" s="72"/>
      <c r="AK40" s="10"/>
      <c r="AL40" s="10"/>
      <c r="AM40" s="10"/>
      <c r="AN40" s="10"/>
      <c r="AO40" s="10"/>
      <c r="AP40" s="10"/>
    </row>
    <row r="41" spans="1:42">
      <c r="A41" s="10">
        <f t="shared" ca="1" si="6"/>
        <v>0.92705325804333361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67.568399999999983</v>
      </c>
      <c r="Z41" s="74">
        <f ca="1">IF(COUNT(Sheet1!$B10:'Sheet1'!$C10)=2,Z$29*B10^2+Y$30*B10+Y$31,0)</f>
        <v>54.745799683397451</v>
      </c>
      <c r="AA41" s="59"/>
      <c r="AB41" s="74">
        <f t="shared" ca="1" si="8"/>
        <v>0.42797805424287411</v>
      </c>
      <c r="AC41" s="32"/>
      <c r="AD41" s="75">
        <f ca="1">IF(COUNT(Sheet1!$B10:'Sheet1'!$C10)=2,($Z$25/n-Z41)^2,0)</f>
        <v>57.241324849296966</v>
      </c>
      <c r="AE41" s="10"/>
      <c r="AF41" s="10"/>
      <c r="AG41" s="10"/>
      <c r="AH41" s="10"/>
      <c r="AI41" s="10"/>
      <c r="AJ41" s="108"/>
      <c r="AK41" s="108"/>
      <c r="AL41" s="108"/>
      <c r="AM41" s="108"/>
      <c r="AN41" s="108"/>
      <c r="AO41" s="108"/>
      <c r="AP41" s="41"/>
    </row>
    <row r="42" spans="1:42">
      <c r="A42" s="10">
        <f t="shared" ca="1" si="6"/>
        <v>0.52704942313568026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67.568399999999983</v>
      </c>
      <c r="Z42" s="74">
        <f ca="1">IF(COUNT(Sheet1!$B11:'Sheet1'!$C11)=2,Z$29*B11^2+Y$30*B11+Y$31,0)</f>
        <v>54.745799683397451</v>
      </c>
      <c r="AA42" s="59"/>
      <c r="AB42" s="74">
        <f t="shared" ca="1" si="8"/>
        <v>0.42797805424287411</v>
      </c>
      <c r="AC42" s="32"/>
      <c r="AD42" s="75">
        <f ca="1">IF(COUNT(Sheet1!$B11:'Sheet1'!$C11)=2,($Z$25/n-Z42)^2,0)</f>
        <v>57.241324849296966</v>
      </c>
      <c r="AE42" s="10"/>
      <c r="AF42" s="10"/>
      <c r="AG42" s="10"/>
      <c r="AH42" s="10"/>
      <c r="AI42" s="10"/>
      <c r="AJ42" s="73"/>
      <c r="AK42" s="74"/>
      <c r="AL42" s="74"/>
      <c r="AM42" s="74"/>
      <c r="AN42" s="49"/>
      <c r="AO42" s="75"/>
      <c r="AP42" s="10"/>
    </row>
    <row r="43" spans="1:42">
      <c r="A43" s="10">
        <f t="shared" ca="1" si="6"/>
        <v>3.374103137539286E-2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154.25640000000004</v>
      </c>
      <c r="Z43" s="74">
        <f ca="1">IF(COUNT(Sheet1!$B12:'Sheet1'!$C12)=2,Z$29*B12^2+Y$30*B12+Y$31,0)</f>
        <v>60.610728984997913</v>
      </c>
      <c r="AA43" s="59"/>
      <c r="AB43" s="74">
        <f t="shared" ca="1" si="8"/>
        <v>1.0215730811149075</v>
      </c>
      <c r="AC43" s="32"/>
      <c r="AD43" s="75">
        <f ca="1">IF(COUNT(Sheet1!$B12:'Sheet1'!$C12)=2,($Z$25/n-Z43)^2,0)</f>
        <v>180.38448106846306</v>
      </c>
      <c r="AE43" s="10"/>
      <c r="AF43" s="10"/>
      <c r="AG43" s="10"/>
      <c r="AH43" s="10"/>
      <c r="AI43" s="10"/>
      <c r="AJ43" s="73"/>
      <c r="AK43" s="74"/>
      <c r="AL43" s="59"/>
      <c r="AM43" s="74"/>
      <c r="AN43" s="32"/>
      <c r="AO43" s="75"/>
      <c r="AP43" s="10"/>
    </row>
    <row r="44" spans="1:42">
      <c r="A44" s="10">
        <f t="shared" ca="1" si="6"/>
        <v>0.31779826541841993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321.84360000000015</v>
      </c>
      <c r="Z44" s="74">
        <f ca="1">IF(COUNT(Sheet1!$B13:'Sheet1'!$C13)=2,Z$29*B13^2+Y$30*B13+Y$31,0)</f>
        <v>65.44745136969226</v>
      </c>
      <c r="AA44" s="32"/>
      <c r="AB44" s="74">
        <f t="shared" ca="1" si="8"/>
        <v>0.10722439951333412</v>
      </c>
      <c r="AC44" s="32"/>
      <c r="AD44" s="75">
        <f ca="1">IF(COUNT(Sheet1!$B13:'Sheet1'!$C13)=2,($Z$25/n-Z44)^2,0)</f>
        <v>333.69977954407165</v>
      </c>
      <c r="AE44" s="10"/>
      <c r="AF44" s="10"/>
      <c r="AG44" s="10"/>
      <c r="AH44" s="10"/>
      <c r="AI44" s="10"/>
      <c r="AJ44" s="73"/>
      <c r="AK44" s="74"/>
      <c r="AL44" s="59"/>
      <c r="AM44" s="74"/>
      <c r="AN44" s="32"/>
      <c r="AO44" s="75"/>
      <c r="AP44" s="10"/>
    </row>
    <row r="45" spans="1:42">
      <c r="A45" s="10">
        <f t="shared" ca="1" si="6"/>
        <v>0.56705721176941315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502.65639999999973</v>
      </c>
      <c r="Z45" s="74">
        <f ca="1">IF(COUNT(Sheet1!$B14:'Sheet1'!$C14)=2,Z$29*B14^2+Y$30*B14+Y$31,0)</f>
        <v>69.255966837480472</v>
      </c>
      <c r="AA45" s="59"/>
      <c r="AB45" s="74">
        <f t="shared" ca="1" si="8"/>
        <v>0.11835881691318437</v>
      </c>
      <c r="AC45" s="32"/>
      <c r="AD45" s="75">
        <f ca="1">IF(COUNT(Sheet1!$B14:'Sheet1'!$C14)=2,($Z$25/n-Z45)^2,0)</f>
        <v>487.34831180953756</v>
      </c>
      <c r="AE45" s="10"/>
      <c r="AF45" s="10"/>
      <c r="AG45" s="10"/>
      <c r="AH45" s="10"/>
      <c r="AI45" s="10"/>
      <c r="AJ45" s="73"/>
      <c r="AK45" s="74"/>
      <c r="AL45" s="59"/>
      <c r="AM45" s="74"/>
      <c r="AN45" s="32"/>
      <c r="AO45" s="75"/>
      <c r="AP45" s="10"/>
    </row>
    <row r="46" spans="1:42">
      <c r="A46" s="10">
        <f t="shared" ca="1" si="6"/>
        <v>0.81245648647394697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  <c r="AF46" s="10"/>
      <c r="AG46" s="10"/>
      <c r="AH46" s="10"/>
      <c r="AI46" s="10"/>
      <c r="AJ46" s="73"/>
      <c r="AK46" s="74"/>
      <c r="AL46" s="59"/>
      <c r="AM46" s="74"/>
      <c r="AN46" s="32"/>
      <c r="AO46" s="75"/>
      <c r="AP46" s="10"/>
    </row>
    <row r="47" spans="1:42">
      <c r="A47" s="10">
        <f t="shared" ca="1" si="6"/>
        <v>0.46605685586992729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  <c r="AF47" s="10"/>
      <c r="AG47" s="10"/>
      <c r="AH47" s="10"/>
      <c r="AI47" s="10"/>
      <c r="AJ47" s="73"/>
      <c r="AK47" s="74"/>
      <c r="AL47" s="59"/>
      <c r="AM47" s="74"/>
      <c r="AN47" s="32"/>
      <c r="AO47" s="75"/>
      <c r="AP47" s="10"/>
    </row>
    <row r="48" spans="1:42">
      <c r="A48" s="10">
        <f t="shared" ca="1" si="6"/>
        <v>0.83037486002977912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  <c r="AF48" s="10"/>
      <c r="AG48" s="10"/>
      <c r="AH48" s="10"/>
      <c r="AI48" s="10"/>
      <c r="AJ48" s="73"/>
      <c r="AK48" s="74"/>
      <c r="AL48" s="59"/>
      <c r="AM48" s="74"/>
      <c r="AN48" s="32"/>
      <c r="AO48" s="75"/>
      <c r="AP48" s="10"/>
    </row>
    <row r="49" spans="1:42">
      <c r="A49" s="10">
        <f t="shared" ca="1" si="6"/>
        <v>0.26960122034738387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  <c r="AF49" s="10"/>
      <c r="AG49" s="10"/>
      <c r="AH49" s="10"/>
      <c r="AI49" s="10"/>
      <c r="AJ49" s="73"/>
      <c r="AK49" s="74"/>
      <c r="AL49" s="32"/>
      <c r="AM49" s="74"/>
      <c r="AN49" s="32"/>
      <c r="AO49" s="75"/>
      <c r="AP49" s="10"/>
    </row>
    <row r="50" spans="1:42">
      <c r="A50" s="10">
        <f t="shared" ca="1" si="6"/>
        <v>0.65793202049640198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  <c r="AF50" s="10"/>
      <c r="AG50" s="10"/>
      <c r="AH50" s="10"/>
      <c r="AI50" s="10"/>
      <c r="AJ50" s="73"/>
      <c r="AK50" s="74"/>
      <c r="AL50" s="59"/>
      <c r="AM50" s="74"/>
      <c r="AN50" s="32"/>
      <c r="AO50" s="75"/>
      <c r="AP50" s="10"/>
    </row>
    <row r="51" spans="1:42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  <c r="AF51" s="10"/>
      <c r="AG51" s="10"/>
      <c r="AH51" s="10"/>
      <c r="AI51" s="10"/>
      <c r="AJ51" s="73"/>
      <c r="AK51" s="74"/>
      <c r="AL51" s="59"/>
      <c r="AM51" s="74"/>
      <c r="AN51" s="32"/>
      <c r="AO51" s="75"/>
      <c r="AP51" s="10"/>
    </row>
    <row r="52" spans="1:42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  <c r="AF52" s="10"/>
      <c r="AG52" s="10"/>
      <c r="AH52" s="10"/>
      <c r="AI52" s="10"/>
      <c r="AJ52" s="73"/>
      <c r="AK52" s="74"/>
      <c r="AL52" s="59"/>
      <c r="AM52" s="74"/>
      <c r="AN52" s="32"/>
      <c r="AO52" s="75"/>
      <c r="AP52" s="10"/>
    </row>
    <row r="53" spans="1:42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  <c r="AF53" s="10"/>
      <c r="AG53" s="10"/>
      <c r="AH53" s="10"/>
      <c r="AI53" s="10"/>
      <c r="AJ53" s="73"/>
      <c r="AK53" s="74"/>
      <c r="AL53" s="59"/>
      <c r="AM53" s="74"/>
      <c r="AN53" s="32"/>
      <c r="AO53" s="75"/>
      <c r="AP53" s="10"/>
    </row>
    <row r="54" spans="1:42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  <c r="AF54" s="10"/>
      <c r="AG54" s="10"/>
      <c r="AH54" s="10"/>
      <c r="AI54" s="10"/>
      <c r="AJ54" s="73"/>
      <c r="AK54" s="74"/>
      <c r="AL54" s="59"/>
      <c r="AM54" s="74"/>
      <c r="AN54" s="32"/>
      <c r="AO54" s="75"/>
      <c r="AP54" s="10"/>
    </row>
    <row r="55" spans="1:42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  <c r="AF55" s="10"/>
      <c r="AG55" s="10"/>
      <c r="AH55" s="10"/>
      <c r="AI55" s="10"/>
      <c r="AJ55" s="73"/>
      <c r="AK55" s="74"/>
      <c r="AL55" s="59"/>
      <c r="AM55" s="74"/>
      <c r="AN55" s="32"/>
      <c r="AO55" s="75"/>
      <c r="AP55" s="10"/>
    </row>
    <row r="56" spans="1:42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  <c r="AF56" s="10"/>
      <c r="AG56" s="10"/>
      <c r="AH56" s="10"/>
      <c r="AI56" s="10"/>
      <c r="AJ56" s="73"/>
      <c r="AK56" s="74"/>
      <c r="AL56" s="59"/>
      <c r="AM56" s="74"/>
      <c r="AN56" s="32"/>
      <c r="AO56" s="75"/>
      <c r="AP56" s="10"/>
    </row>
    <row r="57" spans="1:42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  <c r="AF57" s="10"/>
      <c r="AG57" s="10"/>
      <c r="AH57" s="10"/>
      <c r="AI57" s="10"/>
      <c r="AJ57" s="73"/>
      <c r="AK57" s="74"/>
      <c r="AL57" s="59"/>
      <c r="AM57" s="74"/>
      <c r="AN57" s="32"/>
      <c r="AO57" s="75"/>
      <c r="AP57" s="10"/>
    </row>
    <row r="58" spans="1:42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  <c r="AF58" s="10"/>
      <c r="AG58" s="10"/>
      <c r="AH58" s="10"/>
      <c r="AI58" s="10"/>
      <c r="AJ58" s="73"/>
      <c r="AK58" s="74"/>
      <c r="AL58" s="59"/>
      <c r="AM58" s="74"/>
      <c r="AN58" s="32"/>
      <c r="AO58" s="75"/>
      <c r="AP58" s="10"/>
    </row>
    <row r="59" spans="1:42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  <c r="AF59" s="10"/>
      <c r="AG59" s="10"/>
      <c r="AH59" s="10"/>
      <c r="AI59" s="10"/>
      <c r="AJ59" s="73"/>
      <c r="AK59" s="74"/>
      <c r="AL59" s="59"/>
      <c r="AM59" s="74"/>
      <c r="AN59" s="32"/>
      <c r="AO59" s="75"/>
      <c r="AP59" s="10"/>
    </row>
    <row r="60" spans="1:42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  <c r="AF60" s="10"/>
      <c r="AG60" s="10"/>
      <c r="AH60" s="10"/>
      <c r="AI60" s="10"/>
      <c r="AJ60" s="73"/>
      <c r="AK60" s="74"/>
      <c r="AL60" s="59"/>
      <c r="AM60" s="74"/>
      <c r="AN60" s="32"/>
      <c r="AO60" s="75"/>
      <c r="AP60" s="10"/>
    </row>
    <row r="61" spans="1:42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  <c r="AF61" s="10"/>
      <c r="AG61" s="10"/>
      <c r="AH61" s="10"/>
      <c r="AI61" s="10"/>
      <c r="AJ61" s="73"/>
      <c r="AK61" s="74"/>
      <c r="AL61" s="56"/>
      <c r="AM61" s="74"/>
      <c r="AN61" s="56"/>
      <c r="AO61" s="75"/>
      <c r="AP61" s="10"/>
    </row>
    <row r="62" spans="1:42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  <c r="AF62" s="10"/>
      <c r="AG62" s="10"/>
      <c r="AH62" s="10"/>
      <c r="AI62" s="10"/>
      <c r="AJ62" s="73"/>
      <c r="AK62" s="74"/>
      <c r="AL62" s="56"/>
      <c r="AM62" s="74"/>
      <c r="AN62" s="56"/>
      <c r="AO62" s="75"/>
      <c r="AP62" s="10"/>
    </row>
    <row r="63" spans="1:42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  <c r="AF63" s="10"/>
      <c r="AG63" s="10"/>
      <c r="AH63" s="10"/>
      <c r="AI63" s="10"/>
      <c r="AJ63" s="73"/>
      <c r="AK63" s="74"/>
      <c r="AL63" s="56"/>
      <c r="AM63" s="74"/>
      <c r="AN63" s="56"/>
      <c r="AO63" s="75"/>
      <c r="AP63" s="10"/>
    </row>
    <row r="64" spans="1:42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  <c r="AF64" s="10"/>
      <c r="AG64" s="10"/>
      <c r="AH64" s="10"/>
      <c r="AI64" s="10"/>
      <c r="AJ64" s="73"/>
      <c r="AK64" s="74"/>
      <c r="AL64" s="56"/>
      <c r="AM64" s="74"/>
      <c r="AN64" s="56"/>
      <c r="AO64" s="75"/>
      <c r="AP64" s="10"/>
    </row>
    <row r="65" spans="1:42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  <c r="AF65" s="10"/>
      <c r="AG65" s="10"/>
      <c r="AH65" s="10"/>
      <c r="AI65" s="10"/>
      <c r="AJ65" s="73"/>
      <c r="AK65" s="74"/>
      <c r="AL65" s="56"/>
      <c r="AM65" s="74"/>
      <c r="AN65" s="56"/>
      <c r="AO65" s="75"/>
      <c r="AP65" s="10"/>
    </row>
    <row r="66" spans="1:42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  <c r="AF66" s="10"/>
      <c r="AG66" s="10"/>
      <c r="AH66" s="10"/>
      <c r="AI66" s="10"/>
      <c r="AJ66" s="73"/>
      <c r="AK66" s="74"/>
      <c r="AL66" s="56"/>
      <c r="AM66" s="74"/>
      <c r="AN66" s="56"/>
      <c r="AO66" s="75"/>
      <c r="AP66" s="10"/>
    </row>
    <row r="67" spans="1:42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  <c r="AF67" s="10"/>
      <c r="AG67" s="10"/>
      <c r="AH67" s="10"/>
      <c r="AI67" s="10"/>
      <c r="AJ67" s="73"/>
      <c r="AK67" s="74"/>
      <c r="AL67" s="56"/>
      <c r="AM67" s="74"/>
      <c r="AN67" s="56"/>
      <c r="AO67" s="75"/>
      <c r="AP67" s="10"/>
    </row>
    <row r="68" spans="1:42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  <c r="AF68" s="10"/>
      <c r="AG68" s="10"/>
      <c r="AH68" s="10"/>
      <c r="AI68" s="10"/>
      <c r="AJ68" s="73"/>
      <c r="AK68" s="74"/>
      <c r="AL68" s="56"/>
      <c r="AM68" s="74"/>
      <c r="AN68" s="56"/>
      <c r="AO68" s="75"/>
      <c r="AP68" s="10"/>
    </row>
    <row r="69" spans="1:42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  <c r="AF69" s="10"/>
      <c r="AG69" s="10"/>
      <c r="AH69" s="10"/>
      <c r="AI69" s="10"/>
      <c r="AJ69" s="73"/>
      <c r="AK69" s="74"/>
      <c r="AL69" s="56"/>
      <c r="AM69" s="74"/>
      <c r="AN69" s="56"/>
      <c r="AO69" s="75"/>
      <c r="AP69" s="10"/>
    </row>
    <row r="70" spans="1:42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  <c r="AF70" s="10"/>
      <c r="AG70" s="10"/>
      <c r="AH70" s="10"/>
      <c r="AI70" s="10"/>
      <c r="AJ70" s="73"/>
      <c r="AK70" s="74"/>
      <c r="AL70" s="56"/>
      <c r="AM70" s="74"/>
      <c r="AN70" s="56"/>
      <c r="AO70" s="75"/>
      <c r="AP70" s="10"/>
    </row>
    <row r="71" spans="1:42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  <c r="AF71" s="10"/>
      <c r="AG71" s="10"/>
      <c r="AH71" s="10"/>
      <c r="AI71" s="10"/>
      <c r="AJ71" s="73"/>
      <c r="AK71" s="74"/>
      <c r="AL71" s="56"/>
      <c r="AM71" s="74"/>
      <c r="AN71" s="56"/>
      <c r="AO71" s="75"/>
      <c r="AP71" s="10"/>
    </row>
    <row r="72" spans="1:42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  <c r="AF72" s="10"/>
      <c r="AG72" s="10"/>
      <c r="AH72" s="10"/>
      <c r="AI72" s="10"/>
      <c r="AJ72" s="73"/>
      <c r="AK72" s="74"/>
      <c r="AL72" s="56"/>
      <c r="AM72" s="74"/>
      <c r="AN72" s="56"/>
      <c r="AO72" s="75"/>
      <c r="AP72" s="10"/>
    </row>
    <row r="73" spans="1:42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3025.8127999999997</v>
      </c>
      <c r="Z73" s="83">
        <f ca="1">SUM(Z37:Z72)</f>
        <v>424.61999999997823</v>
      </c>
      <c r="AA73" s="83"/>
      <c r="AB73" s="83">
        <f ca="1">SUM(AB37:AB72)</f>
        <v>2.1823606342732762</v>
      </c>
      <c r="AC73" s="83" t="s">
        <v>0</v>
      </c>
      <c r="AD73" s="84">
        <f ca="1">SUM(AD37:AD72)</f>
        <v>3023.6304393649707</v>
      </c>
      <c r="AE73" s="10"/>
      <c r="AF73" s="10"/>
      <c r="AG73" s="10"/>
      <c r="AH73" s="10"/>
      <c r="AI73" s="10"/>
      <c r="AJ73" s="73"/>
      <c r="AK73" s="74"/>
      <c r="AL73" s="56"/>
      <c r="AM73" s="74"/>
      <c r="AN73" s="56"/>
      <c r="AO73" s="75"/>
      <c r="AP73" s="10"/>
    </row>
    <row r="74" spans="1:42"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73"/>
      <c r="AK74" s="74"/>
      <c r="AL74" s="56"/>
      <c r="AM74" s="74"/>
      <c r="AN74" s="56"/>
      <c r="AO74" s="75"/>
      <c r="AP74" s="10"/>
    </row>
    <row r="75" spans="1:42"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73"/>
      <c r="AK75" s="74"/>
      <c r="AL75" s="56"/>
      <c r="AM75" s="74"/>
      <c r="AN75" s="56"/>
      <c r="AO75" s="75"/>
      <c r="AP75" s="10"/>
    </row>
    <row r="76" spans="1:42"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73"/>
      <c r="AK76" s="74"/>
      <c r="AL76" s="56"/>
      <c r="AM76" s="74"/>
      <c r="AN76" s="56"/>
      <c r="AO76" s="75"/>
      <c r="AP76" s="10"/>
    </row>
    <row r="77" spans="1:42"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73"/>
      <c r="AK77" s="74"/>
      <c r="AL77" s="56"/>
      <c r="AM77" s="74"/>
      <c r="AN77" s="56"/>
      <c r="AO77" s="75"/>
      <c r="AP77" s="10"/>
    </row>
    <row r="78" spans="1:42"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82"/>
      <c r="AK78" s="83"/>
      <c r="AL78" s="83"/>
      <c r="AM78" s="83"/>
      <c r="AN78" s="83"/>
      <c r="AO78" s="84"/>
      <c r="AP78" s="10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/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0.45257303991957332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8.4230829145537367E-4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0.65278092222815698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6.2667447240583596E-2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0.36031616969403213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0.38462888793500594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9.3593270049090127E-2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0.49187657335591173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7.9856417430485771E-2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0.61900539084976736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0.30699966592879768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7.965170566607449E-2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0.62019048601694171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0.49650846654651359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0.41333638199780875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5.1131992086098532E-2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0.99218320823260897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0.96032105610600504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0.21927039275731652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0.45913424203347442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46</v>
      </c>
      <c r="Z25" s="56">
        <f t="shared" ca="1" si="7"/>
        <v>408.13</v>
      </c>
      <c r="AA25" s="57">
        <f t="shared" ca="1" si="7"/>
        <v>2508</v>
      </c>
      <c r="AB25" s="57">
        <f t="shared" ca="1" si="7"/>
        <v>292</v>
      </c>
      <c r="AC25" s="57">
        <f t="shared" ca="1" si="7"/>
        <v>2062</v>
      </c>
      <c r="AD25" s="57">
        <f t="shared" ca="1" si="7"/>
        <v>15508</v>
      </c>
      <c r="AE25" s="58">
        <f t="shared" ca="1" si="7"/>
        <v>17292.739999999998</v>
      </c>
    </row>
    <row r="26" spans="1:31">
      <c r="A26" s="10">
        <f t="shared" ca="1" si="6"/>
        <v>0.48674588023550058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0.21726251285069842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0.8930012991071975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169980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0.57281423211406857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-0.5234420520061166</v>
      </c>
      <c r="Z29" s="17">
        <f ca="1">IF(Y29=0,0.0000000001,Y29)</f>
        <v>-0.5234420520061166</v>
      </c>
      <c r="AA29" s="17"/>
      <c r="AB29" s="17"/>
      <c r="AC29" s="10"/>
      <c r="AD29" s="10"/>
      <c r="AE29" s="11"/>
    </row>
    <row r="30" spans="1:31" ht="15">
      <c r="A30" s="10">
        <f t="shared" ca="1" si="6"/>
        <v>3.4886297413131762E-2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12.658562419108117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0.6220822183910617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-2.3687546770198722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0.86460202045630885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-0.5234420520061166</v>
      </c>
      <c r="Z32" s="95" t="s">
        <v>66</v>
      </c>
      <c r="AA32" s="95" t="s">
        <v>67</v>
      </c>
      <c r="AB32" s="95">
        <f ca="1">Y30</f>
        <v>12.658562419108117</v>
      </c>
      <c r="AC32" s="95" t="s">
        <v>68</v>
      </c>
      <c r="AD32" s="95" t="s">
        <v>67</v>
      </c>
      <c r="AE32" s="96">
        <f ca="1">Y31</f>
        <v>-2.3687546770198722</v>
      </c>
    </row>
    <row r="33" spans="1:31" ht="15">
      <c r="A33" s="10">
        <f t="shared" ca="1" si="6"/>
        <v>9.666467275850521E-3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0.99916640986793959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0.58626643883288299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0.60327110108557147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0.61550766421955283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0.9131218825894365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1242.4058382716048</v>
      </c>
      <c r="Z37" s="74">
        <f ca="1">IF(COUNT(Sheet1!$B6:'Sheet1'!$C6)=2,Z$29*B6^2+Y$30*B6+Y$31,0)</f>
        <v>9.7663656900821287</v>
      </c>
      <c r="AA37" s="74"/>
      <c r="AB37" s="74">
        <f t="shared" ref="AB37:AB72" ca="1" si="8">IF(COUNT($B6:$C6)=2,(C6-Z37)^2,0)</f>
        <v>0.11131185275437394</v>
      </c>
      <c r="AC37" s="49"/>
      <c r="AD37" s="75">
        <f ca="1">IF(COUNT(Sheet1!$B6:'Sheet1'!$C6)=2,($Z$25/n-Z37)^2,0)</f>
        <v>1266.0368861544143</v>
      </c>
      <c r="AE37" s="10" t="s">
        <v>0</v>
      </c>
    </row>
    <row r="38" spans="1:31">
      <c r="A38" s="10">
        <f t="shared" ca="1" si="6"/>
        <v>0.42674476634139324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639.97756049382713</v>
      </c>
      <c r="Z38" s="74">
        <f ca="1">IF(COUNT(Sheet1!$B7:'Sheet1'!$C7)=2,Z$29*B7^2+Y$30*B7+Y$31,0)</f>
        <v>20.854601953171894</v>
      </c>
      <c r="AA38" s="59"/>
      <c r="AB38" s="74">
        <f t="shared" ca="1" si="8"/>
        <v>0.64738430304802563</v>
      </c>
      <c r="AC38" s="32"/>
      <c r="AD38" s="75">
        <f ca="1">IF(COUNT(Sheet1!$B7:'Sheet1'!$C7)=2,($Z$25/n-Z38)^2,0)</f>
        <v>599.91566197505813</v>
      </c>
      <c r="AE38" s="10"/>
    </row>
    <row r="39" spans="1:31">
      <c r="A39" s="10">
        <f t="shared" ca="1" si="6"/>
        <v>0.56716771433942514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26.191649382716093</v>
      </c>
      <c r="Z39" s="74">
        <f ca="1">IF(COUNT(Sheet1!$B8:'Sheet1'!$C8)=2,Z$29*B8^2+Y$30*B8+Y$31,0)</f>
        <v>39.890422167314732</v>
      </c>
      <c r="AA39" s="59"/>
      <c r="AB39" s="74">
        <f t="shared" ca="1" si="8"/>
        <v>0.11531310445122182</v>
      </c>
      <c r="AC39" s="32"/>
      <c r="AD39" s="75">
        <f ca="1">IF(COUNT(Sheet1!$B8:'Sheet1'!$C8)=2,($Z$25/n-Z39)^2,0)</f>
        <v>29.782730259052496</v>
      </c>
      <c r="AE39" s="10"/>
    </row>
    <row r="40" spans="1:31">
      <c r="A40" s="10">
        <f t="shared" ca="1" si="6"/>
        <v>0.26456480857556453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26.191649382716093</v>
      </c>
      <c r="Z40" s="74">
        <f ca="1">IF(COUNT(Sheet1!$B9:'Sheet1'!$C9)=2,Z$29*B9^2+Y$30*B9+Y$31,0)</f>
        <v>39.890422167314732</v>
      </c>
      <c r="AA40" s="59"/>
      <c r="AB40" s="74">
        <f t="shared" ca="1" si="8"/>
        <v>0.11531310445122182</v>
      </c>
      <c r="AC40" s="32"/>
      <c r="AD40" s="75">
        <f ca="1">IF(COUNT(Sheet1!$B9:'Sheet1'!$C9)=2,($Z$25/n-Z40)^2,0)</f>
        <v>29.782730259052496</v>
      </c>
      <c r="AE40" s="10"/>
    </row>
    <row r="41" spans="1:31">
      <c r="A41" s="10">
        <f t="shared" ca="1" si="6"/>
        <v>0.33167260366098672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6.013393827160475</v>
      </c>
      <c r="Z41" s="74">
        <f ca="1">IF(COUNT(Sheet1!$B10:'Sheet1'!$C10)=2,Z$29*B10^2+Y$30*B10+Y$31,0)</f>
        <v>47.838006118367794</v>
      </c>
      <c r="AA41" s="59"/>
      <c r="AB41" s="74">
        <f t="shared" ca="1" si="8"/>
        <v>1.4444650333869707E-3</v>
      </c>
      <c r="AC41" s="32"/>
      <c r="AD41" s="75">
        <f ca="1">IF(COUNT(Sheet1!$B10:'Sheet1'!$C10)=2,($Z$25/n-Z41)^2,0)</f>
        <v>6.2012371882777</v>
      </c>
      <c r="AE41" s="10"/>
    </row>
    <row r="42" spans="1:31">
      <c r="A42" s="10">
        <f t="shared" ca="1" si="6"/>
        <v>0.71416461391555597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101.04717160493823</v>
      </c>
      <c r="Z42" s="74">
        <f ca="1">IF(COUNT(Sheet1!$B11:'Sheet1'!$C11)=2,Z$29*B11^2+Y$30*B11+Y$31,0)</f>
        <v>54.738705965408634</v>
      </c>
      <c r="AA42" s="59"/>
      <c r="AB42" s="74">
        <f t="shared" ca="1" si="8"/>
        <v>0.43730980018612448</v>
      </c>
      <c r="AC42" s="32"/>
      <c r="AD42" s="75">
        <f ca="1">IF(COUNT(Sheet1!$B11:'Sheet1'!$C11)=2,($Z$25/n-Z42)^2,0)</f>
        <v>88.189532225239745</v>
      </c>
      <c r="AE42" s="10"/>
    </row>
    <row r="43" spans="1:31">
      <c r="A43" s="10">
        <f t="shared" ca="1" si="6"/>
        <v>0.3676985534393532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203.12583827160495</v>
      </c>
      <c r="Z43" s="74">
        <f ca="1">IF(COUNT(Sheet1!$B12:'Sheet1'!$C12)=2,Z$29*B12^2+Y$30*B12+Y$31,0)</f>
        <v>60.592521708437225</v>
      </c>
      <c r="AA43" s="59"/>
      <c r="AB43" s="74">
        <f t="shared" ca="1" si="8"/>
        <v>0.98509934171914493</v>
      </c>
      <c r="AC43" s="32"/>
      <c r="AD43" s="75">
        <f ca="1">IF(COUNT(Sheet1!$B12:'Sheet1'!$C12)=2,($Z$25/n-Z43)^2,0)</f>
        <v>232.40221751137801</v>
      </c>
      <c r="AE43" s="10"/>
    </row>
    <row r="44" spans="1:31">
      <c r="A44" s="10">
        <f t="shared" ca="1" si="6"/>
        <v>0.44012060468591141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390.94077160493839</v>
      </c>
      <c r="Z44" s="74">
        <f ca="1">IF(COUNT(Sheet1!$B13:'Sheet1'!$C13)=2,Z$29*B13^2+Y$30*B13+Y$31,0)</f>
        <v>65.399453347453601</v>
      </c>
      <c r="AA44" s="32"/>
      <c r="AB44" s="74">
        <f t="shared" ca="1" si="8"/>
        <v>7.8094173403020661E-2</v>
      </c>
      <c r="AC44" s="32"/>
      <c r="AD44" s="75">
        <f ca="1">IF(COUNT(Sheet1!$B13:'Sheet1'!$C13)=2,($Z$25/n-Z44)^2,0)</f>
        <v>402.06969315153424</v>
      </c>
      <c r="AE44" s="10"/>
    </row>
    <row r="45" spans="1:31">
      <c r="A45" s="10">
        <f t="shared" ca="1" si="6"/>
        <v>0.54635362970886614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588.17028271604909</v>
      </c>
      <c r="Z45" s="74">
        <f ca="1">IF(COUNT(Sheet1!$B14:'Sheet1'!$C14)=2,Z$29*B14^2+Y$30*B14+Y$31,0)</f>
        <v>69.159500882457735</v>
      </c>
      <c r="AA45" s="59"/>
      <c r="AB45" s="74">
        <f t="shared" ca="1" si="8"/>
        <v>0.19403947255550932</v>
      </c>
      <c r="AC45" s="32"/>
      <c r="AD45" s="75">
        <f ca="1">IF(COUNT(Sheet1!$B14:'Sheet1'!$C14)=2,($Z$25/n-Z45)^2,0)</f>
        <v>566.9981572139493</v>
      </c>
      <c r="AE45" s="10"/>
    </row>
    <row r="46" spans="1:31">
      <c r="A46" s="10">
        <f t="shared" ca="1" si="6"/>
        <v>0.85779895113930316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0.37832082013522461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0.73607140679235072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0.94502999924641917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0.34126677960760143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3224.0641555555549</v>
      </c>
      <c r="Z73" s="83">
        <f ca="1">SUM(Z37:Z72)</f>
        <v>408.13000000000847</v>
      </c>
      <c r="AA73" s="83"/>
      <c r="AB73" s="83">
        <f ca="1">SUM(AB37:AB72)</f>
        <v>2.6853096176020297</v>
      </c>
      <c r="AC73" s="83" t="s">
        <v>0</v>
      </c>
      <c r="AD73" s="84">
        <f ca="1">SUM(AD37:AD72)</f>
        <v>3221.3788459379566</v>
      </c>
      <c r="AE73" s="10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2.1307713530777539E-2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1</v>
      </c>
      <c r="O6" s="10">
        <f t="shared" ref="O6:O50" ca="1" si="1">IF(COUNT($B6:$C6)=2,C6,0)</f>
        <v>10.1</v>
      </c>
      <c r="P6" s="10">
        <f t="shared" ref="P6:P50" ca="1" si="2">IF(COUNT($B6:$C6)=2,N6*O6,0)</f>
        <v>10.1</v>
      </c>
      <c r="Q6" s="10">
        <f t="shared" ref="Q6:Q50" ca="1" si="3">IF(COUNT($B6:$C6)=2,B6^2,0)</f>
        <v>1</v>
      </c>
      <c r="R6" s="10">
        <f t="shared" ref="R6:R50" ca="1" si="4">IF(COUNT($B6:$C6)=2,B6^3,0)</f>
        <v>1</v>
      </c>
      <c r="S6" s="10">
        <f t="shared" ref="S6:S50" ca="1" si="5">IF(COUNT($B6:$C6)=2,B6^4,0)</f>
        <v>1</v>
      </c>
      <c r="T6" s="10">
        <f t="shared" ref="T6:T50" ca="1" si="6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0.46537993195915595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20.05</v>
      </c>
      <c r="P7" s="10">
        <f t="shared" ca="1" si="2"/>
        <v>40.1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0.49618027354978445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1"/>
        <v>30.8</v>
      </c>
      <c r="P8" s="10">
        <f t="shared" ca="1" si="2"/>
        <v>92.4</v>
      </c>
      <c r="Q8" s="10">
        <f t="shared" ca="1" si="3"/>
        <v>9</v>
      </c>
      <c r="R8" s="10">
        <f t="shared" ca="1" si="4"/>
        <v>27</v>
      </c>
      <c r="S8" s="10">
        <f t="shared" ca="1" si="5"/>
        <v>81</v>
      </c>
      <c r="T8" s="10">
        <f t="shared" ca="1" si="6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0.6929604609540817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47.8</v>
      </c>
      <c r="P9" s="10">
        <f t="shared" ca="1" si="2"/>
        <v>239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8.2707817282583584E-2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47.8</v>
      </c>
      <c r="P10" s="10">
        <f t="shared" ca="1" si="2"/>
        <v>239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3.8278711014368083E-2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55.4</v>
      </c>
      <c r="P11" s="10">
        <f t="shared" ca="1" si="2"/>
        <v>332.4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0.33341774405370317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59.6</v>
      </c>
      <c r="P12" s="10">
        <f t="shared" ca="1" si="2"/>
        <v>417.2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0.56473772473482098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69.599999999999994</v>
      </c>
      <c r="P13" s="10">
        <f t="shared" ca="1" si="2"/>
        <v>626.4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8.7252840735233428E-2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69.599999999999994</v>
      </c>
      <c r="P14" s="10">
        <f t="shared" ca="1" si="2"/>
        <v>626.4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0.29035425242813007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0.2982302043236118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0.1953988609999604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0.18563727701972432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0.65741318324654585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0.80100081288975167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0.83058795660803664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0.45192580409581484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0.13202620056903613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0.89306894864812625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0.89394837617614753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47</v>
      </c>
      <c r="Z25" s="56">
        <f t="shared" ca="1" si="8"/>
        <v>410.75</v>
      </c>
      <c r="AA25" s="57">
        <f t="shared" ca="1" si="8"/>
        <v>2623</v>
      </c>
      <c r="AB25" s="57">
        <f t="shared" ca="1" si="8"/>
        <v>311</v>
      </c>
      <c r="AC25" s="57">
        <f t="shared" ca="1" si="8"/>
        <v>2303</v>
      </c>
      <c r="AD25" s="57">
        <f t="shared" ca="1" si="8"/>
        <v>18167</v>
      </c>
      <c r="AE25" s="58">
        <f t="shared" ca="1" si="8"/>
        <v>18947.499999999996</v>
      </c>
    </row>
    <row r="26" spans="1:31">
      <c r="A26" s="10">
        <f t="shared" ca="1" si="7"/>
        <v>0.37992650891614932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0.13866715739329272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0.92723525104007831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229920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0.62089147514742649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-0.50306628392481101</v>
      </c>
      <c r="Z29" s="17">
        <f ca="1">IF(Y29=0,0.0000000001,Y29)</f>
        <v>-0.50306628392481101</v>
      </c>
      <c r="AA29" s="17"/>
      <c r="AB29" s="17"/>
      <c r="AC29" s="10"/>
      <c r="AD29" s="10"/>
      <c r="AE29" s="11"/>
    </row>
    <row r="30" spans="1:31" ht="15">
      <c r="A30" s="10">
        <f t="shared" ca="1" si="7"/>
        <v>0.64228576466283716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12.500822025052452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0.29199702403076699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-2.2594467640918579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7.6905677769705694E-2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-0.50306628392481101</v>
      </c>
      <c r="Z32" s="95" t="s">
        <v>66</v>
      </c>
      <c r="AA32" s="95" t="s">
        <v>67</v>
      </c>
      <c r="AB32" s="95">
        <f ca="1">Y30</f>
        <v>12.500822025052452</v>
      </c>
      <c r="AC32" s="95" t="s">
        <v>68</v>
      </c>
      <c r="AD32" s="95" t="s">
        <v>67</v>
      </c>
      <c r="AE32" s="96">
        <f ca="1">Y31</f>
        <v>-2.2594467640918579</v>
      </c>
    </row>
    <row r="33" spans="1:31" ht="15">
      <c r="A33" s="10">
        <f t="shared" ca="1" si="7"/>
        <v>0.63495028090315087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0.99937701689787684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3.4647753801667847E-2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0.49530531044867476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0.86086438398390053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0.82556545363005951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1263.0126234567897</v>
      </c>
      <c r="Z37" s="74">
        <f ca="1">IF(COUNT(Sheet1!$B6:'Sheet1'!$C6)=2,Z$29*B6^2+Y$30*B6+Y$31,0)</f>
        <v>9.738308977035782</v>
      </c>
      <c r="AA37" s="74"/>
      <c r="AB37" s="74">
        <f t="shared" ref="AB37:AB72" ca="1" si="9">IF(COUNT($B6:$C6)=2,(C6-Z37)^2,0)</f>
        <v>0.13082039609290219</v>
      </c>
      <c r="AC37" s="49"/>
      <c r="AD37" s="75">
        <f ca="1">IF(COUNT(Sheet1!$B6:'Sheet1'!$C6)=2,($Z$25/n-Z37)^2,0)</f>
        <v>1288.8516380073504</v>
      </c>
      <c r="AE37" s="10" t="s">
        <v>0</v>
      </c>
    </row>
    <row r="38" spans="1:31">
      <c r="A38" s="10">
        <f t="shared" ca="1" si="7"/>
        <v>1.6545327129732446E-2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654.79123456790103</v>
      </c>
      <c r="Z38" s="74">
        <f ca="1">IF(COUNT(Sheet1!$B7:'Sheet1'!$C7)=2,Z$29*B7^2+Y$30*B7+Y$31,0)</f>
        <v>20.7299321503138</v>
      </c>
      <c r="AA38" s="59"/>
      <c r="AB38" s="74">
        <f t="shared" ca="1" si="9"/>
        <v>0.46230772903034739</v>
      </c>
      <c r="AC38" s="32"/>
      <c r="AD38" s="75">
        <f ca="1">IF(COUNT(Sheet1!$B7:'Sheet1'!$C7)=2,($Z$25/n-Z38)^2,0)</f>
        <v>620.45612580420516</v>
      </c>
      <c r="AE38" s="10"/>
    </row>
    <row r="39" spans="1:31">
      <c r="A39" s="10">
        <f t="shared" ca="1" si="7"/>
        <v>8.0556788340546803E-2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220.19262345679002</v>
      </c>
      <c r="Z39" s="74">
        <f ca="1">IF(COUNT(Sheet1!$B8:'Sheet1'!$C8)=2,Z$29*B8^2+Y$30*B8+Y$31,0)</f>
        <v>30.7154227557422</v>
      </c>
      <c r="AA39" s="59"/>
      <c r="AB39" s="74">
        <f t="shared" ca="1" si="9"/>
        <v>7.1533102462437324E-3</v>
      </c>
      <c r="AC39" s="32"/>
      <c r="AD39" s="75">
        <f ca="1">IF(COUNT(Sheet1!$B8:'Sheet1'!$C8)=2,($Z$25/n-Z39)^2,0)</f>
        <v>222.70984142717609</v>
      </c>
      <c r="AE39" s="10"/>
    </row>
    <row r="40" spans="1:31">
      <c r="A40" s="10">
        <f t="shared" ca="1" si="7"/>
        <v>0.8748527075947683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4.6704012345679029</v>
      </c>
      <c r="Z40" s="74">
        <f ca="1">IF(COUNT(Sheet1!$B9:'Sheet1'!$C9)=2,Z$29*B9^2+Y$30*B9+Y$31,0)</f>
        <v>47.668006263050124</v>
      </c>
      <c r="AA40" s="59"/>
      <c r="AB40" s="74">
        <f t="shared" ca="1" si="9"/>
        <v>1.7422346593992308E-2</v>
      </c>
      <c r="AC40" s="32"/>
      <c r="AD40" s="75">
        <f ca="1">IF(COUNT(Sheet1!$B9:'Sheet1'!$C9)=2,($Z$25/n-Z40)^2,0)</f>
        <v>4.1173173181229989</v>
      </c>
      <c r="AE40" s="10"/>
    </row>
    <row r="41" spans="1:31">
      <c r="A41" s="10">
        <f t="shared" ca="1" si="7"/>
        <v>0.81393066808805969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4.6704012345679029</v>
      </c>
      <c r="Z41" s="74">
        <f ca="1">IF(COUNT(Sheet1!$B10:'Sheet1'!$C10)=2,Z$29*B10^2+Y$30*B10+Y$31,0)</f>
        <v>47.668006263050124</v>
      </c>
      <c r="AA41" s="59"/>
      <c r="AB41" s="74">
        <f t="shared" ca="1" si="9"/>
        <v>1.7422346593992308E-2</v>
      </c>
      <c r="AC41" s="32"/>
      <c r="AD41" s="75">
        <f ca="1">IF(COUNT(Sheet1!$B10:'Sheet1'!$C10)=2,($Z$25/n-Z41)^2,0)</f>
        <v>4.1173173181229989</v>
      </c>
      <c r="AE41" s="10"/>
    </row>
    <row r="42" spans="1:31">
      <c r="A42" s="10">
        <f t="shared" ca="1" si="7"/>
        <v>2.2286189220701802E-2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95.279290123456818</v>
      </c>
      <c r="Z42" s="74">
        <f ca="1">IF(COUNT(Sheet1!$B11:'Sheet1'!$C11)=2,Z$29*B11^2+Y$30*B11+Y$31,0)</f>
        <v>54.635099164929663</v>
      </c>
      <c r="AA42" s="59"/>
      <c r="AB42" s="74">
        <f t="shared" ca="1" si="9"/>
        <v>0.5850732874912965</v>
      </c>
      <c r="AC42" s="32"/>
      <c r="AD42" s="75">
        <f ca="1">IF(COUNT(Sheet1!$B11:'Sheet1'!$C11)=2,($Z$25/n-Z42)^2,0)</f>
        <v>80.931799330741683</v>
      </c>
      <c r="AE42" s="10"/>
    </row>
    <row r="43" spans="1:31">
      <c r="A43" s="10">
        <f t="shared" ca="1" si="7"/>
        <v>0.44848441000124462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194.91262345679024</v>
      </c>
      <c r="Z43" s="74">
        <f ca="1">IF(COUNT(Sheet1!$B12:'Sheet1'!$C12)=2,Z$29*B12^2+Y$30*B12+Y$31,0)</f>
        <v>60.596059498959569</v>
      </c>
      <c r="AA43" s="59"/>
      <c r="AB43" s="74">
        <f t="shared" ca="1" si="9"/>
        <v>0.99213452546758507</v>
      </c>
      <c r="AC43" s="32"/>
      <c r="AD43" s="75">
        <f ca="1">IF(COUNT(Sheet1!$B12:'Sheet1'!$C12)=2,($Z$25/n-Z43)^2,0)</f>
        <v>223.71695265876221</v>
      </c>
      <c r="AE43" s="10"/>
    </row>
    <row r="44" spans="1:31">
      <c r="A44" s="10">
        <f t="shared" ca="1" si="7"/>
        <v>0.27867308456443007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574.13484567901219</v>
      </c>
      <c r="Z44" s="74">
        <f ca="1">IF(COUNT(Sheet1!$B13:'Sheet1'!$C13)=2,Z$29*B13^2+Y$30*B13+Y$31,0)</f>
        <v>69.499582463470517</v>
      </c>
      <c r="AA44" s="32"/>
      <c r="AB44" s="74">
        <f t="shared" ca="1" si="9"/>
        <v>1.0083681642648857E-2</v>
      </c>
      <c r="AC44" s="32"/>
      <c r="AD44" s="75">
        <f ca="1">IF(COUNT(Sheet1!$B13:'Sheet1'!$C13)=2,($Z$25/n-Z44)^2,0)</f>
        <v>569.33269786008111</v>
      </c>
      <c r="AE44" s="10"/>
    </row>
    <row r="45" spans="1:31">
      <c r="A45" s="10">
        <f t="shared" ca="1" si="7"/>
        <v>0.20769007796932148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574.13484567901219</v>
      </c>
      <c r="Z45" s="74">
        <f ca="1">IF(COUNT(Sheet1!$B14:'Sheet1'!$C14)=2,Z$29*B14^2+Y$30*B14+Y$31,0)</f>
        <v>69.499582463470517</v>
      </c>
      <c r="AA45" s="59"/>
      <c r="AB45" s="74">
        <f t="shared" ca="1" si="9"/>
        <v>1.0083681642648857E-2</v>
      </c>
      <c r="AC45" s="32"/>
      <c r="AD45" s="75">
        <f ca="1">IF(COUNT(Sheet1!$B14:'Sheet1'!$C14)=2,($Z$25/n-Z45)^2,0)</f>
        <v>569.33269786008111</v>
      </c>
      <c r="AE45" s="10"/>
    </row>
    <row r="46" spans="1:31">
      <c r="A46" s="10">
        <f t="shared" ca="1" si="7"/>
        <v>1.8971771746249755E-2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0.50699116606397232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4.4428366527590413E-2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0.3100183426842984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0.43031092314620567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3585.7988888888885</v>
      </c>
      <c r="Z73" s="83">
        <f ca="1">SUM(Z37:Z72)</f>
        <v>410.75000000002234</v>
      </c>
      <c r="AA73" s="83"/>
      <c r="AB73" s="83">
        <f ca="1">SUM(AB37:AB72)</f>
        <v>2.2325013048016573</v>
      </c>
      <c r="AC73" s="83" t="s">
        <v>0</v>
      </c>
      <c r="AD73" s="84">
        <f ca="1">SUM(AD37:AD72)</f>
        <v>3583.5663875846435</v>
      </c>
      <c r="AE73" s="10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activeCell="H23" sqref="H2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0.70110979341398205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20.05</v>
      </c>
      <c r="P6" s="10">
        <f t="shared" ref="P6:P50" ca="1" si="2">IF(COUNT($B6:$C6)=2,N6*O6,0)</f>
        <v>40.1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0.9396145836559906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30.8</v>
      </c>
      <c r="P7" s="10">
        <f t="shared" ca="1" si="2"/>
        <v>92.4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0.65444106842009786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40.229999999999997</v>
      </c>
      <c r="P8" s="10">
        <f t="shared" ca="1" si="2"/>
        <v>160.91999999999999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0.95369525878065442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47.8</v>
      </c>
      <c r="P9" s="10">
        <f t="shared" ca="1" si="2"/>
        <v>239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0.10657752441223778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47.8</v>
      </c>
      <c r="P10" s="10">
        <f t="shared" ca="1" si="2"/>
        <v>239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0.90068495606228238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59.6</v>
      </c>
      <c r="P11" s="10">
        <f t="shared" ca="1" si="2"/>
        <v>417.2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2.0266683284185127E-2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59.6</v>
      </c>
      <c r="P12" s="10">
        <f t="shared" ca="1" si="2"/>
        <v>417.2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0.76688736595470641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69.599999999999994</v>
      </c>
      <c r="P13" s="10">
        <f t="shared" ca="1" si="2"/>
        <v>626.4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0.23346868223107875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69.599999999999994</v>
      </c>
      <c r="P14" s="10">
        <f t="shared" ca="1" si="2"/>
        <v>626.4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0.1689574485866453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0.29345342299011012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0.85013420538129691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0.43149778997693566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0.72027202304553184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0.98188529287202009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0.66147821569192489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0.59235906166339358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0.80297920727221983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0.13975854126323028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0.15648114606055363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51</v>
      </c>
      <c r="Z25" s="56">
        <f t="shared" ca="1" si="8"/>
        <v>445.08000000000004</v>
      </c>
      <c r="AA25" s="57">
        <f t="shared" ca="1" si="8"/>
        <v>2858.62</v>
      </c>
      <c r="AB25" s="57">
        <f t="shared" ca="1" si="8"/>
        <v>339</v>
      </c>
      <c r="AC25" s="57">
        <f t="shared" ca="1" si="8"/>
        <v>2493</v>
      </c>
      <c r="AD25" s="57">
        <f t="shared" ca="1" si="8"/>
        <v>19527</v>
      </c>
      <c r="AE25" s="58">
        <f t="shared" ca="1" si="8"/>
        <v>20507.079999999998</v>
      </c>
    </row>
    <row r="26" spans="1:31">
      <c r="A26" s="10">
        <f t="shared" ca="1" si="7"/>
        <v>0.25796607636385072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0.80776230182736408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0.7175698890644876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96444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0.43119634425221698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-0.50000000000015454</v>
      </c>
      <c r="Z29" s="17">
        <f ca="1">IF(Y29=0,0.0000000001,Y29)</f>
        <v>-0.50000000000015454</v>
      </c>
      <c r="AA29" s="17"/>
      <c r="AB29" s="17"/>
      <c r="AC29" s="10"/>
      <c r="AD29" s="10"/>
      <c r="AE29" s="11"/>
    </row>
    <row r="30" spans="1:31" ht="15">
      <c r="A30" s="10">
        <f t="shared" ca="1" si="7"/>
        <v>0.39038177911317518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12.450000000000742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0.51064771040588808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-2.2633333333341246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0.47305732008670398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-0.50000000000015454</v>
      </c>
      <c r="Z32" s="95" t="s">
        <v>66</v>
      </c>
      <c r="AA32" s="95" t="s">
        <v>67</v>
      </c>
      <c r="AB32" s="95">
        <f ca="1">Y30</f>
        <v>12.450000000000742</v>
      </c>
      <c r="AC32" s="95" t="s">
        <v>68</v>
      </c>
      <c r="AD32" s="95" t="s">
        <v>67</v>
      </c>
      <c r="AE32" s="96">
        <f ca="1">Y31</f>
        <v>-2.2633333333341246</v>
      </c>
    </row>
    <row r="33" spans="1:31" ht="15">
      <c r="A33" s="10">
        <f t="shared" ca="1" si="7"/>
        <v>0.21093146220908965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0.99892124362389301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0.76982040374254124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0.35418143197807705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0.46104582311959486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0.96707898551223515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864.5560111111115</v>
      </c>
      <c r="Z37" s="74">
        <f ca="1">IF(COUNT(Sheet1!$B6:'Sheet1'!$C6)=2,Z$29*B6^2+Y$30*B6+Y$31,0)</f>
        <v>20.636666666666741</v>
      </c>
      <c r="AA37" s="74"/>
      <c r="AB37" s="74">
        <f t="shared" ref="AB37:AB72" ca="1" si="9">IF(COUNT($B6:$C6)=2,(C6-Z37)^2,0)</f>
        <v>0.34417777777786451</v>
      </c>
      <c r="AC37" s="49"/>
      <c r="AD37" s="75">
        <f ca="1">IF(COUNT(Sheet1!$B6:'Sheet1'!$C6)=2,($Z$25/n-Z37)^2,0)</f>
        <v>830.40027777777391</v>
      </c>
      <c r="AE37" s="10" t="s">
        <v>0</v>
      </c>
    </row>
    <row r="38" spans="1:31">
      <c r="A38" s="10">
        <f t="shared" ca="1" si="7"/>
        <v>0.37920860006229873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347.94684444444465</v>
      </c>
      <c r="Z38" s="74">
        <f ca="1">IF(COUNT(Sheet1!$B7:'Sheet1'!$C7)=2,Z$29*B7^2+Y$30*B7+Y$31,0)</f>
        <v>30.586666666666709</v>
      </c>
      <c r="AA38" s="59"/>
      <c r="AB38" s="74">
        <f t="shared" ca="1" si="9"/>
        <v>4.5511111111093509E-2</v>
      </c>
      <c r="AC38" s="32"/>
      <c r="AD38" s="75">
        <f ca="1">IF(COUNT(Sheet1!$B7:'Sheet1'!$C7)=2,($Z$25/n-Z38)^2,0)</f>
        <v>355.95111111110981</v>
      </c>
      <c r="AE38" s="10"/>
    </row>
    <row r="39" spans="1:31">
      <c r="A39" s="10">
        <f t="shared" ca="1" si="7"/>
        <v>7.7427421950140074E-2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85.069877777777961</v>
      </c>
      <c r="Z39" s="74">
        <f ca="1">IF(COUNT(Sheet1!$B8:'Sheet1'!$C8)=2,Z$29*B8^2+Y$30*B8+Y$31,0)</f>
        <v>39.53666666666637</v>
      </c>
      <c r="AA39" s="59"/>
      <c r="AB39" s="74">
        <f t="shared" ca="1" si="9"/>
        <v>0.4807111111115176</v>
      </c>
      <c r="AC39" s="32"/>
      <c r="AD39" s="75">
        <f ca="1">IF(COUNT(Sheet1!$B8:'Sheet1'!$C8)=2,($Z$25/n-Z39)^2,0)</f>
        <v>98.340277777783797</v>
      </c>
      <c r="AE39" s="10"/>
    </row>
    <row r="40" spans="1:31">
      <c r="A40" s="10">
        <f t="shared" ca="1" si="7"/>
        <v>0.99518347447547661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2.7335111111111434</v>
      </c>
      <c r="Z40" s="74">
        <f ca="1">IF(COUNT(Sheet1!$B9:'Sheet1'!$C9)=2,Z$29*B9^2+Y$30*B9+Y$31,0)</f>
        <v>47.48666666666572</v>
      </c>
      <c r="AA40" s="59"/>
      <c r="AB40" s="74">
        <f t="shared" ca="1" si="9"/>
        <v>9.8177777778369515E-2</v>
      </c>
      <c r="AC40" s="32"/>
      <c r="AD40" s="75">
        <f ca="1">IF(COUNT(Sheet1!$B9:'Sheet1'!$C9)=2,($Z$25/n-Z40)^2,0)</f>
        <v>3.8677777777815301</v>
      </c>
      <c r="AE40" s="10"/>
    </row>
    <row r="41" spans="1:31">
      <c r="A41" s="10">
        <f t="shared" ca="1" si="7"/>
        <v>0.82730629020482627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2.7335111111111434</v>
      </c>
      <c r="Z41" s="74">
        <f ca="1">IF(COUNT(Sheet1!$B10:'Sheet1'!$C10)=2,Z$29*B10^2+Y$30*B10+Y$31,0)</f>
        <v>47.48666666666572</v>
      </c>
      <c r="AA41" s="59"/>
      <c r="AB41" s="74">
        <f t="shared" ca="1" si="9"/>
        <v>9.8177777778369515E-2</v>
      </c>
      <c r="AC41" s="32"/>
      <c r="AD41" s="75">
        <f ca="1">IF(COUNT(Sheet1!$B10:'Sheet1'!$C10)=2,($Z$25/n-Z41)^2,0)</f>
        <v>3.8677777777815301</v>
      </c>
      <c r="AE41" s="10"/>
    </row>
    <row r="42" spans="1:31">
      <c r="A42" s="10">
        <f t="shared" ca="1" si="7"/>
        <v>0.45140259394144699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102.95484444444433</v>
      </c>
      <c r="Z42" s="74">
        <f ca="1">IF(COUNT(Sheet1!$B11:'Sheet1'!$C11)=2,Z$29*B11^2+Y$30*B11+Y$31,0)</f>
        <v>60.386666666663494</v>
      </c>
      <c r="AA42" s="59"/>
      <c r="AB42" s="74">
        <f t="shared" ca="1" si="9"/>
        <v>0.61884444443945075</v>
      </c>
      <c r="AC42" s="32"/>
      <c r="AD42" s="75">
        <f ca="1">IF(COUNT(Sheet1!$B11:'Sheet1'!$C11)=2,($Z$25/n-Z42)^2,0)</f>
        <v>119.53777777770826</v>
      </c>
      <c r="AE42" s="10"/>
    </row>
    <row r="43" spans="1:31">
      <c r="A43" s="10">
        <f t="shared" ca="1" si="7"/>
        <v>0.32986473927447002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102.95484444444433</v>
      </c>
      <c r="Z43" s="74">
        <f ca="1">IF(COUNT(Sheet1!$B12:'Sheet1'!$C12)=2,Z$29*B12^2+Y$30*B12+Y$31,0)</f>
        <v>60.386666666663494</v>
      </c>
      <c r="AA43" s="59"/>
      <c r="AB43" s="74">
        <f t="shared" ca="1" si="9"/>
        <v>0.61884444443945075</v>
      </c>
      <c r="AC43" s="32"/>
      <c r="AD43" s="75">
        <f ca="1">IF(COUNT(Sheet1!$B12:'Sheet1'!$C12)=2,($Z$25/n-Z43)^2,0)</f>
        <v>119.53777777770826</v>
      </c>
      <c r="AE43" s="10"/>
    </row>
    <row r="44" spans="1:31">
      <c r="A44" s="10">
        <f t="shared" ca="1" si="7"/>
        <v>0.77581351324982273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405.88817777777729</v>
      </c>
      <c r="Z44" s="74">
        <f ca="1">IF(COUNT(Sheet1!$B13:'Sheet1'!$C13)=2,Z$29*B13^2+Y$30*B13+Y$31,0)</f>
        <v>69.286666666660025</v>
      </c>
      <c r="AA44" s="32"/>
      <c r="AB44" s="74">
        <f t="shared" ca="1" si="9"/>
        <v>9.8177777781936162E-2</v>
      </c>
      <c r="AC44" s="32"/>
      <c r="AD44" s="75">
        <f ca="1">IF(COUNT(Sheet1!$B13:'Sheet1'!$C13)=2,($Z$25/n-Z44)^2,0)</f>
        <v>393.36111111084739</v>
      </c>
      <c r="AE44" s="10"/>
    </row>
    <row r="45" spans="1:31">
      <c r="A45" s="10">
        <f t="shared" ca="1" si="7"/>
        <v>2.2459358641933491E-2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405.88817777777729</v>
      </c>
      <c r="Z45" s="74">
        <f ca="1">IF(COUNT(Sheet1!$B14:'Sheet1'!$C14)=2,Z$29*B14^2+Y$30*B14+Y$31,0)</f>
        <v>69.286666666660025</v>
      </c>
      <c r="AA45" s="59"/>
      <c r="AB45" s="74">
        <f t="shared" ca="1" si="9"/>
        <v>9.8177777781936162E-2</v>
      </c>
      <c r="AC45" s="32"/>
      <c r="AD45" s="75">
        <f ca="1">IF(COUNT(Sheet1!$B14:'Sheet1'!$C14)=2,($Z$25/n-Z45)^2,0)</f>
        <v>393.36111111084739</v>
      </c>
      <c r="AE45" s="10"/>
    </row>
    <row r="46" spans="1:31">
      <c r="A46" s="10">
        <f t="shared" ca="1" si="7"/>
        <v>0.45636727832235224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0.10900229183042098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0.21661671608683131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0.474505980493378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0.96565540607890199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2320.7257999999993</v>
      </c>
      <c r="Z73" s="83">
        <f ca="1">SUM(Z37:Z72)</f>
        <v>445.07999999997833</v>
      </c>
      <c r="AA73" s="83"/>
      <c r="AB73" s="83">
        <f ca="1">SUM(AB37:AB72)</f>
        <v>2.5007999999999893</v>
      </c>
      <c r="AC73" s="83" t="s">
        <v>0</v>
      </c>
      <c r="AD73" s="84">
        <f ca="1">SUM(AD37:AD72)</f>
        <v>2318.2249999993419</v>
      </c>
      <c r="AE73" s="10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0.84259607025284067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20.05</v>
      </c>
      <c r="P6" s="10">
        <f t="shared" ref="P6:P50" ca="1" si="2">IF(COUNT($B6:$C6)=2,N6*O6,0)</f>
        <v>40.1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0.95884020937357284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30.8</v>
      </c>
      <c r="P7" s="10">
        <f t="shared" ca="1" si="2"/>
        <v>92.4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0.96005109432937097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40.229999999999997</v>
      </c>
      <c r="P8" s="10">
        <f t="shared" ca="1" si="2"/>
        <v>160.91999999999999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0.43229194141975202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40.229999999999997</v>
      </c>
      <c r="P9" s="10">
        <f t="shared" ca="1" si="2"/>
        <v>160.91999999999999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0.49686129928259504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1"/>
        <v>47.8</v>
      </c>
      <c r="P10" s="10">
        <f t="shared" ca="1" si="2"/>
        <v>239</v>
      </c>
      <c r="Q10" s="10">
        <f t="shared" ca="1" si="3"/>
        <v>25</v>
      </c>
      <c r="R10" s="10">
        <f t="shared" ca="1" si="4"/>
        <v>125</v>
      </c>
      <c r="S10" s="10">
        <f t="shared" ca="1" si="5"/>
        <v>625</v>
      </c>
      <c r="T10" s="10">
        <f t="shared" ca="1" si="6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0.32276473598652833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55.4</v>
      </c>
      <c r="P11" s="10">
        <f t="shared" ca="1" si="2"/>
        <v>332.4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0.83369619830665354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1"/>
        <v>65.12</v>
      </c>
      <c r="P12" s="10">
        <f t="shared" ca="1" si="2"/>
        <v>520.96</v>
      </c>
      <c r="Q12" s="10">
        <f t="shared" ca="1" si="3"/>
        <v>64</v>
      </c>
      <c r="R12" s="10">
        <f t="shared" ca="1" si="4"/>
        <v>512</v>
      </c>
      <c r="S12" s="10">
        <f t="shared" ca="1" si="5"/>
        <v>4096</v>
      </c>
      <c r="T12" s="10">
        <f t="shared" ca="1" si="6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0.18944082490736525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1"/>
        <v>65.12</v>
      </c>
      <c r="P13" s="10">
        <f t="shared" ca="1" si="2"/>
        <v>520.96</v>
      </c>
      <c r="Q13" s="10">
        <f t="shared" ca="1" si="3"/>
        <v>64</v>
      </c>
      <c r="R13" s="10">
        <f t="shared" ca="1" si="4"/>
        <v>512</v>
      </c>
      <c r="S13" s="10">
        <f t="shared" ca="1" si="5"/>
        <v>4096</v>
      </c>
      <c r="T13" s="10">
        <f t="shared" ca="1" si="6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3.4534728677786841E-2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69.599999999999994</v>
      </c>
      <c r="P14" s="10">
        <f t="shared" ca="1" si="2"/>
        <v>626.4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0.58930788875618245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0.83432710865369208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0.93336663947733489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0.6535164116195481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0.64028278569997199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3.4203253552406943E-2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0.67746019738298124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0.27344305745413522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0.56055657577378715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0.97862462202541345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0.34918678457773733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49</v>
      </c>
      <c r="Z25" s="56">
        <f t="shared" ca="1" si="8"/>
        <v>434.35</v>
      </c>
      <c r="AA25" s="57">
        <f t="shared" ca="1" si="8"/>
        <v>2694.06</v>
      </c>
      <c r="AB25" s="57">
        <f t="shared" ca="1" si="8"/>
        <v>315</v>
      </c>
      <c r="AC25" s="57">
        <f t="shared" ca="1" si="8"/>
        <v>2257</v>
      </c>
      <c r="AD25" s="57">
        <f t="shared" ca="1" si="8"/>
        <v>17283</v>
      </c>
      <c r="AE25" s="58">
        <f t="shared" ca="1" si="8"/>
        <v>18807.12</v>
      </c>
    </row>
    <row r="26" spans="1:31">
      <c r="A26" s="10">
        <f t="shared" ca="1" si="7"/>
        <v>0.28103017750855019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0.57653582990995245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0.34537414458064841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72096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0.80325216202094618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-0.57761595650250319</v>
      </c>
      <c r="Z29" s="17">
        <f ca="1">IF(Y29=0,0.0000000001,Y29)</f>
        <v>-0.57761595650250319</v>
      </c>
      <c r="AA29" s="17"/>
      <c r="AB29" s="17"/>
      <c r="AC29" s="10"/>
      <c r="AD29" s="10"/>
      <c r="AE29" s="11"/>
    </row>
    <row r="30" spans="1:31" ht="15">
      <c r="A30" s="10">
        <f t="shared" ca="1" si="7"/>
        <v>4.5820469069880354E-2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13.320277962715419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0.53776257496715774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-4.0438437638709237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0.31610192290829486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-0.57761595650250319</v>
      </c>
      <c r="Z32" s="95" t="s">
        <v>66</v>
      </c>
      <c r="AA32" s="95" t="s">
        <v>67</v>
      </c>
      <c r="AB32" s="95">
        <f ca="1">Y30</f>
        <v>13.320277962715419</v>
      </c>
      <c r="AC32" s="95" t="s">
        <v>68</v>
      </c>
      <c r="AD32" s="95" t="s">
        <v>67</v>
      </c>
      <c r="AE32" s="96">
        <f ca="1">Y31</f>
        <v>-4.0438437638709237</v>
      </c>
    </row>
    <row r="33" spans="1:31" ht="15">
      <c r="A33" s="10">
        <f t="shared" ca="1" si="7"/>
        <v>0.6395943811056175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0.99954629148438223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0.26222154193109126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1.4549302250982943E-2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0.42957677609179468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0.35495659638074128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795.86679012345689</v>
      </c>
      <c r="Z37" s="74">
        <f ca="1">IF(COUNT(Sheet1!$B6:'Sheet1'!$C6)=2,Z$29*B6^2+Y$30*B6+Y$31,0)</f>
        <v>20.286248335549899</v>
      </c>
      <c r="AA37" s="74"/>
      <c r="AB37" s="74">
        <f t="shared" ref="AB37:AB72" ca="1" si="9">IF(COUNT($B6:$C6)=2,(C6-Z37)^2,0)</f>
        <v>5.581327605009756E-2</v>
      </c>
      <c r="AC37" s="49"/>
      <c r="AD37" s="75">
        <f ca="1">IF(COUNT(Sheet1!$B6:'Sheet1'!$C6)=2,($Z$25/n-Z37)^2,0)</f>
        <v>782.59294731148043</v>
      </c>
      <c r="AE37" s="10" t="s">
        <v>0</v>
      </c>
    </row>
    <row r="38" spans="1:31">
      <c r="A38" s="10">
        <f t="shared" ca="1" si="7"/>
        <v>0.61764235445052362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304.89040123456795</v>
      </c>
      <c r="Z38" s="74">
        <f ca="1">IF(COUNT(Sheet1!$B7:'Sheet1'!$C7)=2,Z$29*B7^2+Y$30*B7+Y$31,0)</f>
        <v>30.718446515752802</v>
      </c>
      <c r="AA38" s="59"/>
      <c r="AB38" s="74">
        <f t="shared" ca="1" si="9"/>
        <v>6.6509707928580257E-3</v>
      </c>
      <c r="AC38" s="32"/>
      <c r="AD38" s="75">
        <f ca="1">IF(COUNT(Sheet1!$B7:'Sheet1'!$C7)=2,($Z$25/n-Z38)^2,0)</f>
        <v>307.74508110523794</v>
      </c>
      <c r="AE38" s="10"/>
    </row>
    <row r="39" spans="1:31">
      <c r="A39" s="10">
        <f t="shared" ca="1" si="7"/>
        <v>0.60534340626541694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64.49874567901243</v>
      </c>
      <c r="Z39" s="74">
        <f ca="1">IF(COUNT(Sheet1!$B8:'Sheet1'!$C8)=2,Z$29*B8^2+Y$30*B8+Y$31,0)</f>
        <v>39.995412782950702</v>
      </c>
      <c r="AA39" s="59"/>
      <c r="AB39" s="74">
        <f t="shared" ca="1" si="9"/>
        <v>5.5031162402933188E-2</v>
      </c>
      <c r="AC39" s="32"/>
      <c r="AD39" s="75">
        <f ca="1">IF(COUNT(Sheet1!$B8:'Sheet1'!$C8)=2,($Z$25/n-Z39)^2,0)</f>
        <v>68.321768852153824</v>
      </c>
      <c r="AE39" s="10"/>
    </row>
    <row r="40" spans="1:31">
      <c r="A40" s="10">
        <f t="shared" ca="1" si="7"/>
        <v>0.7998666302048022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64.49874567901243</v>
      </c>
      <c r="Z40" s="74">
        <f ca="1">IF(COUNT(Sheet1!$B9:'Sheet1'!$C9)=2,Z$29*B9^2+Y$30*B9+Y$31,0)</f>
        <v>39.995412782950702</v>
      </c>
      <c r="AA40" s="59"/>
      <c r="AB40" s="74">
        <f t="shared" ca="1" si="9"/>
        <v>5.5031162402933188E-2</v>
      </c>
      <c r="AC40" s="32"/>
      <c r="AD40" s="75">
        <f ca="1">IF(COUNT(Sheet1!$B9:'Sheet1'!$C9)=2,($Z$25/n-Z40)^2,0)</f>
        <v>68.321768852153824</v>
      </c>
      <c r="AE40" s="10"/>
    </row>
    <row r="41" spans="1:31">
      <c r="A41" s="10">
        <f t="shared" ca="1" si="7"/>
        <v>0.45983204096762431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0.21262345679012767</v>
      </c>
      <c r="Z41" s="74">
        <f ca="1">IF(COUNT(Sheet1!$B10:'Sheet1'!$C10)=2,Z$29*B10^2+Y$30*B10+Y$31,0)</f>
        <v>48.117147137143597</v>
      </c>
      <c r="AA41" s="59"/>
      <c r="AB41" s="74">
        <f t="shared" ca="1" si="9"/>
        <v>0.10058230659838135</v>
      </c>
      <c r="AC41" s="32"/>
      <c r="AD41" s="75">
        <f ca="1">IF(COUNT(Sheet1!$B10:'Sheet1'!$C10)=2,($Z$25/n-Z41)^2,0)</f>
        <v>2.0725625800519572E-2</v>
      </c>
      <c r="AE41" s="10"/>
    </row>
    <row r="42" spans="1:31">
      <c r="A42" s="10">
        <f t="shared" ca="1" si="7"/>
        <v>0.8078199328905139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50.963734567901191</v>
      </c>
      <c r="Z42" s="74">
        <f ca="1">IF(COUNT(Sheet1!$B11:'Sheet1'!$C11)=2,Z$29*B11^2+Y$30*B11+Y$31,0)</f>
        <v>55.083649578331467</v>
      </c>
      <c r="AA42" s="59"/>
      <c r="AB42" s="74">
        <f t="shared" ca="1" si="9"/>
        <v>0.10007758928985744</v>
      </c>
      <c r="AC42" s="32"/>
      <c r="AD42" s="75">
        <f ca="1">IF(COUNT(Sheet1!$B11:'Sheet1'!$C11)=2,($Z$25/n-Z42)^2,0)</f>
        <v>46.547031136701463</v>
      </c>
      <c r="AE42" s="10"/>
    </row>
    <row r="43" spans="1:31">
      <c r="A43" s="10">
        <f t="shared" ca="1" si="7"/>
        <v>8.5064040081665016E-2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284.22213456790132</v>
      </c>
      <c r="Z43" s="74">
        <f ca="1">IF(COUNT(Sheet1!$B12:'Sheet1'!$C12)=2,Z$29*B12^2+Y$30*B12+Y$31,0)</f>
        <v>65.550958721692226</v>
      </c>
      <c r="AA43" s="59"/>
      <c r="AB43" s="74">
        <f t="shared" ca="1" si="9"/>
        <v>0.18572541980259324</v>
      </c>
      <c r="AC43" s="32"/>
      <c r="AD43" s="75">
        <f ca="1">IF(COUNT(Sheet1!$B12:'Sheet1'!$C12)=2,($Z$25/n-Z43)^2,0)</f>
        <v>298.93883039711739</v>
      </c>
      <c r="AE43" s="10"/>
    </row>
    <row r="44" spans="1:31">
      <c r="A44" s="10">
        <f t="shared" ca="1" si="7"/>
        <v>0.1688451629884602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284.22213456790132</v>
      </c>
      <c r="Z44" s="74">
        <f ca="1">IF(COUNT(Sheet1!$B13:'Sheet1'!$C13)=2,Z$29*B13^2+Y$30*B13+Y$31,0)</f>
        <v>65.550958721692226</v>
      </c>
      <c r="AA44" s="32"/>
      <c r="AB44" s="74">
        <f t="shared" ca="1" si="9"/>
        <v>0.18572541980259324</v>
      </c>
      <c r="AC44" s="32"/>
      <c r="AD44" s="75">
        <f ca="1">IF(COUNT(Sheet1!$B13:'Sheet1'!$C13)=2,($Z$25/n-Z44)^2,0)</f>
        <v>298.93883039711739</v>
      </c>
      <c r="AE44" s="10"/>
    </row>
    <row r="45" spans="1:31">
      <c r="A45" s="10">
        <f t="shared" ca="1" si="7"/>
        <v>0.58264720729425556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455.34817901234538</v>
      </c>
      <c r="Z45" s="74">
        <f ca="1">IF(COUNT(Sheet1!$B14:'Sheet1'!$C14)=2,Z$29*B14^2+Y$30*B14+Y$31,0)</f>
        <v>69.051765423865092</v>
      </c>
      <c r="AA45" s="59"/>
      <c r="AB45" s="74">
        <f t="shared" ca="1" si="9"/>
        <v>0.30056115046981602</v>
      </c>
      <c r="AC45" s="32"/>
      <c r="AD45" s="75">
        <f ca="1">IF(COUNT(Sheet1!$B14:'Sheet1'!$C14)=2,($Z$25/n-Z45)^2,0)</f>
        <v>432.25130675243565</v>
      </c>
      <c r="AE45" s="10"/>
    </row>
    <row r="46" spans="1:31">
      <c r="A46" s="10">
        <f t="shared" ca="1" si="7"/>
        <v>0.78394792234524946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0.58298364079759424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0.49390263972348258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0.15003737218058122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0.1694827858700394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2304.7234888888893</v>
      </c>
      <c r="Z73" s="83">
        <f ca="1">SUM(Z37:Z72)</f>
        <v>434.34999999992868</v>
      </c>
      <c r="AA73" s="83"/>
      <c r="AB73" s="83">
        <f ca="1">SUM(AB37:AB72)</f>
        <v>1.0451984576120634</v>
      </c>
      <c r="AC73" s="83" t="s">
        <v>0</v>
      </c>
      <c r="AD73" s="84">
        <f ca="1">SUM(AD37:AD72)</f>
        <v>2303.6782904301981</v>
      </c>
      <c r="AE73" s="10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H88"/>
  <sheetViews>
    <sheetView workbookViewId="0">
      <selection activeCell="AG94" sqref="AG94"/>
    </sheetView>
  </sheetViews>
  <sheetFormatPr defaultRowHeight="12.75"/>
  <cols>
    <col min="4" max="4" width="0.7109375" customWidth="1"/>
    <col min="5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0.57346874513130219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20.05</v>
      </c>
      <c r="P6" s="10">
        <f t="shared" ref="P6:P50" ca="1" si="2">IF(COUNT($B6:$C6)=2,N6*O6,0)</f>
        <v>40.1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1.6700074132016018E-2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1"/>
        <v>20.05</v>
      </c>
      <c r="P7" s="10">
        <f t="shared" ca="1" si="2"/>
        <v>40.1</v>
      </c>
      <c r="Q7" s="10">
        <f t="shared" ca="1" si="3"/>
        <v>4</v>
      </c>
      <c r="R7" s="10">
        <f t="shared" ca="1" si="4"/>
        <v>8</v>
      </c>
      <c r="S7" s="10">
        <f t="shared" ca="1" si="5"/>
        <v>16</v>
      </c>
      <c r="T7" s="10">
        <f t="shared" ca="1" si="6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0.89908179370366892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40.229999999999997</v>
      </c>
      <c r="P8" s="10">
        <f t="shared" ca="1" si="2"/>
        <v>160.91999999999999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0.58724781827247419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1"/>
        <v>47.8</v>
      </c>
      <c r="P9" s="10">
        <f t="shared" ca="1" si="2"/>
        <v>239</v>
      </c>
      <c r="Q9" s="10">
        <f t="shared" ca="1" si="3"/>
        <v>25</v>
      </c>
      <c r="R9" s="10">
        <f t="shared" ca="1" si="4"/>
        <v>125</v>
      </c>
      <c r="S9" s="10">
        <f t="shared" ca="1" si="5"/>
        <v>625</v>
      </c>
      <c r="T9" s="10">
        <f t="shared" ca="1" si="6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0.66871058057702026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55.4</v>
      </c>
      <c r="P10" s="10">
        <f t="shared" ca="1" si="2"/>
        <v>332.4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9.7201700985724004E-3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1"/>
        <v>55.4</v>
      </c>
      <c r="P11" s="10">
        <f t="shared" ca="1" si="2"/>
        <v>332.4</v>
      </c>
      <c r="Q11" s="10">
        <f t="shared" ca="1" si="3"/>
        <v>36</v>
      </c>
      <c r="R11" s="10">
        <f t="shared" ca="1" si="4"/>
        <v>216</v>
      </c>
      <c r="S11" s="10">
        <f t="shared" ca="1" si="5"/>
        <v>1296</v>
      </c>
      <c r="T11" s="10">
        <f t="shared" ca="1" si="6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0.46833791171094596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59.6</v>
      </c>
      <c r="P12" s="10">
        <f t="shared" ca="1" si="2"/>
        <v>417.2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0.74969633645215916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69.599999999999994</v>
      </c>
      <c r="P13" s="10">
        <f t="shared" ca="1" si="2"/>
        <v>626.4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0.50404056347065773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1"/>
        <v>0</v>
      </c>
      <c r="P14" s="10">
        <f t="shared" ca="1" si="2"/>
        <v>0</v>
      </c>
      <c r="Q14" s="10">
        <f t="shared" ca="1" si="3"/>
        <v>0</v>
      </c>
      <c r="R14" s="10">
        <f t="shared" ca="1" si="4"/>
        <v>0</v>
      </c>
      <c r="S14" s="10">
        <f t="shared" ca="1" si="5"/>
        <v>0</v>
      </c>
      <c r="T14" s="10">
        <f t="shared" ca="1" si="6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0.61044160676023262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0.27015107822060014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4">
      <c r="A17" s="10">
        <f t="shared" ca="1" si="7"/>
        <v>0.60154102607751991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4">
      <c r="A18" s="10">
        <f t="shared" ca="1" si="7"/>
        <v>0.43975145869550902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4">
      <c r="A19" s="10">
        <f t="shared" ca="1" si="7"/>
        <v>0.98410092157133899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4">
      <c r="A20" s="10">
        <f t="shared" ca="1" si="7"/>
        <v>8.0554251731375093E-3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  <c r="AF20" s="10"/>
      <c r="AG20" s="10"/>
      <c r="AH20" s="10"/>
    </row>
    <row r="21" spans="1:34">
      <c r="A21" s="10">
        <f t="shared" ca="1" si="7"/>
        <v>0.97531622828175146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  <c r="AF21" s="10"/>
      <c r="AG21" s="10"/>
      <c r="AH21" s="10"/>
    </row>
    <row r="22" spans="1:34">
      <c r="A22" s="10">
        <f t="shared" ca="1" si="7"/>
        <v>0.94659821494577079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  <c r="AF22" s="10"/>
      <c r="AG22" s="10"/>
      <c r="AH22" s="10"/>
    </row>
    <row r="23" spans="1:34">
      <c r="A23" s="10">
        <f t="shared" ca="1" si="7"/>
        <v>0.92071806285987334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  <c r="AF23" s="10"/>
      <c r="AG23" s="10"/>
      <c r="AH23" s="10"/>
    </row>
    <row r="24" spans="1:34">
      <c r="A24" s="10">
        <f t="shared" ca="1" si="7"/>
        <v>0.79027210228914302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  <c r="AF24" s="10"/>
      <c r="AG24" s="10"/>
      <c r="AH24" s="10"/>
    </row>
    <row r="25" spans="1:34">
      <c r="A25" s="10">
        <f t="shared" ca="1" si="7"/>
        <v>0.47888137112215645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41</v>
      </c>
      <c r="Z25" s="56">
        <f t="shared" ca="1" si="8"/>
        <v>368.13</v>
      </c>
      <c r="AA25" s="57">
        <f t="shared" ca="1" si="8"/>
        <v>2188.52</v>
      </c>
      <c r="AB25" s="57">
        <f t="shared" ca="1" si="8"/>
        <v>251</v>
      </c>
      <c r="AC25" s="57">
        <f t="shared" ca="1" si="8"/>
        <v>1709</v>
      </c>
      <c r="AD25" s="57">
        <f t="shared" ca="1" si="8"/>
        <v>12467</v>
      </c>
      <c r="AE25" s="58">
        <f t="shared" ca="1" si="8"/>
        <v>14545.879999999997</v>
      </c>
      <c r="AF25" s="10"/>
      <c r="AG25" s="10"/>
      <c r="AH25" s="10"/>
    </row>
    <row r="26" spans="1:34">
      <c r="A26" s="10">
        <f t="shared" ca="1" si="7"/>
        <v>0.48638318724156204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  <c r="AF26" s="10"/>
      <c r="AG26" s="10"/>
      <c r="AH26" s="10"/>
    </row>
    <row r="27" spans="1:34">
      <c r="A27" s="10">
        <f t="shared" ca="1" si="7"/>
        <v>0.69276815034670858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  <c r="AF27" s="10"/>
      <c r="AG27" s="10"/>
      <c r="AH27" s="10"/>
    </row>
    <row r="28" spans="1:34">
      <c r="A28" s="10">
        <f t="shared" ca="1" si="7"/>
        <v>0.6982211607476343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281184</v>
      </c>
      <c r="Z28" s="10" t="s">
        <v>61</v>
      </c>
      <c r="AA28" s="17"/>
      <c r="AB28" s="17"/>
      <c r="AC28" s="10"/>
      <c r="AD28" s="10"/>
      <c r="AE28" s="11"/>
      <c r="AF28" s="10"/>
      <c r="AG28" s="10"/>
      <c r="AH28" s="10"/>
    </row>
    <row r="29" spans="1:34" ht="15">
      <c r="A29" s="10">
        <f t="shared" ca="1" si="7"/>
        <v>0.95924828244650528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-0.46270527483780316</v>
      </c>
      <c r="Z29" s="17">
        <f ca="1">IF(Y29=0,0.0000000001,Y29)</f>
        <v>-0.46270527483780316</v>
      </c>
      <c r="AA29" s="17"/>
      <c r="AB29" s="17"/>
      <c r="AC29" s="10"/>
      <c r="AD29" s="10"/>
      <c r="AE29" s="11"/>
      <c r="AF29" s="10"/>
      <c r="AG29" s="10"/>
      <c r="AH29" s="10"/>
    </row>
    <row r="30" spans="1:34" ht="15">
      <c r="A30" s="10">
        <f t="shared" ca="1" si="7"/>
        <v>0.65444907891166293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12.038961676340069</v>
      </c>
      <c r="Z30" s="17"/>
      <c r="AA30" s="17"/>
      <c r="AB30" s="17"/>
      <c r="AC30" s="10"/>
      <c r="AD30" s="10"/>
      <c r="AE30" s="11"/>
      <c r="AF30" s="10"/>
      <c r="AG30" s="10"/>
      <c r="AH30" s="10"/>
    </row>
    <row r="31" spans="1:34" ht="15">
      <c r="A31" s="10">
        <f t="shared" ca="1" si="7"/>
        <v>0.26100971040230081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-1.0364894161847273</v>
      </c>
      <c r="Z31" s="68"/>
      <c r="AA31" s="69"/>
      <c r="AB31" s="69"/>
      <c r="AC31" s="69"/>
      <c r="AD31" s="69"/>
      <c r="AE31" s="11"/>
      <c r="AF31" s="10"/>
      <c r="AG31" s="10"/>
      <c r="AH31" s="10"/>
    </row>
    <row r="32" spans="1:34" ht="15">
      <c r="A32" s="10">
        <f t="shared" ca="1" si="7"/>
        <v>0.4742312547763976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-0.46270527483780316</v>
      </c>
      <c r="Z32" s="95" t="s">
        <v>66</v>
      </c>
      <c r="AA32" s="95" t="s">
        <v>67</v>
      </c>
      <c r="AB32" s="95">
        <f ca="1">Y30</f>
        <v>12.038961676340069</v>
      </c>
      <c r="AC32" s="95" t="s">
        <v>68</v>
      </c>
      <c r="AD32" s="95" t="s">
        <v>67</v>
      </c>
      <c r="AE32" s="96">
        <f ca="1">Y31</f>
        <v>-1.0364894161847273</v>
      </c>
      <c r="AF32" s="10"/>
      <c r="AG32" s="10"/>
      <c r="AH32" s="10"/>
    </row>
    <row r="33" spans="1:34" ht="15">
      <c r="A33" s="10">
        <f t="shared" ca="1" si="7"/>
        <v>0.12329862446351936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0.99845664529451439</v>
      </c>
      <c r="Z33" s="10"/>
      <c r="AA33" s="10"/>
      <c r="AB33" s="10"/>
      <c r="AC33" s="10"/>
      <c r="AD33" s="10"/>
      <c r="AE33" s="10"/>
      <c r="AF33" s="10"/>
      <c r="AG33" s="10"/>
      <c r="AH33" s="10"/>
    </row>
    <row r="34" spans="1:34">
      <c r="A34" s="10">
        <f t="shared" ca="1" si="7"/>
        <v>0.73539471320994443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</row>
    <row r="35" spans="1:34" ht="14.25">
      <c r="A35" s="10">
        <f t="shared" ca="1" si="7"/>
        <v>0.86402935287421023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  <c r="AF35" s="10"/>
      <c r="AG35" s="10"/>
      <c r="AH35" s="10"/>
    </row>
    <row r="36" spans="1:34">
      <c r="A36" s="10">
        <f t="shared" ca="1" si="7"/>
        <v>0.43741039041445118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  <c r="AF36" s="10"/>
      <c r="AG36" s="10"/>
      <c r="AH36" s="10" t="s">
        <v>0</v>
      </c>
    </row>
    <row r="37" spans="1:34">
      <c r="A37" s="10">
        <f t="shared" ca="1" si="7"/>
        <v>0.70418478268998508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434.86151111111121</v>
      </c>
      <c r="Z37" s="74">
        <f ca="1">IF(COUNT(Sheet1!$B6:'Sheet1'!$C6)=2,Z$29*B6^2+Y$30*B6+Y$31,0)</f>
        <v>21.190612837144197</v>
      </c>
      <c r="AA37" s="74"/>
      <c r="AB37" s="74">
        <f t="shared" ref="AB37:AB72" ca="1" si="9">IF(COUNT($B6:$C6)=2,(C6-Z37)^2,0)</f>
        <v>1.3009976442581335</v>
      </c>
      <c r="AC37" s="49"/>
      <c r="AD37" s="75">
        <f ca="1">IF(COUNT(Sheet1!$B6:'Sheet1'!$C6)=2,($Z$25/n-Z37)^2,0)</f>
        <v>388.59134936087537</v>
      </c>
      <c r="AE37" s="10" t="s">
        <v>0</v>
      </c>
      <c r="AF37" s="45"/>
      <c r="AG37" s="45"/>
      <c r="AH37" s="45"/>
    </row>
    <row r="38" spans="1:34">
      <c r="A38" s="10">
        <f t="shared" ca="1" si="7"/>
        <v>0.17909243281137122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434.86151111111121</v>
      </c>
      <c r="Z38" s="74">
        <f ca="1">IF(COUNT(Sheet1!$B7:'Sheet1'!$C7)=2,Z$29*B7^2+Y$30*B7+Y$31,0)</f>
        <v>21.190612837144197</v>
      </c>
      <c r="AA38" s="59"/>
      <c r="AB38" s="74">
        <f t="shared" ca="1" si="9"/>
        <v>1.3009976442581335</v>
      </c>
      <c r="AC38" s="32"/>
      <c r="AD38" s="75">
        <f ca="1">IF(COUNT(Sheet1!$B7:'Sheet1'!$C7)=2,($Z$25/n-Z38)^2,0)</f>
        <v>388.59134936087537</v>
      </c>
      <c r="AE38" s="10"/>
      <c r="AF38" s="49"/>
      <c r="AG38" s="49"/>
      <c r="AH38" s="49"/>
    </row>
    <row r="39" spans="1:34">
      <c r="A39" s="10">
        <f t="shared" ca="1" si="7"/>
        <v>0.92508971425818542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0.45337777777778554</v>
      </c>
      <c r="Z39" s="74">
        <f ca="1">IF(COUNT(Sheet1!$B8:'Sheet1'!$C8)=2,Z$29*B8^2+Y$30*B8+Y$31,0)</f>
        <v>39.716072891770693</v>
      </c>
      <c r="AA39" s="59"/>
      <c r="AB39" s="74">
        <f t="shared" ca="1" si="9"/>
        <v>0.26412107257293427</v>
      </c>
      <c r="AC39" s="32"/>
      <c r="AD39" s="75">
        <f ca="1">IF(COUNT(Sheet1!$B8:'Sheet1'!$C8)=2,($Z$25/n-Z39)^2,0)</f>
        <v>1.4095873560995211</v>
      </c>
      <c r="AE39" s="10"/>
      <c r="AF39" s="32"/>
      <c r="AG39" s="32"/>
      <c r="AH39" s="32"/>
    </row>
    <row r="40" spans="1:34">
      <c r="A40" s="10">
        <f t="shared" ca="1" si="7"/>
        <v>0.21752332111181649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47.564011111111036</v>
      </c>
      <c r="Z40" s="74">
        <f ca="1">IF(COUNT(Sheet1!$B9:'Sheet1'!$C9)=2,Z$29*B9^2+Y$30*B9+Y$31,0)</f>
        <v>47.590687094570534</v>
      </c>
      <c r="AA40" s="59"/>
      <c r="AB40" s="74">
        <f t="shared" ca="1" si="9"/>
        <v>4.3811892379323557E-2</v>
      </c>
      <c r="AC40" s="32"/>
      <c r="AD40" s="75">
        <f ca="1">IF(COUNT(Sheet1!$B9:'Sheet1'!$C9)=2,($Z$25/n-Z40)^2,0)</f>
        <v>44.720700327933294</v>
      </c>
      <c r="AE40" s="10"/>
      <c r="AF40" s="57"/>
      <c r="AG40" s="57"/>
      <c r="AH40" s="57"/>
    </row>
    <row r="41" spans="1:34">
      <c r="A41" s="10">
        <f t="shared" ca="1" si="7"/>
        <v>0.51943399140901048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210.15334444444431</v>
      </c>
      <c r="Z41" s="74">
        <f ca="1">IF(COUNT(Sheet1!$B10:'Sheet1'!$C10)=2,Z$29*B10^2+Y$30*B10+Y$31,0)</f>
        <v>54.539890747694777</v>
      </c>
      <c r="AA41" s="59"/>
      <c r="AB41" s="74">
        <f t="shared" ca="1" si="9"/>
        <v>0.73978792590104736</v>
      </c>
      <c r="AC41" s="32"/>
      <c r="AD41" s="75">
        <f ca="1">IF(COUNT(Sheet1!$B10:'Sheet1'!$C10)=2,($Z$25/n-Z41)^2,0)</f>
        <v>185.95569811517598</v>
      </c>
      <c r="AE41" s="10"/>
      <c r="AF41" s="17"/>
      <c r="AG41" s="10"/>
      <c r="AH41" s="10"/>
    </row>
    <row r="42" spans="1:34">
      <c r="A42" s="10">
        <f t="shared" ca="1" si="7"/>
        <v>0.21708531861171398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210.15334444444431</v>
      </c>
      <c r="Z42" s="74">
        <f ca="1">IF(COUNT(Sheet1!$B11:'Sheet1'!$C11)=2,Z$29*B11^2+Y$30*B11+Y$31,0)</f>
        <v>54.539890747694777</v>
      </c>
      <c r="AA42" s="59"/>
      <c r="AB42" s="74">
        <f t="shared" ca="1" si="9"/>
        <v>0.73978792590104736</v>
      </c>
      <c r="AC42" s="32"/>
      <c r="AD42" s="75">
        <f ca="1">IF(COUNT(Sheet1!$B11:'Sheet1'!$C11)=2,($Z$25/n-Z42)^2,0)</f>
        <v>185.95569811517598</v>
      </c>
      <c r="AE42" s="10"/>
      <c r="AF42" s="17"/>
      <c r="AG42" s="10"/>
      <c r="AH42" s="10"/>
    </row>
    <row r="43" spans="1:34">
      <c r="A43" s="10">
        <f t="shared" ca="1" si="7"/>
        <v>0.24246490384626818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349.56534444444441</v>
      </c>
      <c r="Z43" s="74">
        <f ca="1">IF(COUNT(Sheet1!$B12:'Sheet1'!$C12)=2,Z$29*B12^2+Y$30*B12+Y$31,0)</f>
        <v>60.563683851143402</v>
      </c>
      <c r="AA43" s="59"/>
      <c r="AB43" s="74">
        <f t="shared" ca="1" si="9"/>
        <v>0.92868656495457613</v>
      </c>
      <c r="AC43" s="32"/>
      <c r="AD43" s="75">
        <f ca="1">IF(COUNT(Sheet1!$B12:'Sheet1'!$C12)=2,($Z$25/n-Z43)^2,0)</f>
        <v>386.52938248315456</v>
      </c>
      <c r="AE43" s="10"/>
      <c r="AF43" s="17"/>
      <c r="AG43" s="10"/>
      <c r="AH43" s="10"/>
    </row>
    <row r="44" spans="1:34">
      <c r="A44" s="10">
        <f t="shared" ca="1" si="7"/>
        <v>0.76350109863238325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823.49867777777729</v>
      </c>
      <c r="Z44" s="74">
        <f ca="1">IF(COUNT(Sheet1!$B13:'Sheet1'!$C13)=2,Z$29*B13^2+Y$30*B13+Y$31,0)</f>
        <v>69.835038409013848</v>
      </c>
      <c r="AA44" s="32"/>
      <c r="AB44" s="74">
        <f t="shared" ca="1" si="9"/>
        <v>5.5243053711763399E-2</v>
      </c>
      <c r="AC44" s="32"/>
      <c r="AD44" s="75">
        <f ca="1">IF(COUNT(Sheet1!$B13:'Sheet1'!$C13)=2,($Z$25/n-Z44)^2,0)</f>
        <v>837.04355858615747</v>
      </c>
      <c r="AE44" s="10"/>
      <c r="AF44" s="17"/>
      <c r="AG44" s="10"/>
      <c r="AH44" s="10"/>
    </row>
    <row r="45" spans="1:34">
      <c r="A45" s="10">
        <f t="shared" ca="1" si="7"/>
        <v>0.22532448375042846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1673.0826777777779</v>
      </c>
      <c r="Z45" s="74">
        <f ca="1">IF(COUNT(Sheet1!$B14:'Sheet1'!$C14)=2,Z$29*B14^2+Y$30*B14+Y$31,0)</f>
        <v>-1.0364894161847273</v>
      </c>
      <c r="AA45" s="59"/>
      <c r="AB45" s="74">
        <f t="shared" ca="1" si="9"/>
        <v>1.0743103098629569</v>
      </c>
      <c r="AC45" s="32"/>
      <c r="AD45" s="75">
        <f ca="1">IF(COUNT(Sheet1!$B14:'Sheet1'!$C14)=2,($Z$25/n-Z45)^2,0)</f>
        <v>1758.948732260993</v>
      </c>
      <c r="AE45" s="10"/>
      <c r="AF45" s="17"/>
      <c r="AG45" s="10"/>
      <c r="AH45" s="10"/>
    </row>
    <row r="46" spans="1:34">
      <c r="A46" s="10">
        <f t="shared" ca="1" si="7"/>
        <v>0.67317329820787364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  <c r="AF46" s="69"/>
      <c r="AG46" s="69"/>
      <c r="AH46" s="69"/>
    </row>
    <row r="47" spans="1:34">
      <c r="A47" s="10">
        <f t="shared" ca="1" si="7"/>
        <v>0.17704675919666391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  <c r="AF47" s="95"/>
      <c r="AG47" s="95"/>
      <c r="AH47" s="95"/>
    </row>
    <row r="48" spans="1:34">
      <c r="A48" s="10">
        <f t="shared" ca="1" si="7"/>
        <v>1.4369710638524325E-3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  <c r="AF48" s="10"/>
      <c r="AG48" s="10"/>
      <c r="AH48" s="10"/>
    </row>
    <row r="49" spans="1:34">
      <c r="A49" s="10">
        <f t="shared" ca="1" si="7"/>
        <v>0.17531547466152675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  <c r="AF49" s="10"/>
      <c r="AG49" s="10"/>
      <c r="AH49" s="10"/>
    </row>
    <row r="50" spans="1:34">
      <c r="A50" s="10">
        <f t="shared" ca="1" si="7"/>
        <v>0.90318819955227569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  <c r="AF50" s="10"/>
      <c r="AG50" s="10"/>
      <c r="AH50" s="10"/>
    </row>
    <row r="51" spans="1:34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  <c r="AF51" s="32"/>
      <c r="AG51" s="32"/>
      <c r="AH51" s="32"/>
    </row>
    <row r="52" spans="1:34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  <c r="AF52" s="74"/>
      <c r="AG52" s="49"/>
      <c r="AH52" s="75"/>
    </row>
    <row r="53" spans="1:34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  <c r="AF53" s="74"/>
      <c r="AG53" s="32"/>
      <c r="AH53" s="75"/>
    </row>
    <row r="54" spans="1:34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  <c r="AF54" s="74"/>
      <c r="AG54" s="32"/>
      <c r="AH54" s="75"/>
    </row>
    <row r="55" spans="1:34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  <c r="AF55" s="74"/>
      <c r="AG55" s="32"/>
      <c r="AH55" s="75"/>
    </row>
    <row r="56" spans="1:34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  <c r="AF56" s="74"/>
      <c r="AG56" s="32"/>
      <c r="AH56" s="75"/>
    </row>
    <row r="57" spans="1:34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  <c r="AF57" s="74"/>
      <c r="AG57" s="32"/>
      <c r="AH57" s="75"/>
    </row>
    <row r="58" spans="1:34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  <c r="AF58" s="74"/>
      <c r="AG58" s="32"/>
      <c r="AH58" s="75"/>
    </row>
    <row r="59" spans="1:34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  <c r="AF59" s="74"/>
      <c r="AG59" s="32"/>
      <c r="AH59" s="75"/>
    </row>
    <row r="60" spans="1:34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  <c r="AF60" s="74"/>
      <c r="AG60" s="32"/>
      <c r="AH60" s="75"/>
    </row>
    <row r="61" spans="1:34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  <c r="AF61" s="74"/>
      <c r="AG61" s="32"/>
      <c r="AH61" s="75"/>
    </row>
    <row r="62" spans="1:34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  <c r="AF62" s="74"/>
      <c r="AG62" s="32"/>
      <c r="AH62" s="75"/>
    </row>
    <row r="63" spans="1:34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  <c r="AF63" s="74"/>
      <c r="AG63" s="32"/>
      <c r="AH63" s="75"/>
    </row>
    <row r="64" spans="1:34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  <c r="AF64" s="74"/>
      <c r="AG64" s="32"/>
      <c r="AH64" s="75"/>
    </row>
    <row r="65" spans="1:34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  <c r="AF65" s="74"/>
      <c r="AG65" s="32"/>
      <c r="AH65" s="75"/>
    </row>
    <row r="66" spans="1:34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  <c r="AF66" s="74"/>
      <c r="AG66" s="32"/>
      <c r="AH66" s="75"/>
    </row>
    <row r="67" spans="1:34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  <c r="AF67" s="74"/>
      <c r="AG67" s="32"/>
      <c r="AH67" s="75"/>
    </row>
    <row r="68" spans="1:34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  <c r="AF68" s="74"/>
      <c r="AG68" s="32"/>
      <c r="AH68" s="75"/>
    </row>
    <row r="69" spans="1:34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  <c r="AF69" s="74"/>
      <c r="AG69" s="32"/>
      <c r="AH69" s="75"/>
    </row>
    <row r="70" spans="1:34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  <c r="AF70" s="74"/>
      <c r="AG70" s="32"/>
      <c r="AH70" s="75"/>
    </row>
    <row r="71" spans="1:34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  <c r="AF71" s="74"/>
      <c r="AG71" s="56"/>
      <c r="AH71" s="75"/>
    </row>
    <row r="72" spans="1:34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  <c r="AF72" s="74"/>
      <c r="AG72" s="56"/>
      <c r="AH72" s="75"/>
    </row>
    <row r="73" spans="1:34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4184.1937999999991</v>
      </c>
      <c r="Z73" s="83">
        <f ca="1">SUM(Z37:Z72)</f>
        <v>368.12999999999175</v>
      </c>
      <c r="AA73" s="83"/>
      <c r="AB73" s="83">
        <f ca="1">SUM(AB37:AB72)</f>
        <v>6.4477440337999159</v>
      </c>
      <c r="AC73" s="83" t="s">
        <v>0</v>
      </c>
      <c r="AD73" s="84">
        <f ca="1">SUM(AD37:AD72)</f>
        <v>4177.7460559664405</v>
      </c>
      <c r="AE73" s="10"/>
      <c r="AF73" s="74"/>
      <c r="AG73" s="56"/>
      <c r="AH73" s="75"/>
    </row>
    <row r="74" spans="1:34"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73"/>
      <c r="AD74" s="74"/>
      <c r="AE74" s="56"/>
      <c r="AF74" s="74"/>
      <c r="AG74" s="56"/>
      <c r="AH74" s="75"/>
    </row>
    <row r="75" spans="1:34"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73"/>
      <c r="AD75" s="74"/>
      <c r="AE75" s="56"/>
      <c r="AF75" s="74"/>
      <c r="AG75" s="56"/>
      <c r="AH75" s="75"/>
    </row>
    <row r="76" spans="1:34"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73"/>
      <c r="AD76" s="74"/>
      <c r="AE76" s="56"/>
      <c r="AF76" s="74"/>
      <c r="AG76" s="56"/>
      <c r="AH76" s="75"/>
    </row>
    <row r="77" spans="1:34"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73"/>
      <c r="AD77" s="74"/>
      <c r="AE77" s="56"/>
      <c r="AF77" s="74"/>
      <c r="AG77" s="56"/>
      <c r="AH77" s="75"/>
    </row>
    <row r="78" spans="1:34"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73"/>
      <c r="AD78" s="74"/>
      <c r="AE78" s="56"/>
      <c r="AF78" s="74"/>
      <c r="AG78" s="56"/>
      <c r="AH78" s="75"/>
    </row>
    <row r="79" spans="1:34"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73"/>
      <c r="AD79" s="74"/>
      <c r="AE79" s="56"/>
      <c r="AF79" s="74"/>
      <c r="AG79" s="56"/>
      <c r="AH79" s="75"/>
    </row>
    <row r="80" spans="1:34"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73"/>
      <c r="AD80" s="74"/>
      <c r="AE80" s="56"/>
      <c r="AF80" s="74"/>
      <c r="AG80" s="56"/>
      <c r="AH80" s="75"/>
    </row>
    <row r="81" spans="5:34"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73"/>
      <c r="AD81" s="74"/>
      <c r="AE81" s="56"/>
      <c r="AF81" s="74"/>
      <c r="AG81" s="56"/>
      <c r="AH81" s="75"/>
    </row>
    <row r="82" spans="5:34"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73"/>
      <c r="AD82" s="74"/>
      <c r="AE82" s="56"/>
      <c r="AF82" s="74"/>
      <c r="AG82" s="56"/>
      <c r="AH82" s="75"/>
    </row>
    <row r="83" spans="5:34"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73"/>
      <c r="AD83" s="74"/>
      <c r="AE83" s="56"/>
      <c r="AF83" s="74"/>
      <c r="AG83" s="56"/>
      <c r="AH83" s="75"/>
    </row>
    <row r="84" spans="5:34"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73"/>
      <c r="AD84" s="74"/>
      <c r="AE84" s="56"/>
      <c r="AF84" s="74"/>
      <c r="AG84" s="56"/>
      <c r="AH84" s="75"/>
    </row>
    <row r="85" spans="5:34"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73"/>
      <c r="AD85" s="74"/>
      <c r="AE85" s="56"/>
      <c r="AF85" s="74"/>
      <c r="AG85" s="56"/>
      <c r="AH85" s="75"/>
    </row>
    <row r="86" spans="5:34"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73"/>
      <c r="AD86" s="74"/>
      <c r="AE86" s="56"/>
      <c r="AF86" s="74"/>
      <c r="AG86" s="56"/>
      <c r="AH86" s="75"/>
    </row>
    <row r="87" spans="5:34"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73"/>
      <c r="AD87" s="74"/>
      <c r="AE87" s="56"/>
      <c r="AF87" s="74"/>
      <c r="AG87" s="56"/>
      <c r="AH87" s="75"/>
    </row>
    <row r="88" spans="5:34"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82"/>
      <c r="AD88" s="83"/>
      <c r="AE88" s="83"/>
      <c r="AF88" s="83"/>
      <c r="AG88" s="83"/>
      <c r="AH88" s="84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cols>
    <col min="4" max="5" width="0" hidden="1" customWidth="1"/>
    <col min="6" max="7" width="9.140625" hidden="1" customWidth="1"/>
    <col min="8" max="8" width="2.7109375" hidden="1" customWidth="1"/>
    <col min="9" max="9" width="9.140625" hidden="1" customWidth="1"/>
  </cols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0.61955882516398253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N50" ca="1" si="0">IF(COUNT($B6:$C6)=2,B6,0)</f>
        <v>2</v>
      </c>
      <c r="O6" s="10">
        <f t="shared" ref="O6:O50" ca="1" si="1">IF(COUNT($B6:$C6)=2,C6,0)</f>
        <v>20.05</v>
      </c>
      <c r="P6" s="10">
        <f t="shared" ref="P6:P50" ca="1" si="2">IF(COUNT($B6:$C6)=2,N6*O6,0)</f>
        <v>40.1</v>
      </c>
      <c r="Q6" s="10">
        <f t="shared" ref="Q6:Q50" ca="1" si="3">IF(COUNT($B6:$C6)=2,B6^2,0)</f>
        <v>4</v>
      </c>
      <c r="R6" s="10">
        <f t="shared" ref="R6:R50" ca="1" si="4">IF(COUNT($B6:$C6)=2,B6^3,0)</f>
        <v>8</v>
      </c>
      <c r="S6" s="10">
        <f t="shared" ref="S6:S50" ca="1" si="5">IF(COUNT($B6:$C6)=2,B6^4,0)</f>
        <v>16</v>
      </c>
      <c r="T6" s="10">
        <f t="shared" ref="T6:T50" ca="1" si="6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7">RAND()</f>
        <v>0.88207460772076729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1"/>
        <v>30.8</v>
      </c>
      <c r="P7" s="10">
        <f t="shared" ca="1" si="2"/>
        <v>92.4</v>
      </c>
      <c r="Q7" s="10">
        <f t="shared" ca="1" si="3"/>
        <v>9</v>
      </c>
      <c r="R7" s="10">
        <f t="shared" ca="1" si="4"/>
        <v>27</v>
      </c>
      <c r="S7" s="10">
        <f t="shared" ca="1" si="5"/>
        <v>81</v>
      </c>
      <c r="T7" s="10">
        <f t="shared" ca="1" si="6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7"/>
        <v>0.69786474313807634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1"/>
        <v>40.229999999999997</v>
      </c>
      <c r="P8" s="10">
        <f t="shared" ca="1" si="2"/>
        <v>160.91999999999999</v>
      </c>
      <c r="Q8" s="10">
        <f t="shared" ca="1" si="3"/>
        <v>16</v>
      </c>
      <c r="R8" s="10">
        <f t="shared" ca="1" si="4"/>
        <v>64</v>
      </c>
      <c r="S8" s="10">
        <f t="shared" ca="1" si="5"/>
        <v>256</v>
      </c>
      <c r="T8" s="10">
        <f t="shared" ca="1" si="6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7"/>
        <v>0.31120625159952864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1"/>
        <v>40.229999999999997</v>
      </c>
      <c r="P9" s="10">
        <f t="shared" ca="1" si="2"/>
        <v>160.91999999999999</v>
      </c>
      <c r="Q9" s="10">
        <f t="shared" ca="1" si="3"/>
        <v>16</v>
      </c>
      <c r="R9" s="10">
        <f t="shared" ca="1" si="4"/>
        <v>64</v>
      </c>
      <c r="S9" s="10">
        <f t="shared" ca="1" si="5"/>
        <v>256</v>
      </c>
      <c r="T9" s="10">
        <f t="shared" ca="1" si="6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7"/>
        <v>0.9799511523705875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1"/>
        <v>55.4</v>
      </c>
      <c r="P10" s="10">
        <f t="shared" ca="1" si="2"/>
        <v>332.4</v>
      </c>
      <c r="Q10" s="10">
        <f t="shared" ca="1" si="3"/>
        <v>36</v>
      </c>
      <c r="R10" s="10">
        <f t="shared" ca="1" si="4"/>
        <v>216</v>
      </c>
      <c r="S10" s="10">
        <f t="shared" ca="1" si="5"/>
        <v>1296</v>
      </c>
      <c r="T10" s="10">
        <f t="shared" ca="1" si="6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7"/>
        <v>0.8629332522314217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1"/>
        <v>59.6</v>
      </c>
      <c r="P11" s="10">
        <f t="shared" ca="1" si="2"/>
        <v>417.2</v>
      </c>
      <c r="Q11" s="10">
        <f t="shared" ca="1" si="3"/>
        <v>49</v>
      </c>
      <c r="R11" s="10">
        <f t="shared" ca="1" si="4"/>
        <v>343</v>
      </c>
      <c r="S11" s="10">
        <f t="shared" ca="1" si="5"/>
        <v>2401</v>
      </c>
      <c r="T11" s="10">
        <f t="shared" ca="1" si="6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7"/>
        <v>0.39520429417503677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1"/>
        <v>59.6</v>
      </c>
      <c r="P12" s="10">
        <f t="shared" ca="1" si="2"/>
        <v>417.2</v>
      </c>
      <c r="Q12" s="10">
        <f t="shared" ca="1" si="3"/>
        <v>49</v>
      </c>
      <c r="R12" s="10">
        <f t="shared" ca="1" si="4"/>
        <v>343</v>
      </c>
      <c r="S12" s="10">
        <f t="shared" ca="1" si="5"/>
        <v>2401</v>
      </c>
      <c r="T12" s="10">
        <f t="shared" ca="1" si="6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7"/>
        <v>0.73498520468225137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1"/>
        <v>69.599999999999994</v>
      </c>
      <c r="P13" s="10">
        <f t="shared" ca="1" si="2"/>
        <v>626.4</v>
      </c>
      <c r="Q13" s="10">
        <f t="shared" ca="1" si="3"/>
        <v>81</v>
      </c>
      <c r="R13" s="10">
        <f t="shared" ca="1" si="4"/>
        <v>729</v>
      </c>
      <c r="S13" s="10">
        <f t="shared" ca="1" si="5"/>
        <v>6561</v>
      </c>
      <c r="T13" s="10">
        <f t="shared" ca="1" si="6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7"/>
        <v>0.39217803488164416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1"/>
        <v>69.599999999999994</v>
      </c>
      <c r="P14" s="10">
        <f t="shared" ca="1" si="2"/>
        <v>626.4</v>
      </c>
      <c r="Q14" s="10">
        <f t="shared" ca="1" si="3"/>
        <v>81</v>
      </c>
      <c r="R14" s="10">
        <f t="shared" ca="1" si="4"/>
        <v>729</v>
      </c>
      <c r="S14" s="10">
        <f t="shared" ca="1" si="5"/>
        <v>6561</v>
      </c>
      <c r="T14" s="10">
        <f t="shared" ca="1" si="6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7"/>
        <v>0.88434651313162693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1"/>
        <v>0</v>
      </c>
      <c r="P15" s="10">
        <f t="shared" ca="1" si="2"/>
        <v>0</v>
      </c>
      <c r="Q15" s="10">
        <f t="shared" ca="1" si="3"/>
        <v>0</v>
      </c>
      <c r="R15" s="10">
        <f t="shared" ca="1" si="4"/>
        <v>0</v>
      </c>
      <c r="S15" s="10">
        <f t="shared" ca="1" si="5"/>
        <v>0</v>
      </c>
      <c r="T15" s="10">
        <f t="shared" ca="1" si="6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7"/>
        <v>0.7542973072151955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1"/>
        <v>0</v>
      </c>
      <c r="P16" s="10">
        <f t="shared" ca="1" si="2"/>
        <v>0</v>
      </c>
      <c r="Q16" s="10">
        <f t="shared" ca="1" si="3"/>
        <v>0</v>
      </c>
      <c r="R16" s="10">
        <f t="shared" ca="1" si="4"/>
        <v>0</v>
      </c>
      <c r="S16" s="10">
        <f t="shared" ca="1" si="5"/>
        <v>0</v>
      </c>
      <c r="T16" s="10">
        <f t="shared" ca="1" si="6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7"/>
        <v>0.18567020855212535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1"/>
        <v>0</v>
      </c>
      <c r="P17" s="10">
        <f t="shared" ca="1" si="2"/>
        <v>0</v>
      </c>
      <c r="Q17" s="10">
        <f t="shared" ca="1" si="3"/>
        <v>0</v>
      </c>
      <c r="R17" s="10">
        <f t="shared" ca="1" si="4"/>
        <v>0</v>
      </c>
      <c r="S17" s="10">
        <f t="shared" ca="1" si="5"/>
        <v>0</v>
      </c>
      <c r="T17" s="10">
        <f t="shared" ca="1" si="6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7"/>
        <v>0.12402160263422046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1"/>
        <v>0</v>
      </c>
      <c r="P18" s="10">
        <f t="shared" ca="1" si="2"/>
        <v>0</v>
      </c>
      <c r="Q18" s="10">
        <f t="shared" ca="1" si="3"/>
        <v>0</v>
      </c>
      <c r="R18" s="10">
        <f t="shared" ca="1" si="4"/>
        <v>0</v>
      </c>
      <c r="S18" s="10">
        <f t="shared" ca="1" si="5"/>
        <v>0</v>
      </c>
      <c r="T18" s="10">
        <f t="shared" ca="1" si="6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7"/>
        <v>0.92380465882552643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1"/>
        <v>0</v>
      </c>
      <c r="P19" s="10">
        <f t="shared" ca="1" si="2"/>
        <v>0</v>
      </c>
      <c r="Q19" s="10">
        <f t="shared" ca="1" si="3"/>
        <v>0</v>
      </c>
      <c r="R19" s="10">
        <f t="shared" ca="1" si="4"/>
        <v>0</v>
      </c>
      <c r="S19" s="10">
        <f t="shared" ca="1" si="5"/>
        <v>0</v>
      </c>
      <c r="T19" s="10">
        <f t="shared" ca="1" si="6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7"/>
        <v>0.86703510374512249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1"/>
        <v>0</v>
      </c>
      <c r="P20" s="10">
        <f t="shared" ca="1" si="2"/>
        <v>0</v>
      </c>
      <c r="Q20" s="10">
        <f t="shared" ca="1" si="3"/>
        <v>0</v>
      </c>
      <c r="R20" s="10">
        <f t="shared" ca="1" si="4"/>
        <v>0</v>
      </c>
      <c r="S20" s="10">
        <f t="shared" ca="1" si="5"/>
        <v>0</v>
      </c>
      <c r="T20" s="10">
        <f t="shared" ca="1" si="6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7"/>
        <v>0.90443506513629235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1"/>
        <v>0</v>
      </c>
      <c r="P21" s="10">
        <f t="shared" ca="1" si="2"/>
        <v>0</v>
      </c>
      <c r="Q21" s="10">
        <f t="shared" ca="1" si="3"/>
        <v>0</v>
      </c>
      <c r="R21" s="10">
        <f t="shared" ca="1" si="4"/>
        <v>0</v>
      </c>
      <c r="S21" s="10">
        <f t="shared" ca="1" si="5"/>
        <v>0</v>
      </c>
      <c r="T21" s="10">
        <f t="shared" ca="1" si="6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7"/>
        <v>0.88196912756127854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1"/>
        <v>0</v>
      </c>
      <c r="P22" s="10">
        <f t="shared" ca="1" si="2"/>
        <v>0</v>
      </c>
      <c r="Q22" s="10">
        <f t="shared" ca="1" si="3"/>
        <v>0</v>
      </c>
      <c r="R22" s="10">
        <f t="shared" ca="1" si="4"/>
        <v>0</v>
      </c>
      <c r="S22" s="10">
        <f t="shared" ca="1" si="5"/>
        <v>0</v>
      </c>
      <c r="T22" s="10">
        <f t="shared" ca="1" si="6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7"/>
        <v>0.30701347364320763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1"/>
        <v>0</v>
      </c>
      <c r="P23" s="10">
        <f t="shared" ca="1" si="2"/>
        <v>0</v>
      </c>
      <c r="Q23" s="10">
        <f t="shared" ca="1" si="3"/>
        <v>0</v>
      </c>
      <c r="R23" s="10">
        <f t="shared" ca="1" si="4"/>
        <v>0</v>
      </c>
      <c r="S23" s="10">
        <f t="shared" ca="1" si="5"/>
        <v>0</v>
      </c>
      <c r="T23" s="10">
        <f t="shared" ca="1" si="6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7"/>
        <v>0.60577452351089445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1"/>
        <v>0</v>
      </c>
      <c r="P24" s="10">
        <f t="shared" ca="1" si="2"/>
        <v>0</v>
      </c>
      <c r="Q24" s="10">
        <f t="shared" ca="1" si="3"/>
        <v>0</v>
      </c>
      <c r="R24" s="10">
        <f t="shared" ca="1" si="4"/>
        <v>0</v>
      </c>
      <c r="S24" s="10">
        <f t="shared" ca="1" si="5"/>
        <v>0</v>
      </c>
      <c r="T24" s="10">
        <f t="shared" ca="1" si="6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7"/>
        <v>0.50871122664867441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1"/>
        <v>0</v>
      </c>
      <c r="P25" s="10">
        <f t="shared" ca="1" si="2"/>
        <v>0</v>
      </c>
      <c r="Q25" s="10">
        <f t="shared" ca="1" si="3"/>
        <v>0</v>
      </c>
      <c r="R25" s="10">
        <f t="shared" ca="1" si="4"/>
        <v>0</v>
      </c>
      <c r="S25" s="10">
        <f t="shared" ca="1" si="5"/>
        <v>0</v>
      </c>
      <c r="T25" s="10">
        <f t="shared" ca="1" si="6"/>
        <v>0</v>
      </c>
      <c r="U25" s="10"/>
      <c r="V25" s="10"/>
      <c r="W25" s="10"/>
      <c r="X25" s="9" t="s">
        <v>0</v>
      </c>
      <c r="Y25" s="55">
        <f t="shared" ref="Y25:AE25" ca="1" si="8">SUM(N6:N50)</f>
        <v>51</v>
      </c>
      <c r="Z25" s="56">
        <f t="shared" ca="1" si="8"/>
        <v>445.11</v>
      </c>
      <c r="AA25" s="57">
        <f t="shared" ca="1" si="8"/>
        <v>2873.94</v>
      </c>
      <c r="AB25" s="57">
        <f t="shared" ca="1" si="8"/>
        <v>341</v>
      </c>
      <c r="AC25" s="57">
        <f t="shared" ca="1" si="8"/>
        <v>2523</v>
      </c>
      <c r="AD25" s="57">
        <f t="shared" ca="1" si="8"/>
        <v>19829</v>
      </c>
      <c r="AE25" s="58">
        <f t="shared" ca="1" si="8"/>
        <v>20755.159999999996</v>
      </c>
    </row>
    <row r="26" spans="1:31">
      <c r="A26" s="10">
        <f t="shared" ca="1" si="7"/>
        <v>0.74665049649510218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1"/>
        <v>0</v>
      </c>
      <c r="P26" s="10">
        <f t="shared" ca="1" si="2"/>
        <v>0</v>
      </c>
      <c r="Q26" s="10">
        <f t="shared" ca="1" si="3"/>
        <v>0</v>
      </c>
      <c r="R26" s="10">
        <f t="shared" ca="1" si="4"/>
        <v>0</v>
      </c>
      <c r="S26" s="10">
        <f t="shared" ca="1" si="5"/>
        <v>0</v>
      </c>
      <c r="T26" s="10">
        <f t="shared" ca="1" si="6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7"/>
        <v>0.58556400136036024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1"/>
        <v>0</v>
      </c>
      <c r="P27" s="10">
        <f t="shared" ca="1" si="2"/>
        <v>0</v>
      </c>
      <c r="Q27" s="10">
        <f t="shared" ca="1" si="3"/>
        <v>0</v>
      </c>
      <c r="R27" s="10">
        <f t="shared" ca="1" si="4"/>
        <v>0</v>
      </c>
      <c r="S27" s="10">
        <f t="shared" ca="1" si="5"/>
        <v>0</v>
      </c>
      <c r="T27" s="10">
        <f t="shared" ca="1" si="6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7"/>
        <v>0.11899035237489697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1"/>
        <v>0</v>
      </c>
      <c r="P28" s="10">
        <f t="shared" ca="1" si="2"/>
        <v>0</v>
      </c>
      <c r="Q28" s="10">
        <f t="shared" ca="1" si="3"/>
        <v>0</v>
      </c>
      <c r="R28" s="10">
        <f t="shared" ca="1" si="4"/>
        <v>0</v>
      </c>
      <c r="S28" s="10">
        <f t="shared" ca="1" si="5"/>
        <v>0</v>
      </c>
      <c r="T28" s="10">
        <f t="shared" ca="1" si="6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93376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7"/>
        <v>0.37957544910376551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1"/>
        <v>0</v>
      </c>
      <c r="P29" s="10">
        <f t="shared" ca="1" si="2"/>
        <v>0</v>
      </c>
      <c r="Q29" s="10">
        <f t="shared" ca="1" si="3"/>
        <v>0</v>
      </c>
      <c r="R29" s="10">
        <f t="shared" ca="1" si="4"/>
        <v>0</v>
      </c>
      <c r="S29" s="10">
        <f t="shared" ca="1" si="5"/>
        <v>0</v>
      </c>
      <c r="T29" s="10">
        <f t="shared" ca="1" si="6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-0.52098012337216315</v>
      </c>
      <c r="Z29" s="17">
        <f ca="1">IF(Y29=0,0.0000000001,Y29)</f>
        <v>-0.52098012337216315</v>
      </c>
      <c r="AA29" s="17"/>
      <c r="AB29" s="17"/>
      <c r="AC29" s="10"/>
      <c r="AD29" s="10"/>
      <c r="AE29" s="11"/>
    </row>
    <row r="30" spans="1:31" ht="15">
      <c r="A30" s="10">
        <f t="shared" ca="1" si="7"/>
        <v>0.73261348997889097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1"/>
        <v>0</v>
      </c>
      <c r="P30" s="10">
        <f t="shared" ca="1" si="2"/>
        <v>0</v>
      </c>
      <c r="Q30" s="10">
        <f t="shared" ca="1" si="3"/>
        <v>0</v>
      </c>
      <c r="R30" s="10">
        <f t="shared" ca="1" si="4"/>
        <v>0</v>
      </c>
      <c r="S30" s="10">
        <f t="shared" ca="1" si="5"/>
        <v>0</v>
      </c>
      <c r="T30" s="10">
        <f t="shared" ca="1" si="6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12.680299862922437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7"/>
        <v>0.41406705322428905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1"/>
        <v>0</v>
      </c>
      <c r="P31" s="10">
        <f t="shared" ca="1" si="2"/>
        <v>0</v>
      </c>
      <c r="Q31" s="10">
        <f t="shared" ca="1" si="3"/>
        <v>0</v>
      </c>
      <c r="R31" s="10">
        <f t="shared" ca="1" si="4"/>
        <v>0</v>
      </c>
      <c r="S31" s="10">
        <f t="shared" ca="1" si="5"/>
        <v>0</v>
      </c>
      <c r="T31" s="10">
        <f t="shared" ca="1" si="6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-2.6590078821108305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7"/>
        <v>0.358209924537499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1"/>
        <v>0</v>
      </c>
      <c r="P32" s="10">
        <f t="shared" ca="1" si="2"/>
        <v>0</v>
      </c>
      <c r="Q32" s="10">
        <f t="shared" ca="1" si="3"/>
        <v>0</v>
      </c>
      <c r="R32" s="10">
        <f t="shared" ca="1" si="4"/>
        <v>0</v>
      </c>
      <c r="S32" s="10">
        <f t="shared" ca="1" si="5"/>
        <v>0</v>
      </c>
      <c r="T32" s="10">
        <f t="shared" ca="1" si="6"/>
        <v>0</v>
      </c>
      <c r="U32" s="10"/>
      <c r="V32" s="10"/>
      <c r="W32" s="10"/>
      <c r="X32" s="90" t="s">
        <v>65</v>
      </c>
      <c r="Y32" s="94">
        <f ca="1">Y29</f>
        <v>-0.52098012337216315</v>
      </c>
      <c r="Z32" s="95" t="s">
        <v>66</v>
      </c>
      <c r="AA32" s="95" t="s">
        <v>67</v>
      </c>
      <c r="AB32" s="95">
        <f ca="1">Y30</f>
        <v>12.680299862922437</v>
      </c>
      <c r="AC32" s="95" t="s">
        <v>68</v>
      </c>
      <c r="AD32" s="95" t="s">
        <v>67</v>
      </c>
      <c r="AE32" s="96">
        <f ca="1">Y31</f>
        <v>-2.6590078821108305</v>
      </c>
    </row>
    <row r="33" spans="1:31" ht="15">
      <c r="A33" s="10">
        <f t="shared" ca="1" si="7"/>
        <v>0.67265277973492044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1"/>
        <v>0</v>
      </c>
      <c r="P33" s="10">
        <f t="shared" ca="1" si="2"/>
        <v>0</v>
      </c>
      <c r="Q33" s="10">
        <f t="shared" ca="1" si="3"/>
        <v>0</v>
      </c>
      <c r="R33" s="10">
        <f t="shared" ca="1" si="4"/>
        <v>0</v>
      </c>
      <c r="S33" s="10">
        <f t="shared" ca="1" si="5"/>
        <v>0</v>
      </c>
      <c r="T33" s="10">
        <f t="shared" ca="1" si="6"/>
        <v>0</v>
      </c>
      <c r="U33" s="10"/>
      <c r="V33" s="10"/>
      <c r="W33" s="10"/>
      <c r="X33" s="89" t="s">
        <v>88</v>
      </c>
      <c r="Y33" s="72">
        <f ca="1">1-(AB73/AD73)</f>
        <v>0.99855926892805968</v>
      </c>
      <c r="Z33" s="10"/>
      <c r="AA33" s="10"/>
      <c r="AB33" s="10"/>
      <c r="AC33" s="10"/>
      <c r="AD33" s="10"/>
      <c r="AE33" s="10"/>
    </row>
    <row r="34" spans="1:31">
      <c r="A34" s="10">
        <f t="shared" ca="1" si="7"/>
        <v>0.78858496336825734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1"/>
        <v>0</v>
      </c>
      <c r="P34" s="10">
        <f t="shared" ca="1" si="2"/>
        <v>0</v>
      </c>
      <c r="Q34" s="10">
        <f t="shared" ca="1" si="3"/>
        <v>0</v>
      </c>
      <c r="R34" s="10">
        <f t="shared" ca="1" si="4"/>
        <v>0</v>
      </c>
      <c r="S34" s="10">
        <f t="shared" ca="1" si="5"/>
        <v>0</v>
      </c>
      <c r="T34" s="10">
        <f t="shared" ca="1" si="6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7"/>
        <v>0.63242556451488119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1"/>
        <v>0</v>
      </c>
      <c r="P35" s="10">
        <f t="shared" ca="1" si="2"/>
        <v>0</v>
      </c>
      <c r="Q35" s="10">
        <f t="shared" ca="1" si="3"/>
        <v>0</v>
      </c>
      <c r="R35" s="10">
        <f t="shared" ca="1" si="4"/>
        <v>0</v>
      </c>
      <c r="S35" s="10">
        <f t="shared" ca="1" si="5"/>
        <v>0</v>
      </c>
      <c r="T35" s="10">
        <f t="shared" ca="1" si="6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7"/>
        <v>6.5715721410680605E-2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1"/>
        <v>0</v>
      </c>
      <c r="P36" s="10">
        <f t="shared" ca="1" si="2"/>
        <v>0</v>
      </c>
      <c r="Q36" s="10">
        <f t="shared" ca="1" si="3"/>
        <v>0</v>
      </c>
      <c r="R36" s="10">
        <f t="shared" ca="1" si="4"/>
        <v>0</v>
      </c>
      <c r="S36" s="10">
        <f t="shared" ca="1" si="5"/>
        <v>0</v>
      </c>
      <c r="T36" s="10">
        <f t="shared" ca="1" si="6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7"/>
        <v>0.59378066849570565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1"/>
        <v>0</v>
      </c>
      <c r="P37" s="10">
        <f t="shared" ca="1" si="2"/>
        <v>0</v>
      </c>
      <c r="Q37" s="10">
        <f t="shared" ca="1" si="3"/>
        <v>0</v>
      </c>
      <c r="R37" s="10">
        <f t="shared" ca="1" si="4"/>
        <v>0</v>
      </c>
      <c r="S37" s="10">
        <f t="shared" ca="1" si="5"/>
        <v>0</v>
      </c>
      <c r="T37" s="10">
        <f t="shared" ca="1" si="6"/>
        <v>0</v>
      </c>
      <c r="U37" s="10"/>
      <c r="V37" s="10"/>
      <c r="W37" s="10"/>
      <c r="X37" s="10"/>
      <c r="Y37" s="73">
        <f ca="1">IF(COUNT(Sheet1!$B6:'Sheet1'!$C6)=2,(C6-Z$25/n)^2,0)</f>
        <v>864.75204444444466</v>
      </c>
      <c r="Z37" s="74">
        <f ca="1">IF(COUNT(Sheet1!$B6:'Sheet1'!$C6)=2,Z$29*B6^2+Y$30*B6+Y$31,0)</f>
        <v>20.617671350245391</v>
      </c>
      <c r="AA37" s="74"/>
      <c r="AB37" s="74">
        <f t="shared" ref="AB37:AB72" ca="1" si="9">IF(COUNT($B6:$C6)=2,(C6-Z37)^2,0)</f>
        <v>0.32225076188942509</v>
      </c>
      <c r="AC37" s="49"/>
      <c r="AD37" s="75">
        <f ca="1">IF(COUNT(Sheet1!$B6:'Sheet1'!$C6)=2,($Z$25/n-Z37)^2,0)</f>
        <v>831.68765086056851</v>
      </c>
      <c r="AE37" s="10" t="s">
        <v>0</v>
      </c>
    </row>
    <row r="38" spans="1:31">
      <c r="A38" s="10">
        <f t="shared" ca="1" si="7"/>
        <v>0.99307043205837653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1"/>
        <v>0</v>
      </c>
      <c r="P38" s="10">
        <f t="shared" ca="1" si="2"/>
        <v>0</v>
      </c>
      <c r="Q38" s="10">
        <f t="shared" ca="1" si="3"/>
        <v>0</v>
      </c>
      <c r="R38" s="10">
        <f t="shared" ca="1" si="4"/>
        <v>0</v>
      </c>
      <c r="S38" s="10">
        <f t="shared" ca="1" si="5"/>
        <v>0</v>
      </c>
      <c r="T38" s="10">
        <f t="shared" ca="1" si="6"/>
        <v>0</v>
      </c>
      <c r="U38" s="10"/>
      <c r="V38" s="10"/>
      <c r="W38" s="10"/>
      <c r="X38" s="10"/>
      <c r="Y38" s="73">
        <f ca="1">IF(COUNT(Sheet1!$B7:'Sheet1'!$C7)=2,(C7-Z$25/n)^2,0)</f>
        <v>348.07121111111121</v>
      </c>
      <c r="Z38" s="74">
        <f ca="1">IF(COUNT(Sheet1!$B7:'Sheet1'!$C7)=2,Z$29*B7^2+Y$30*B7+Y$31,0)</f>
        <v>30.693070596307013</v>
      </c>
      <c r="AA38" s="59"/>
      <c r="AB38" s="74">
        <f t="shared" ca="1" si="9"/>
        <v>1.1433897374137896E-2</v>
      </c>
      <c r="AC38" s="32"/>
      <c r="AD38" s="75">
        <f ca="1">IF(COUNT(Sheet1!$B7:'Sheet1'!$C7)=2,($Z$25/n-Z38)^2,0)</f>
        <v>352.0725374916164</v>
      </c>
      <c r="AE38" s="10"/>
    </row>
    <row r="39" spans="1:31">
      <c r="A39" s="10">
        <f t="shared" ca="1" si="7"/>
        <v>0.38291287352637571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1"/>
        <v>0</v>
      </c>
      <c r="P39" s="10">
        <f t="shared" ca="1" si="2"/>
        <v>0</v>
      </c>
      <c r="Q39" s="10">
        <f t="shared" ca="1" si="3"/>
        <v>0</v>
      </c>
      <c r="R39" s="10">
        <f t="shared" ca="1" si="4"/>
        <v>0</v>
      </c>
      <c r="S39" s="10">
        <f t="shared" ca="1" si="5"/>
        <v>0</v>
      </c>
      <c r="T39" s="10">
        <f t="shared" ca="1" si="6"/>
        <v>0</v>
      </c>
      <c r="U39" s="10"/>
      <c r="V39" s="10"/>
      <c r="W39" s="10"/>
      <c r="X39" s="10"/>
      <c r="Y39" s="73">
        <f ca="1">IF(COUNT(Sheet1!$B8:'Sheet1'!$C8)=2,(C8-Z$25/n)^2,0)</f>
        <v>85.131377777777914</v>
      </c>
      <c r="Z39" s="74">
        <f ca="1">IF(COUNT(Sheet1!$B8:'Sheet1'!$C8)=2,Z$29*B8^2+Y$30*B8+Y$31,0)</f>
        <v>39.726509595624307</v>
      </c>
      <c r="AA39" s="59"/>
      <c r="AB39" s="74">
        <f t="shared" ca="1" si="9"/>
        <v>0.25350258729839542</v>
      </c>
      <c r="AC39" s="32"/>
      <c r="AD39" s="75">
        <f ca="1">IF(COUNT(Sheet1!$B8:'Sheet1'!$C8)=2,($Z$25/n-Z39)^2,0)</f>
        <v>94.675956627155699</v>
      </c>
      <c r="AE39" s="10"/>
    </row>
    <row r="40" spans="1:31">
      <c r="A40" s="10">
        <f t="shared" ca="1" si="7"/>
        <v>0.45448962450772412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1"/>
        <v>0</v>
      </c>
      <c r="P40" s="10">
        <f t="shared" ca="1" si="2"/>
        <v>0</v>
      </c>
      <c r="Q40" s="10">
        <f t="shared" ca="1" si="3"/>
        <v>0</v>
      </c>
      <c r="R40" s="10">
        <f t="shared" ca="1" si="4"/>
        <v>0</v>
      </c>
      <c r="S40" s="10">
        <f t="shared" ca="1" si="5"/>
        <v>0</v>
      </c>
      <c r="T40" s="10">
        <f t="shared" ca="1" si="6"/>
        <v>0</v>
      </c>
      <c r="U40" s="10"/>
      <c r="V40" s="10"/>
      <c r="W40" s="10"/>
      <c r="X40" s="10"/>
      <c r="Y40" s="73">
        <f ca="1">IF(COUNT(Sheet1!$B9:'Sheet1'!$C9)=2,(C9-Z$25/n)^2,0)</f>
        <v>85.131377777777914</v>
      </c>
      <c r="Z40" s="74">
        <f ca="1">IF(COUNT(Sheet1!$B9:'Sheet1'!$C9)=2,Z$29*B9^2+Y$30*B9+Y$31,0)</f>
        <v>39.726509595624307</v>
      </c>
      <c r="AA40" s="59"/>
      <c r="AB40" s="74">
        <f t="shared" ca="1" si="9"/>
        <v>0.25350258729839542</v>
      </c>
      <c r="AC40" s="32"/>
      <c r="AD40" s="75">
        <f ca="1">IF(COUNT(Sheet1!$B9:'Sheet1'!$C9)=2,($Z$25/n-Z40)^2,0)</f>
        <v>94.675956627155699</v>
      </c>
      <c r="AE40" s="10"/>
    </row>
    <row r="41" spans="1:31">
      <c r="A41" s="10">
        <f t="shared" ca="1" si="7"/>
        <v>2.2880051572069848E-2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1"/>
        <v>0</v>
      </c>
      <c r="P41" s="10">
        <f t="shared" ca="1" si="2"/>
        <v>0</v>
      </c>
      <c r="Q41" s="10">
        <f t="shared" ca="1" si="3"/>
        <v>0</v>
      </c>
      <c r="R41" s="10">
        <f t="shared" ca="1" si="4"/>
        <v>0</v>
      </c>
      <c r="S41" s="10">
        <f t="shared" ca="1" si="5"/>
        <v>0</v>
      </c>
      <c r="T41" s="10">
        <f t="shared" ca="1" si="6"/>
        <v>0</v>
      </c>
      <c r="U41" s="10"/>
      <c r="V41" s="10"/>
      <c r="W41" s="10"/>
      <c r="X41" s="10"/>
      <c r="Y41" s="73">
        <f ca="1">IF(COUNT(Sheet1!$B10:'Sheet1'!$C10)=2,(C10-Z$25/n)^2,0)</f>
        <v>35.32321111111105</v>
      </c>
      <c r="Z41" s="74">
        <f ca="1">IF(COUNT(Sheet1!$B10:'Sheet1'!$C10)=2,Z$29*B10^2+Y$30*B10+Y$31,0)</f>
        <v>54.667506854025916</v>
      </c>
      <c r="AA41" s="59"/>
      <c r="AB41" s="74">
        <f t="shared" ca="1" si="9"/>
        <v>0.53654620889900839</v>
      </c>
      <c r="AC41" s="32"/>
      <c r="AD41" s="75">
        <f ca="1">IF(COUNT(Sheet1!$B10:'Sheet1'!$C10)=2,($Z$25/n-Z41)^2,0)</f>
        <v>27.152855458198136</v>
      </c>
      <c r="AE41" s="10"/>
    </row>
    <row r="42" spans="1:31">
      <c r="A42" s="10">
        <f t="shared" ca="1" si="7"/>
        <v>7.2222183647790983E-2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1"/>
        <v>0</v>
      </c>
      <c r="P42" s="10">
        <f t="shared" ca="1" si="2"/>
        <v>0</v>
      </c>
      <c r="Q42" s="10">
        <f t="shared" ca="1" si="3"/>
        <v>0</v>
      </c>
      <c r="R42" s="10">
        <f t="shared" ca="1" si="4"/>
        <v>0</v>
      </c>
      <c r="S42" s="10">
        <f t="shared" ca="1" si="5"/>
        <v>0</v>
      </c>
      <c r="T42" s="10">
        <f t="shared" ca="1" si="6"/>
        <v>0</v>
      </c>
      <c r="U42" s="10"/>
      <c r="V42" s="10"/>
      <c r="W42" s="10"/>
      <c r="X42" s="10"/>
      <c r="Y42" s="73">
        <f ca="1">IF(COUNT(Sheet1!$B11:'Sheet1'!$C11)=2,(C11-Z$25/n)^2,0)</f>
        <v>102.88721111111106</v>
      </c>
      <c r="Z42" s="74">
        <f ca="1">IF(COUNT(Sheet1!$B11:'Sheet1'!$C11)=2,Z$29*B11^2+Y$30*B11+Y$31,0)</f>
        <v>60.575065113110242</v>
      </c>
      <c r="AA42" s="59"/>
      <c r="AB42" s="74">
        <f t="shared" ca="1" si="9"/>
        <v>0.95075197480468543</v>
      </c>
      <c r="AC42" s="32"/>
      <c r="AD42" s="75">
        <f ca="1">IF(COUNT(Sheet1!$B11:'Sheet1'!$C11)=2,($Z$25/n-Z42)^2,0)</f>
        <v>123.61878401387881</v>
      </c>
      <c r="AE42" s="10"/>
    </row>
    <row r="43" spans="1:31">
      <c r="A43" s="10">
        <f t="shared" ca="1" si="7"/>
        <v>0.80439332617577863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1"/>
        <v>0</v>
      </c>
      <c r="P43" s="10">
        <f t="shared" ca="1" si="2"/>
        <v>0</v>
      </c>
      <c r="Q43" s="10">
        <f t="shared" ca="1" si="3"/>
        <v>0</v>
      </c>
      <c r="R43" s="10">
        <f t="shared" ca="1" si="4"/>
        <v>0</v>
      </c>
      <c r="S43" s="10">
        <f t="shared" ca="1" si="5"/>
        <v>0</v>
      </c>
      <c r="T43" s="10">
        <f t="shared" ca="1" si="6"/>
        <v>0</v>
      </c>
      <c r="U43" s="10"/>
      <c r="V43" s="10"/>
      <c r="W43" s="10"/>
      <c r="X43" s="10"/>
      <c r="Y43" s="73">
        <f ca="1">IF(COUNT(Sheet1!$B12:'Sheet1'!$C12)=2,(C12-Z$25/n)^2,0)</f>
        <v>102.88721111111106</v>
      </c>
      <c r="Z43" s="74">
        <f ca="1">IF(COUNT(Sheet1!$B12:'Sheet1'!$C12)=2,Z$29*B12^2+Y$30*B12+Y$31,0)</f>
        <v>60.575065113110242</v>
      </c>
      <c r="AA43" s="59"/>
      <c r="AB43" s="74">
        <f t="shared" ca="1" si="9"/>
        <v>0.95075197480468543</v>
      </c>
      <c r="AC43" s="32"/>
      <c r="AD43" s="75">
        <f ca="1">IF(COUNT(Sheet1!$B12:'Sheet1'!$C12)=2,($Z$25/n-Z43)^2,0)</f>
        <v>123.61878401387881</v>
      </c>
      <c r="AE43" s="10"/>
    </row>
    <row r="44" spans="1:31">
      <c r="A44" s="10">
        <f t="shared" ca="1" si="7"/>
        <v>0.65984717494922851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1"/>
        <v>0</v>
      </c>
      <c r="P44" s="10">
        <f t="shared" ca="1" si="2"/>
        <v>0</v>
      </c>
      <c r="Q44" s="10">
        <f t="shared" ca="1" si="3"/>
        <v>0</v>
      </c>
      <c r="R44" s="10">
        <f t="shared" ca="1" si="4"/>
        <v>0</v>
      </c>
      <c r="S44" s="10">
        <f t="shared" ca="1" si="5"/>
        <v>0</v>
      </c>
      <c r="T44" s="10">
        <f t="shared" ca="1" si="6"/>
        <v>0</v>
      </c>
      <c r="U44" s="10"/>
      <c r="V44" s="10"/>
      <c r="W44" s="10"/>
      <c r="X44" s="10"/>
      <c r="Y44" s="73">
        <f ca="1">IF(COUNT(Sheet1!$B13:'Sheet1'!$C13)=2,(C13-Z$25/n)^2,0)</f>
        <v>405.7538777777774</v>
      </c>
      <c r="Z44" s="74">
        <f ca="1">IF(COUNT(Sheet1!$B13:'Sheet1'!$C13)=2,Z$29*B13^2+Y$30*B13+Y$31,0)</f>
        <v>69.264300891045892</v>
      </c>
      <c r="AA44" s="32"/>
      <c r="AB44" s="74">
        <f t="shared" ca="1" si="9"/>
        <v>0.11269389175257845</v>
      </c>
      <c r="AC44" s="32"/>
      <c r="AD44" s="75">
        <f ca="1">IF(COUNT(Sheet1!$B13:'Sheet1'!$C13)=2,($Z$25/n-Z44)^2,0)</f>
        <v>392.34237356679904</v>
      </c>
      <c r="AE44" s="10"/>
    </row>
    <row r="45" spans="1:31">
      <c r="A45" s="10">
        <f t="shared" ca="1" si="7"/>
        <v>0.63314605407633595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1"/>
        <v>0</v>
      </c>
      <c r="P45" s="10">
        <f t="shared" ca="1" si="2"/>
        <v>0</v>
      </c>
      <c r="Q45" s="10">
        <f t="shared" ca="1" si="3"/>
        <v>0</v>
      </c>
      <c r="R45" s="10">
        <f t="shared" ca="1" si="4"/>
        <v>0</v>
      </c>
      <c r="S45" s="10">
        <f t="shared" ca="1" si="5"/>
        <v>0</v>
      </c>
      <c r="T45" s="10">
        <f t="shared" ca="1" si="6"/>
        <v>0</v>
      </c>
      <c r="U45" s="10"/>
      <c r="V45" s="10"/>
      <c r="W45" s="10"/>
      <c r="X45" s="10"/>
      <c r="Y45" s="73">
        <f ca="1">IF(COUNT(Sheet1!$B14:'Sheet1'!$C14)=2,(C14-Z$25/n)^2,0)</f>
        <v>405.7538777777774</v>
      </c>
      <c r="Z45" s="74">
        <f ca="1">IF(COUNT(Sheet1!$B14:'Sheet1'!$C14)=2,Z$29*B14^2+Y$30*B14+Y$31,0)</f>
        <v>69.264300891045892</v>
      </c>
      <c r="AA45" s="59"/>
      <c r="AB45" s="74">
        <f t="shared" ca="1" si="9"/>
        <v>0.11269389175257845</v>
      </c>
      <c r="AC45" s="32"/>
      <c r="AD45" s="75">
        <f ca="1">IF(COUNT(Sheet1!$B14:'Sheet1'!$C14)=2,($Z$25/n-Z45)^2,0)</f>
        <v>392.34237356679904</v>
      </c>
      <c r="AE45" s="10"/>
    </row>
    <row r="46" spans="1:31">
      <c r="A46" s="10">
        <f t="shared" ca="1" si="7"/>
        <v>0.23068885581050314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1"/>
        <v>0</v>
      </c>
      <c r="P46" s="10">
        <f t="shared" ca="1" si="2"/>
        <v>0</v>
      </c>
      <c r="Q46" s="10">
        <f t="shared" ca="1" si="3"/>
        <v>0</v>
      </c>
      <c r="R46" s="10">
        <f t="shared" ca="1" si="4"/>
        <v>0</v>
      </c>
      <c r="S46" s="10">
        <f t="shared" ca="1" si="5"/>
        <v>0</v>
      </c>
      <c r="T46" s="10">
        <f t="shared" ca="1" si="6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9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7"/>
        <v>0.19857133803902927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1"/>
        <v>0</v>
      </c>
      <c r="P47" s="10">
        <f t="shared" ca="1" si="2"/>
        <v>0</v>
      </c>
      <c r="Q47" s="10">
        <f t="shared" ca="1" si="3"/>
        <v>0</v>
      </c>
      <c r="R47" s="10">
        <f t="shared" ca="1" si="4"/>
        <v>0</v>
      </c>
      <c r="S47" s="10">
        <f t="shared" ca="1" si="5"/>
        <v>0</v>
      </c>
      <c r="T47" s="10">
        <f t="shared" ca="1" si="6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9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7"/>
        <v>0.22747404047276587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1"/>
        <v>0</v>
      </c>
      <c r="P48" s="10">
        <f t="shared" ca="1" si="2"/>
        <v>0</v>
      </c>
      <c r="Q48" s="10">
        <f t="shared" ca="1" si="3"/>
        <v>0</v>
      </c>
      <c r="R48" s="10">
        <f t="shared" ca="1" si="4"/>
        <v>0</v>
      </c>
      <c r="S48" s="10">
        <f t="shared" ca="1" si="5"/>
        <v>0</v>
      </c>
      <c r="T48" s="10">
        <f t="shared" ca="1" si="6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9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7"/>
        <v>0.59761993582045525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1"/>
        <v>0</v>
      </c>
      <c r="P49" s="10">
        <f t="shared" ca="1" si="2"/>
        <v>0</v>
      </c>
      <c r="Q49" s="10">
        <f t="shared" ca="1" si="3"/>
        <v>0</v>
      </c>
      <c r="R49" s="10">
        <f t="shared" ca="1" si="4"/>
        <v>0</v>
      </c>
      <c r="S49" s="10">
        <f t="shared" ca="1" si="5"/>
        <v>0</v>
      </c>
      <c r="T49" s="10">
        <f t="shared" ca="1" si="6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9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7"/>
        <v>0.68474413738027762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1"/>
        <v>0</v>
      </c>
      <c r="P50" s="10">
        <f t="shared" ca="1" si="2"/>
        <v>0</v>
      </c>
      <c r="Q50" s="10">
        <f t="shared" ca="1" si="3"/>
        <v>0</v>
      </c>
      <c r="R50" s="10">
        <f t="shared" ca="1" si="4"/>
        <v>0</v>
      </c>
      <c r="S50" s="10">
        <f t="shared" ca="1" si="5"/>
        <v>0</v>
      </c>
      <c r="T50" s="10">
        <f t="shared" ca="1" si="6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9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9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9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9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9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9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9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9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9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9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9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9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9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9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9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9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9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9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9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9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9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9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9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2435.6914000000002</v>
      </c>
      <c r="Z73" s="83">
        <f ca="1">SUM(Z37:Z72)</f>
        <v>445.11000000013917</v>
      </c>
      <c r="AA73" s="83"/>
      <c r="AB73" s="83">
        <f ca="1">SUM(AB37:AB72)</f>
        <v>3.50412777587389</v>
      </c>
      <c r="AC73" s="83" t="s">
        <v>0</v>
      </c>
      <c r="AD73" s="84">
        <f ca="1">SUM(AD37:AD72)</f>
        <v>2432.1872722260505</v>
      </c>
      <c r="AE73" s="10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0.67682230813026023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0.97492221719751981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0.75484824130186889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0.12531421083855554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0.81424348112554878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0.96102961257731678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0.62153859117782151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0.69945369391499557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0.98289767955828589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0.61855520124614283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0.39149296748035756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0.49008467558019753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0.50867421052370632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0.75615569347893619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0.37728465471075368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0.85678598554042318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0.87635581065897339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3.8361251526953799E-3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7.9911156368508429E-3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9.9452095851208178E-2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43</v>
      </c>
      <c r="Z25" s="56">
        <f t="shared" ca="1" si="7"/>
        <v>381.03</v>
      </c>
      <c r="AA25" s="57">
        <f t="shared" ca="1" si="7"/>
        <v>2351.2999999999997</v>
      </c>
      <c r="AB25" s="57">
        <f t="shared" ca="1" si="7"/>
        <v>275</v>
      </c>
      <c r="AC25" s="57">
        <f t="shared" ca="1" si="7"/>
        <v>1963</v>
      </c>
      <c r="AD25" s="57">
        <f t="shared" ca="1" si="7"/>
        <v>14963</v>
      </c>
      <c r="AE25" s="58">
        <f t="shared" ca="1" si="7"/>
        <v>16364.84</v>
      </c>
    </row>
    <row r="26" spans="1:31">
      <c r="A26" s="10">
        <f t="shared" ca="1" si="6"/>
        <v>9.5903045322587754E-2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0.58757495485471389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0.33918269449762262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314592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0.77976677796537874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-0.4607149577865764</v>
      </c>
      <c r="Z29" s="17">
        <f ca="1">IF(Y29=0,0.0000000001,Y29)</f>
        <v>-0.4607149577865764</v>
      </c>
      <c r="AA29" s="17"/>
      <c r="AB29" s="17"/>
      <c r="AC29" s="10"/>
      <c r="AD29" s="10"/>
      <c r="AE29" s="11"/>
    </row>
    <row r="30" spans="1:31" ht="15">
      <c r="A30" s="10">
        <f t="shared" ca="1" si="6"/>
        <v>0.93176576218672913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11.931160995829178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0.5149408252667117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-0.59036771437226543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0.45587283186545791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-0.4607149577865764</v>
      </c>
      <c r="Z32" s="95" t="s">
        <v>66</v>
      </c>
      <c r="AA32" s="95" t="s">
        <v>67</v>
      </c>
      <c r="AB32" s="95">
        <f ca="1">Y30</f>
        <v>11.931160995829178</v>
      </c>
      <c r="AC32" s="95" t="s">
        <v>68</v>
      </c>
      <c r="AD32" s="95" t="s">
        <v>67</v>
      </c>
      <c r="AE32" s="96">
        <f ca="1">Y31</f>
        <v>-0.59036771437226543</v>
      </c>
    </row>
    <row r="33" spans="1:31" ht="15">
      <c r="A33" s="10">
        <f t="shared" ca="1" si="6"/>
        <v>0.1412857972778272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0.99894696470741773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0.15628124625005857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0.66843476304033533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0.58824676964023015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0.63603986172789284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496.69551111111105</v>
      </c>
      <c r="Z37" s="74">
        <f ca="1">IF(COUNT(Sheet1!$B6:'Sheet1'!$C6)=2,Z$29*B6^2+Y$30*B6+Y$31,0)</f>
        <v>21.429094446139782</v>
      </c>
      <c r="AA37" s="74"/>
      <c r="AB37" s="74">
        <f t="shared" ref="AB37:AB72" ca="1" si="8">IF(COUNT($B6:$C6)=2,(C6-Z37)^2,0)</f>
        <v>1.9019014913735903</v>
      </c>
      <c r="AC37" s="49"/>
      <c r="AD37" s="75">
        <f ca="1">IF(COUNT(Sheet1!$B6:'Sheet1'!$C6)=2,($Z$25/n-Z37)^2,0)</f>
        <v>437.12657615654746</v>
      </c>
      <c r="AE37" s="10" t="s">
        <v>0</v>
      </c>
    </row>
    <row r="38" spans="1:31">
      <c r="A38" s="10">
        <f t="shared" ca="1" si="6"/>
        <v>0.50738413124257964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133.09467777777775</v>
      </c>
      <c r="Z38" s="74">
        <f ca="1">IF(COUNT(Sheet1!$B7:'Sheet1'!$C7)=2,Z$29*B7^2+Y$30*B7+Y$31,0)</f>
        <v>31.056680653036082</v>
      </c>
      <c r="AA38" s="59"/>
      <c r="AB38" s="74">
        <f t="shared" ca="1" si="8"/>
        <v>6.5884957643029235E-2</v>
      </c>
      <c r="AC38" s="32"/>
      <c r="AD38" s="75">
        <f ca="1">IF(COUNT(Sheet1!$B7:'Sheet1'!$C7)=2,($Z$25/n-Z38)^2,0)</f>
        <v>127.23808446770158</v>
      </c>
      <c r="AE38" s="10"/>
    </row>
    <row r="39" spans="1:31">
      <c r="A39" s="10">
        <f t="shared" ca="1" si="6"/>
        <v>0.52531387484152603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4.4380444444444551</v>
      </c>
      <c r="Z39" s="74">
        <f ca="1">IF(COUNT(Sheet1!$B8:'Sheet1'!$C8)=2,Z$29*B8^2+Y$30*B8+Y$31,0)</f>
        <v>39.762836944359222</v>
      </c>
      <c r="AA39" s="59"/>
      <c r="AB39" s="74">
        <f t="shared" ca="1" si="8"/>
        <v>0.21824132055562573</v>
      </c>
      <c r="AC39" s="32"/>
      <c r="AD39" s="75">
        <f ca="1">IF(COUNT(Sheet1!$B8:'Sheet1'!$C8)=2,($Z$25/n-Z39)^2,0)</f>
        <v>6.6245994394332142</v>
      </c>
      <c r="AE39" s="10"/>
    </row>
    <row r="40" spans="1:31">
      <c r="A40" s="10">
        <f t="shared" ca="1" si="6"/>
        <v>0.69331041408110083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4.4380444444444551</v>
      </c>
      <c r="Z40" s="74">
        <f ca="1">IF(COUNT(Sheet1!$B9:'Sheet1'!$C9)=2,Z$29*B9^2+Y$30*B9+Y$31,0)</f>
        <v>39.762836944359222</v>
      </c>
      <c r="AA40" s="59"/>
      <c r="AB40" s="74">
        <f t="shared" ca="1" si="8"/>
        <v>0.21824132055562573</v>
      </c>
      <c r="AC40" s="32"/>
      <c r="AD40" s="75">
        <f ca="1">IF(COUNT(Sheet1!$B9:'Sheet1'!$C9)=2,($Z$25/n-Z40)^2,0)</f>
        <v>6.6245994394332142</v>
      </c>
      <c r="AE40" s="10"/>
    </row>
    <row r="41" spans="1:31">
      <c r="A41" s="10">
        <f t="shared" ca="1" si="6"/>
        <v>0.36266645343627602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170.65067777777776</v>
      </c>
      <c r="Z41" s="74">
        <f ca="1">IF(COUNT(Sheet1!$B10:'Sheet1'!$C10)=2,Z$29*B10^2+Y$30*B10+Y$31,0)</f>
        <v>54.41085978028606</v>
      </c>
      <c r="AA41" s="59"/>
      <c r="AB41" s="74">
        <f t="shared" ca="1" si="8"/>
        <v>0.9783983742557385</v>
      </c>
      <c r="AC41" s="32"/>
      <c r="AD41" s="75">
        <f ca="1">IF(COUNT(Sheet1!$B10:'Sheet1'!$C10)=2,($Z$25/n-Z41)^2,0)</f>
        <v>145.786139344974</v>
      </c>
      <c r="AE41" s="10"/>
    </row>
    <row r="42" spans="1:31">
      <c r="A42" s="10">
        <f t="shared" ca="1" si="6"/>
        <v>8.5361159370889728E-2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298.02267777777786</v>
      </c>
      <c r="Z42" s="74">
        <f ca="1">IF(COUNT(Sheet1!$B11:'Sheet1'!$C11)=2,Z$29*B11^2+Y$30*B11+Y$31,0)</f>
        <v>60.352726324889744</v>
      </c>
      <c r="AA42" s="59"/>
      <c r="AB42" s="74">
        <f t="shared" ca="1" si="8"/>
        <v>0.56659692018201846</v>
      </c>
      <c r="AC42" s="32"/>
      <c r="AD42" s="75">
        <f ca="1">IF(COUNT(Sheet1!$B11:'Sheet1'!$C11)=2,($Z$25/n-Z42)^2,0)</f>
        <v>324.57840560865304</v>
      </c>
      <c r="AE42" s="10"/>
    </row>
    <row r="43" spans="1:31">
      <c r="A43" s="10">
        <f t="shared" ca="1" si="6"/>
        <v>0.59079866483888099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519.08027777777806</v>
      </c>
      <c r="Z43" s="74">
        <f ca="1">IF(COUNT(Sheet1!$B12:'Sheet1'!$C12)=2,Z$29*B12^2+Y$30*B12+Y$31,0)</f>
        <v>65.373162953920271</v>
      </c>
      <c r="AA43" s="59"/>
      <c r="AB43" s="74">
        <f t="shared" ca="1" si="8"/>
        <v>6.4091481237635181E-2</v>
      </c>
      <c r="AC43" s="32"/>
      <c r="AD43" s="75">
        <f ca="1">IF(COUNT(Sheet1!$B12:'Sheet1'!$C12)=2,($Z$25/n-Z43)^2,0)</f>
        <v>530.68016119264917</v>
      </c>
      <c r="AE43" s="10"/>
    </row>
    <row r="44" spans="1:31">
      <c r="A44" s="10">
        <f t="shared" ca="1" si="6"/>
        <v>0.18072358334114624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743.28934444444417</v>
      </c>
      <c r="Z44" s="74">
        <f ca="1">IF(COUNT(Sheet1!$B13:'Sheet1'!$C13)=2,Z$29*B13^2+Y$30*B13+Y$31,0)</f>
        <v>69.472169667377642</v>
      </c>
      <c r="AA44" s="32"/>
      <c r="AB44" s="74">
        <f t="shared" ca="1" si="8"/>
        <v>1.6340593938341204E-2</v>
      </c>
      <c r="AC44" s="32"/>
      <c r="AD44" s="75">
        <f ca="1">IF(COUNT(Sheet1!$B13:'Sheet1'!$C13)=2,($Z$25/n-Z44)^2,0)</f>
        <v>736.33552310159439</v>
      </c>
      <c r="AE44" s="10"/>
    </row>
    <row r="45" spans="1:31">
      <c r="A45" s="10">
        <f t="shared" ca="1" si="6"/>
        <v>0.335342561140898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1792.3933444444444</v>
      </c>
      <c r="Z45" s="74">
        <f ca="1">IF(COUNT(Sheet1!$B14:'Sheet1'!$C14)=2,Z$29*B14^2+Y$30*B14+Y$31,0)</f>
        <v>-0.59036771437226543</v>
      </c>
      <c r="AA45" s="59"/>
      <c r="AB45" s="74">
        <f t="shared" ca="1" si="8"/>
        <v>0.34853403817313278</v>
      </c>
      <c r="AC45" s="32"/>
      <c r="AD45" s="75">
        <f ca="1">IF(COUNT(Sheet1!$B14:'Sheet1'!$C14)=2,($Z$25/n-Z45)^2,0)</f>
        <v>1842.7302807508984</v>
      </c>
      <c r="AE45" s="10"/>
    </row>
    <row r="46" spans="1:31">
      <c r="A46" s="10">
        <f t="shared" ca="1" si="6"/>
        <v>0.29697564048839598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0.47735160352879136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3.8489218415179272E-2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4.7718322695829096E-2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0.85360453993154639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4162.1026000000002</v>
      </c>
      <c r="Z73" s="83">
        <f ca="1">SUM(Z37:Z72)</f>
        <v>381.02999999999577</v>
      </c>
      <c r="AA73" s="83"/>
      <c r="AB73" s="83">
        <f ca="1">SUM(AB37:AB72)</f>
        <v>4.3782304979147373</v>
      </c>
      <c r="AC73" s="83" t="s">
        <v>0</v>
      </c>
      <c r="AD73" s="84">
        <f ca="1">SUM(AD37:AD72)</f>
        <v>4157.7243695018851</v>
      </c>
      <c r="AE73" s="10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0.68242143559024515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0.89166646040319208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0.1524892747058203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5.3556661052019394E-2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0.31298267384664213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9.9235652442237088E-2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0.83860551665974381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0.22356960577406759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0.64934037100251718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0.84507685287616907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0.77643387639401062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0.49032709056620238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3.7882580018679946E-2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0.39133780737889579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5.070282859034192E-2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0.21043556584560474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0.98885086325465921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0.12488470270212815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0.49126661287070572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0.34195989014505457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39</v>
      </c>
      <c r="Z25" s="56">
        <f t="shared" ca="1" si="7"/>
        <v>355.32000000000005</v>
      </c>
      <c r="AA25" s="57">
        <f t="shared" ca="1" si="7"/>
        <v>1999.1399999999999</v>
      </c>
      <c r="AB25" s="57">
        <f t="shared" ca="1" si="7"/>
        <v>227</v>
      </c>
      <c r="AC25" s="57">
        <f t="shared" ca="1" si="7"/>
        <v>1491</v>
      </c>
      <c r="AD25" s="57">
        <f t="shared" ca="1" si="7"/>
        <v>10547</v>
      </c>
      <c r="AE25" s="58">
        <f t="shared" ca="1" si="7"/>
        <v>12803.04</v>
      </c>
    </row>
    <row r="26" spans="1:31">
      <c r="A26" s="10">
        <f t="shared" ca="1" si="6"/>
        <v>0.7163277577468673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0.85655180765589978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0.65262179265922526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200368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0.63224147575892364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-0.4624888205701182</v>
      </c>
      <c r="Z29" s="17">
        <f ca="1">IF(Y29=0,0.0000000001,Y29)</f>
        <v>-0.4624888205701182</v>
      </c>
      <c r="AA29" s="17"/>
      <c r="AB29" s="17"/>
      <c r="AC29" s="10"/>
      <c r="AD29" s="10"/>
      <c r="AE29" s="11"/>
    </row>
    <row r="30" spans="1:31" ht="15">
      <c r="A30" s="10">
        <f t="shared" ca="1" si="6"/>
        <v>0.29778046390175428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11.966482671883675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0.79113038275291925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-0.70976243711663523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0.66406892363408065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-0.4624888205701182</v>
      </c>
      <c r="Z32" s="95" t="s">
        <v>66</v>
      </c>
      <c r="AA32" s="95" t="s">
        <v>67</v>
      </c>
      <c r="AB32" s="95">
        <f ca="1">Y30</f>
        <v>11.966482671883675</v>
      </c>
      <c r="AC32" s="95" t="s">
        <v>68</v>
      </c>
      <c r="AD32" s="95" t="s">
        <v>67</v>
      </c>
      <c r="AE32" s="96">
        <f ca="1">Y31</f>
        <v>-0.70976243711663523</v>
      </c>
    </row>
    <row r="33" spans="1:31" ht="15">
      <c r="A33" s="10">
        <f t="shared" ca="1" si="6"/>
        <v>0.84011948282923976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0.99899341476192127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0.12028302686683534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0.58073528077893688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0.64267362737268086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0.36107255175885211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377.52490000000012</v>
      </c>
      <c r="Z37" s="74">
        <f ca="1">IF(COUNT(Sheet1!$B6:'Sheet1'!$C6)=2,Z$29*B6^2+Y$30*B6+Y$31,0)</f>
        <v>21.373247624370244</v>
      </c>
      <c r="AA37" s="74"/>
      <c r="AB37" s="74">
        <f t="shared" ref="AB37:AB72" ca="1" si="8">IF(COUNT($B6:$C6)=2,(C6-Z37)^2,0)</f>
        <v>1.7509842754014915</v>
      </c>
      <c r="AC37" s="49"/>
      <c r="AD37" s="75">
        <f ca="1">IF(COUNT(Sheet1!$B6:'Sheet1'!$C6)=2,($Z$25/n-Z37)^2,0)</f>
        <v>327.85448159237399</v>
      </c>
      <c r="AE37" s="10" t="s">
        <v>0</v>
      </c>
    </row>
    <row r="38" spans="1:31">
      <c r="A38" s="10">
        <f t="shared" ca="1" si="6"/>
        <v>0.91703731121415588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75.342400000000055</v>
      </c>
      <c r="Z38" s="74">
        <f ca="1">IF(COUNT(Sheet1!$B7:'Sheet1'!$C7)=2,Z$29*B7^2+Y$30*B7+Y$31,0)</f>
        <v>31.027286193403327</v>
      </c>
      <c r="AA38" s="59"/>
      <c r="AB38" s="74">
        <f t="shared" ca="1" si="8"/>
        <v>5.1659013711774365E-2</v>
      </c>
      <c r="AC38" s="32"/>
      <c r="AD38" s="75">
        <f ca="1">IF(COUNT(Sheet1!$B7:'Sheet1'!$C7)=2,($Z$25/n-Z38)^2,0)</f>
        <v>71.448370696230086</v>
      </c>
      <c r="AE38" s="10"/>
    </row>
    <row r="39" spans="1:31">
      <c r="A39" s="10">
        <f t="shared" ca="1" si="6"/>
        <v>5.0079431776666516E-2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75.342400000000055</v>
      </c>
      <c r="Z39" s="74">
        <f ca="1">IF(COUNT(Sheet1!$B8:'Sheet1'!$C8)=2,Z$29*B8^2+Y$30*B8+Y$31,0)</f>
        <v>31.027286193403327</v>
      </c>
      <c r="AA39" s="59"/>
      <c r="AB39" s="74">
        <f t="shared" ca="1" si="8"/>
        <v>5.1659013711774365E-2</v>
      </c>
      <c r="AC39" s="32"/>
      <c r="AD39" s="75">
        <f ca="1">IF(COUNT(Sheet1!$B8:'Sheet1'!$C8)=2,($Z$25/n-Z39)^2,0)</f>
        <v>71.448370696230086</v>
      </c>
      <c r="AE39" s="10"/>
    </row>
    <row r="40" spans="1:31">
      <c r="A40" s="10">
        <f t="shared" ca="1" si="6"/>
        <v>2.7573606913993576E-2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0.56249999999998934</v>
      </c>
      <c r="Z40" s="74">
        <f ca="1">IF(COUNT(Sheet1!$B9:'Sheet1'!$C9)=2,Z$29*B9^2+Y$30*B9+Y$31,0)</f>
        <v>39.756347121296173</v>
      </c>
      <c r="AA40" s="59"/>
      <c r="AB40" s="74">
        <f t="shared" ca="1" si="8"/>
        <v>0.2243470495044193</v>
      </c>
      <c r="AC40" s="32"/>
      <c r="AD40" s="75">
        <f ca="1">IF(COUNT(Sheet1!$B9:'Sheet1'!$C9)=2,($Z$25/n-Z40)^2,0)</f>
        <v>7.6367731448679546E-2</v>
      </c>
      <c r="AE40" s="10"/>
    </row>
    <row r="41" spans="1:31">
      <c r="A41" s="10">
        <f t="shared" ca="1" si="6"/>
        <v>0.20691318787884694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69.22239999999988</v>
      </c>
      <c r="Z41" s="74">
        <f ca="1">IF(COUNT(Sheet1!$B10:'Sheet1'!$C10)=2,Z$29*B10^2+Y$30*B10+Y$31,0)</f>
        <v>47.560430408048781</v>
      </c>
      <c r="AA41" s="59"/>
      <c r="AB41" s="74">
        <f t="shared" ca="1" si="8"/>
        <v>5.7393589387672334E-2</v>
      </c>
      <c r="AC41" s="32"/>
      <c r="AD41" s="75">
        <f ca="1">IF(COUNT(Sheet1!$B10:'Sheet1'!$C10)=2,($Z$25/n-Z41)^2,0)</f>
        <v>65.293355579319325</v>
      </c>
      <c r="AE41" s="10"/>
    </row>
    <row r="42" spans="1:31">
      <c r="A42" s="10">
        <f t="shared" ca="1" si="6"/>
        <v>0.53747653603271395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253.44639999999984</v>
      </c>
      <c r="Z42" s="74">
        <f ca="1">IF(COUNT(Sheet1!$B11:'Sheet1'!$C11)=2,Z$29*B11^2+Y$30*B11+Y$31,0)</f>
        <v>54.439536053661158</v>
      </c>
      <c r="AA42" s="59"/>
      <c r="AB42" s="74">
        <f t="shared" ca="1" si="8"/>
        <v>0.92249099221677988</v>
      </c>
      <c r="AC42" s="32"/>
      <c r="AD42" s="75">
        <f ca="1">IF(COUNT(Sheet1!$B11:'Sheet1'!$C11)=2,($Z$25/n-Z42)^2,0)</f>
        <v>223.78771894078793</v>
      </c>
      <c r="AE42" s="10"/>
    </row>
    <row r="43" spans="1:31">
      <c r="A43" s="10">
        <f t="shared" ca="1" si="6"/>
        <v>0.88094000847470089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657.40960000000007</v>
      </c>
      <c r="Z43" s="74">
        <f ca="1">IF(COUNT(Sheet1!$B12:'Sheet1'!$C12)=2,Z$29*B12^2+Y$30*B12+Y$31,0)</f>
        <v>65.422814421465205</v>
      </c>
      <c r="AA43" s="59"/>
      <c r="AB43" s="74">
        <f t="shared" ca="1" si="8"/>
        <v>9.1696573847303911E-2</v>
      </c>
      <c r="AC43" s="32"/>
      <c r="AD43" s="75">
        <f ca="1">IF(COUNT(Sheet1!$B12:'Sheet1'!$C12)=2,($Z$25/n-Z43)^2,0)</f>
        <v>673.0296201065828</v>
      </c>
      <c r="AE43" s="10"/>
    </row>
    <row r="44" spans="1:31">
      <c r="A44" s="10">
        <f t="shared" ca="1" si="6"/>
        <v>0.3383834330797385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657.40960000000007</v>
      </c>
      <c r="Z44" s="74">
        <f ca="1">IF(COUNT(Sheet1!$B13:'Sheet1'!$C13)=2,Z$29*B13^2+Y$30*B13+Y$31,0)</f>
        <v>65.422814421465205</v>
      </c>
      <c r="AA44" s="32"/>
      <c r="AB44" s="74">
        <f t="shared" ca="1" si="8"/>
        <v>9.1696573847303911E-2</v>
      </c>
      <c r="AC44" s="32"/>
      <c r="AD44" s="75">
        <f ca="1">IF(COUNT(Sheet1!$B13:'Sheet1'!$C13)=2,($Z$25/n-Z44)^2,0)</f>
        <v>673.0296201065828</v>
      </c>
      <c r="AE44" s="10"/>
    </row>
    <row r="45" spans="1:31">
      <c r="A45" s="10">
        <f t="shared" ca="1" si="6"/>
        <v>0.4559363840405467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1558.6704000000004</v>
      </c>
      <c r="Z45" s="74">
        <f ca="1">IF(COUNT(Sheet1!$B14:'Sheet1'!$C14)=2,Z$29*B14^2+Y$30*B14+Y$31,0)</f>
        <v>-0.70976243711663523</v>
      </c>
      <c r="AA45" s="59"/>
      <c r="AB45" s="74">
        <f t="shared" ca="1" si="8"/>
        <v>0.50376271714174559</v>
      </c>
      <c r="AC45" s="32"/>
      <c r="AD45" s="75">
        <f ca="1">IF(COUNT(Sheet1!$B14:'Sheet1'!$C14)=2,($Z$25/n-Z45)^2,0)</f>
        <v>1615.2170047518719</v>
      </c>
      <c r="AE45" s="10"/>
    </row>
    <row r="46" spans="1:31">
      <c r="A46" s="10">
        <f t="shared" ca="1" si="6"/>
        <v>0.42561671124985612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0.76368155258243531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0.13984651875982246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0.40550862839839907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0.36604360329691144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3724.9306000000006</v>
      </c>
      <c r="Z73" s="83">
        <f ca="1">SUM(Z37:Z72)</f>
        <v>355.31999999999675</v>
      </c>
      <c r="AA73" s="83"/>
      <c r="AB73" s="83">
        <f ca="1">SUM(AB37:AB72)</f>
        <v>3.7456897987702651</v>
      </c>
      <c r="AC73" s="83" t="s">
        <v>0</v>
      </c>
      <c r="AD73" s="84">
        <f ca="1">SUM(AD37:AD72)</f>
        <v>3721.1849102014276</v>
      </c>
      <c r="AE73" s="10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0.67714169060526663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0.44197853649410124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0.37963861977712787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0.79040011714245273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0.16681945796214814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0.14049865579667653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0.38095833702381909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0.78449510373416464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0.78524320705357853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0.16404642438551065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0.83376596174826323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0.25034704252566298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0.75302743170104125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0.55214355815332605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0.90916440037735979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8.7499165561999104E-2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0.53098184819385741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0.27485482632977265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0.48090525850974697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3.904913328304227E-4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39</v>
      </c>
      <c r="Z25" s="56">
        <f t="shared" ca="1" si="7"/>
        <v>351.1</v>
      </c>
      <c r="AA25" s="57">
        <f t="shared" ca="1" si="7"/>
        <v>2026.6</v>
      </c>
      <c r="AB25" s="57">
        <f t="shared" ca="1" si="7"/>
        <v>233</v>
      </c>
      <c r="AC25" s="57">
        <f t="shared" ca="1" si="7"/>
        <v>1581</v>
      </c>
      <c r="AD25" s="57">
        <f t="shared" ca="1" si="7"/>
        <v>11621</v>
      </c>
      <c r="AE25" s="58">
        <f t="shared" ca="1" si="7"/>
        <v>13380</v>
      </c>
    </row>
    <row r="26" spans="1:31">
      <c r="A26" s="10">
        <f t="shared" ca="1" si="6"/>
        <v>0.34316947801238673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0.80609962233170362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0.63742836530994595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281404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0.58351373284845143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-0.44878608690706434</v>
      </c>
      <c r="Z29" s="17">
        <f ca="1">IF(Y29=0,0.0000000001,Y29)</f>
        <v>-0.44878608690706434</v>
      </c>
      <c r="AA29" s="17"/>
      <c r="AB29" s="17"/>
      <c r="AC29" s="10"/>
      <c r="AD29" s="10"/>
      <c r="AE29" s="11"/>
    </row>
    <row r="30" spans="1:31" ht="15">
      <c r="A30" s="10">
        <f t="shared" ca="1" si="6"/>
        <v>0.17466858735581048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11.899579963326769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0.75344476922836989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-0.93516225782183393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7.5379294071906688E-3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-0.44878608690706434</v>
      </c>
      <c r="Z32" s="95" t="s">
        <v>66</v>
      </c>
      <c r="AA32" s="95" t="s">
        <v>67</v>
      </c>
      <c r="AB32" s="95">
        <f ca="1">Y30</f>
        <v>11.899579963326769</v>
      </c>
      <c r="AC32" s="95" t="s">
        <v>68</v>
      </c>
      <c r="AD32" s="95" t="s">
        <v>67</v>
      </c>
      <c r="AE32" s="96">
        <f ca="1">Y31</f>
        <v>-0.93516225782183393</v>
      </c>
    </row>
    <row r="33" spans="1:31" ht="15">
      <c r="A33" s="10">
        <f t="shared" ca="1" si="6"/>
        <v>0.35465664849939904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0.99872495837093156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0.26957086177843914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0.55197162665895916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0.45585336830008971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0.88383510984337943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359.52373456790127</v>
      </c>
      <c r="Z37" s="74">
        <f ca="1">IF(COUNT(Sheet1!$B6:'Sheet1'!$C6)=2,Z$29*B6^2+Y$30*B6+Y$31,0)</f>
        <v>21.068853321203445</v>
      </c>
      <c r="AA37" s="74"/>
      <c r="AB37" s="74">
        <f t="shared" ref="AB37:AB72" ca="1" si="8">IF(COUNT($B6:$C6)=2,(C6-Z37)^2,0)</f>
        <v>1.0380620901272888</v>
      </c>
      <c r="AC37" s="49"/>
      <c r="AD37" s="75">
        <f ca="1">IF(COUNT(Sheet1!$B6:'Sheet1'!$C6)=2,($Z$25/n-Z37)^2,0)</f>
        <v>321.92461459950238</v>
      </c>
      <c r="AE37" s="10" t="s">
        <v>0</v>
      </c>
    </row>
    <row r="38" spans="1:31">
      <c r="A38" s="10">
        <f t="shared" ca="1" si="6"/>
        <v>3.1872486678032219E-2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359.52373456790127</v>
      </c>
      <c r="Z38" s="74">
        <f ca="1">IF(COUNT(Sheet1!$B7:'Sheet1'!$C7)=2,Z$29*B7^2+Y$30*B7+Y$31,0)</f>
        <v>21.068853321203445</v>
      </c>
      <c r="AA38" s="59"/>
      <c r="AB38" s="74">
        <f t="shared" ca="1" si="8"/>
        <v>1.0380620901272888</v>
      </c>
      <c r="AC38" s="32"/>
      <c r="AD38" s="75">
        <f ca="1">IF(COUNT(Sheet1!$B7:'Sheet1'!$C7)=2,($Z$25/n-Z38)^2,0)</f>
        <v>321.92461459950238</v>
      </c>
      <c r="AE38" s="10"/>
    </row>
    <row r="39" spans="1:31">
      <c r="A39" s="10">
        <f t="shared" ca="1" si="6"/>
        <v>0.81477712285402204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67.422345679012366</v>
      </c>
      <c r="Z39" s="74">
        <f ca="1">IF(COUNT(Sheet1!$B8:'Sheet1'!$C8)=2,Z$29*B8^2+Y$30*B8+Y$31,0)</f>
        <v>30.724502849994888</v>
      </c>
      <c r="AA39" s="59"/>
      <c r="AB39" s="74">
        <f t="shared" ca="1" si="8"/>
        <v>5.6998196588944885E-3</v>
      </c>
      <c r="AC39" s="32"/>
      <c r="AD39" s="75">
        <f ca="1">IF(COUNT(Sheet1!$B8:'Sheet1'!$C8)=2,($Z$25/n-Z39)^2,0)</f>
        <v>68.667876473199669</v>
      </c>
      <c r="AE39" s="10"/>
    </row>
    <row r="40" spans="1:31">
      <c r="A40" s="10">
        <f t="shared" ca="1" si="6"/>
        <v>1.456416689940776E-2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77.24456790123449</v>
      </c>
      <c r="Z40" s="74">
        <f ca="1">IF(COUNT(Sheet1!$B9:'Sheet1'!$C9)=2,Z$29*B9^2+Y$30*B9+Y$31,0)</f>
        <v>47.3430853861354</v>
      </c>
      <c r="AA40" s="59"/>
      <c r="AB40" s="74">
        <f t="shared" ca="1" si="8"/>
        <v>0.20877096436303436</v>
      </c>
      <c r="AC40" s="32"/>
      <c r="AD40" s="75">
        <f ca="1">IF(COUNT(Sheet1!$B9:'Sheet1'!$C9)=2,($Z$25/n-Z40)^2,0)</f>
        <v>69.421795319666487</v>
      </c>
      <c r="AE40" s="10"/>
    </row>
    <row r="41" spans="1:31">
      <c r="A41" s="10">
        <f t="shared" ca="1" si="6"/>
        <v>0.92289584204126529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77.24456790123449</v>
      </c>
      <c r="Z41" s="74">
        <f ca="1">IF(COUNT(Sheet1!$B10:'Sheet1'!$C10)=2,Z$29*B10^2+Y$30*B10+Y$31,0)</f>
        <v>47.3430853861354</v>
      </c>
      <c r="AA41" s="59"/>
      <c r="AB41" s="74">
        <f t="shared" ca="1" si="8"/>
        <v>0.20877096436303436</v>
      </c>
      <c r="AC41" s="32"/>
      <c r="AD41" s="75">
        <f ca="1">IF(COUNT(Sheet1!$B10:'Sheet1'!$C10)=2,($Z$25/n-Z41)^2,0)</f>
        <v>69.421795319666487</v>
      </c>
      <c r="AE41" s="10"/>
    </row>
    <row r="42" spans="1:31">
      <c r="A42" s="10">
        <f t="shared" ca="1" si="6"/>
        <v>0.64888163325559167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268.59567901234556</v>
      </c>
      <c r="Z42" s="74">
        <f ca="1">IF(COUNT(Sheet1!$B11:'Sheet1'!$C11)=2,Z$29*B11^2+Y$30*B11+Y$31,0)</f>
        <v>54.30601839348445</v>
      </c>
      <c r="AA42" s="59"/>
      <c r="AB42" s="74">
        <f t="shared" ca="1" si="8"/>
        <v>1.19679575539434</v>
      </c>
      <c r="AC42" s="32"/>
      <c r="AD42" s="75">
        <f ca="1">IF(COUNT(Sheet1!$B11:'Sheet1'!$C11)=2,($Z$25/n-Z42)^2,0)</f>
        <v>233.93418877639695</v>
      </c>
      <c r="AE42" s="10"/>
    </row>
    <row r="43" spans="1:31">
      <c r="A43" s="10">
        <f t="shared" ca="1" si="6"/>
        <v>0.80418569995312017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423.90234567901234</v>
      </c>
      <c r="Z43" s="74">
        <f ca="1">IF(COUNT(Sheet1!$B12:'Sheet1'!$C12)=2,Z$29*B12^2+Y$30*B12+Y$31,0)</f>
        <v>60.371379227019389</v>
      </c>
      <c r="AA43" s="59"/>
      <c r="AB43" s="74">
        <f t="shared" ca="1" si="8"/>
        <v>0.59502591187702814</v>
      </c>
      <c r="AC43" s="32"/>
      <c r="AD43" s="75">
        <f ca="1">IF(COUNT(Sheet1!$B12:'Sheet1'!$C12)=2,($Z$25/n-Z43)^2,0)</f>
        <v>456.26105398348773</v>
      </c>
      <c r="AE43" s="10"/>
    </row>
    <row r="44" spans="1:31">
      <c r="A44" s="10">
        <f t="shared" ca="1" si="6"/>
        <v>9.0315999063840913E-2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935.68012345678972</v>
      </c>
      <c r="Z44" s="74">
        <f ca="1">IF(COUNT(Sheet1!$B13:'Sheet1'!$C13)=2,Z$29*B13^2+Y$30*B13+Y$31,0)</f>
        <v>69.809384372646875</v>
      </c>
      <c r="AA44" s="32"/>
      <c r="AB44" s="74">
        <f t="shared" ca="1" si="8"/>
        <v>4.3841815508727712E-2</v>
      </c>
      <c r="AC44" s="32"/>
      <c r="AD44" s="75">
        <f ca="1">IF(COUNT(Sheet1!$B13:'Sheet1'!$C13)=2,($Z$25/n-Z44)^2,0)</f>
        <v>948.53363589222863</v>
      </c>
      <c r="AE44" s="10"/>
    </row>
    <row r="45" spans="1:31">
      <c r="A45" s="10">
        <f t="shared" ca="1" si="6"/>
        <v>0.21775557650470023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1521.8667901234569</v>
      </c>
      <c r="Z45" s="74">
        <f ca="1">IF(COUNT(Sheet1!$B14:'Sheet1'!$C14)=2,Z$29*B14^2+Y$30*B14+Y$31,0)</f>
        <v>-0.93516225782183393</v>
      </c>
      <c r="AA45" s="59"/>
      <c r="AB45" s="74">
        <f t="shared" ca="1" si="8"/>
        <v>0.87452844845443023</v>
      </c>
      <c r="AC45" s="32"/>
      <c r="AD45" s="75">
        <f ca="1">IF(COUNT(Sheet1!$B14:'Sheet1'!$C14)=2,($Z$25/n-Z45)^2,0)</f>
        <v>1595.7047560655217</v>
      </c>
      <c r="AE45" s="10"/>
    </row>
    <row r="46" spans="1:31">
      <c r="A46" s="10">
        <f t="shared" ca="1" si="6"/>
        <v>0.71071377837095073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0.18079786892135985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0.45430572918625911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0.13222521488317862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8.2654828270157021E-2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4091.0038888888885</v>
      </c>
      <c r="Z73" s="83">
        <f ca="1">SUM(Z37:Z72)</f>
        <v>351.10000000000144</v>
      </c>
      <c r="AA73" s="83"/>
      <c r="AB73" s="83">
        <f ca="1">SUM(AB37:AB72)</f>
        <v>5.2095578598740655</v>
      </c>
      <c r="AC73" s="83" t="s">
        <v>0</v>
      </c>
      <c r="AD73" s="84">
        <f ca="1">SUM(AD37:AD72)</f>
        <v>4085.7943310291721</v>
      </c>
      <c r="AE73" s="10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0.75659094333298083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0.80750231132195627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0.36376510236440851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0.82718367930043735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0.79749368710141144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0.67421633338857068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0.99562825757472551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0.40660444403534346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0.99040988541371422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0.83928698469439733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0.29182320297648834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0.74699002915492241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0.17114502269934506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0.8258330476980007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0.58186186815999608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0.33258633992392783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0.49275658930481891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0.50114762391163747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0.75268923200095983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0.86056961213782701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42</v>
      </c>
      <c r="Z25" s="56">
        <f t="shared" ca="1" si="7"/>
        <v>374.69</v>
      </c>
      <c r="AA25" s="57">
        <f t="shared" ca="1" si="7"/>
        <v>2255.42</v>
      </c>
      <c r="AB25" s="57">
        <f t="shared" ca="1" si="7"/>
        <v>260</v>
      </c>
      <c r="AC25" s="57">
        <f t="shared" ca="1" si="7"/>
        <v>1770</v>
      </c>
      <c r="AD25" s="57">
        <f t="shared" ca="1" si="7"/>
        <v>12692</v>
      </c>
      <c r="AE25" s="58">
        <f t="shared" ca="1" si="7"/>
        <v>15079.76</v>
      </c>
    </row>
    <row r="26" spans="1:31">
      <c r="A26" s="10">
        <f t="shared" ca="1" si="6"/>
        <v>0.57927273301770577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0.88189862878266534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0.57356570647808147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195292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0.89932372611036693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-0.45215287876613547</v>
      </c>
      <c r="Z29" s="17">
        <f ca="1">IF(Y29=0,0.0000000001,Y29)</f>
        <v>-0.45215287876613547</v>
      </c>
      <c r="AA29" s="17"/>
      <c r="AB29" s="17"/>
      <c r="AC29" s="10"/>
      <c r="AD29" s="10"/>
      <c r="AE29" s="11"/>
    </row>
    <row r="30" spans="1:31" ht="15">
      <c r="A30" s="10">
        <f t="shared" ca="1" si="6"/>
        <v>0.65905330852168942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11.852579726768274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0.23765309842577775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-0.6176222272280909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0.44565371629830441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-0.45215287876613547</v>
      </c>
      <c r="Z32" s="95" t="s">
        <v>66</v>
      </c>
      <c r="AA32" s="95" t="s">
        <v>67</v>
      </c>
      <c r="AB32" s="95">
        <f ca="1">Y30</f>
        <v>11.852579726768274</v>
      </c>
      <c r="AC32" s="95" t="s">
        <v>68</v>
      </c>
      <c r="AD32" s="95" t="s">
        <v>67</v>
      </c>
      <c r="AE32" s="96">
        <f ca="1">Y31</f>
        <v>-0.6176222272280909</v>
      </c>
    </row>
    <row r="33" spans="1:31" ht="15">
      <c r="A33" s="10">
        <f t="shared" ca="1" si="6"/>
        <v>0.89358086626463495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0.99904503243177245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0.1426763871995349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0.20616320727141446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0.94062029960338722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0.91648547353813303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465.7923160493828</v>
      </c>
      <c r="Z37" s="74">
        <f ca="1">IF(COUNT(Sheet1!$B6:'Sheet1'!$C6)=2,Z$29*B6^2+Y$30*B6+Y$31,0)</f>
        <v>21.278925711243918</v>
      </c>
      <c r="AA37" s="74"/>
      <c r="AB37" s="74">
        <f t="shared" ref="AB37:AB72" ca="1" si="8">IF(COUNT($B6:$C6)=2,(C6-Z37)^2,0)</f>
        <v>1.5102584037563682</v>
      </c>
      <c r="AC37" s="49"/>
      <c r="AD37" s="75">
        <f ca="1">IF(COUNT(Sheet1!$B6:'Sheet1'!$C6)=2,($Z$25/n-Z37)^2,0)</f>
        <v>414.25667886380171</v>
      </c>
      <c r="AE37" s="10" t="s">
        <v>0</v>
      </c>
    </row>
    <row r="38" spans="1:31">
      <c r="A38" s="10">
        <f t="shared" ca="1" si="6"/>
        <v>0.5219592213948282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117.33703827160498</v>
      </c>
      <c r="Z38" s="74">
        <f ca="1">IF(COUNT(Sheet1!$B7:'Sheet1'!$C7)=2,Z$29*B7^2+Y$30*B7+Y$31,0)</f>
        <v>30.870741044181514</v>
      </c>
      <c r="AA38" s="59"/>
      <c r="AB38" s="74">
        <f t="shared" ca="1" si="8"/>
        <v>5.0042953318908453E-3</v>
      </c>
      <c r="AC38" s="32"/>
      <c r="AD38" s="75">
        <f ca="1">IF(COUNT(Sheet1!$B7:'Sheet1'!$C7)=2,($Z$25/n-Z38)^2,0)</f>
        <v>115.80947714532449</v>
      </c>
      <c r="AE38" s="10"/>
    </row>
    <row r="39" spans="1:31">
      <c r="A39" s="10">
        <f t="shared" ca="1" si="6"/>
        <v>0.26791556668365302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117.33703827160498</v>
      </c>
      <c r="Z39" s="74">
        <f ca="1">IF(COUNT(Sheet1!$B8:'Sheet1'!$C8)=2,Z$29*B8^2+Y$30*B8+Y$31,0)</f>
        <v>30.870741044181514</v>
      </c>
      <c r="AA39" s="59"/>
      <c r="AB39" s="74">
        <f t="shared" ca="1" si="8"/>
        <v>5.0042953318908453E-3</v>
      </c>
      <c r="AC39" s="32"/>
      <c r="AD39" s="75">
        <f ca="1">IF(COUNT(Sheet1!$B8:'Sheet1'!$C8)=2,($Z$25/n-Z39)^2,0)</f>
        <v>115.80947714532449</v>
      </c>
      <c r="AE39" s="10"/>
    </row>
    <row r="40" spans="1:31">
      <c r="A40" s="10">
        <f t="shared" ca="1" si="6"/>
        <v>0.18706855754849949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38.041482716049309</v>
      </c>
      <c r="Z40" s="74">
        <f ca="1">IF(COUNT(Sheet1!$B9:'Sheet1'!$C9)=2,Z$29*B9^2+Y$30*B9+Y$31,0)</f>
        <v>47.341454437459895</v>
      </c>
      <c r="AA40" s="59"/>
      <c r="AB40" s="74">
        <f t="shared" ca="1" si="8"/>
        <v>0.21026403292521903</v>
      </c>
      <c r="AC40" s="32"/>
      <c r="AD40" s="75">
        <f ca="1">IF(COUNT(Sheet1!$B9:'Sheet1'!$C9)=2,($Z$25/n-Z40)^2,0)</f>
        <v>32.595332487507626</v>
      </c>
      <c r="AE40" s="10"/>
    </row>
    <row r="41" spans="1:31">
      <c r="A41" s="10">
        <f t="shared" ca="1" si="6"/>
        <v>0.64330706506536839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189.55170493827148</v>
      </c>
      <c r="Z41" s="74">
        <f ca="1">IF(COUNT(Sheet1!$B10:'Sheet1'!$C10)=2,Z$29*B10^2+Y$30*B10+Y$31,0)</f>
        <v>54.220352497800675</v>
      </c>
      <c r="AA41" s="59"/>
      <c r="AB41" s="74">
        <f t="shared" ca="1" si="8"/>
        <v>1.3915682294451022</v>
      </c>
      <c r="AC41" s="32"/>
      <c r="AD41" s="75">
        <f ca="1">IF(COUNT(Sheet1!$B10:'Sheet1'!$C10)=2,($Z$25/n-Z41)^2,0)</f>
        <v>158.46102383493479</v>
      </c>
      <c r="AE41" s="10"/>
    </row>
    <row r="42" spans="1:31">
      <c r="A42" s="10">
        <f t="shared" ca="1" si="6"/>
        <v>0.41761205548666092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322.84103827160487</v>
      </c>
      <c r="Z42" s="74">
        <f ca="1">IF(COUNT(Sheet1!$B11:'Sheet1'!$C11)=2,Z$29*B11^2+Y$30*B11+Y$31,0)</f>
        <v>60.1949448006092</v>
      </c>
      <c r="AA42" s="59"/>
      <c r="AB42" s="74">
        <f t="shared" ca="1" si="8"/>
        <v>0.35395931577191886</v>
      </c>
      <c r="AC42" s="32"/>
      <c r="AD42" s="75">
        <f ca="1">IF(COUNT(Sheet1!$B11:'Sheet1'!$C11)=2,($Z$25/n-Z42)^2,0)</f>
        <v>344.57466952215759</v>
      </c>
      <c r="AE42" s="10"/>
    </row>
    <row r="43" spans="1:31">
      <c r="A43" s="10">
        <f t="shared" ca="1" si="6"/>
        <v>0.61722619154870195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551.67570493827168</v>
      </c>
      <c r="Z43" s="74">
        <f ca="1">IF(COUNT(Sheet1!$B12:'Sheet1'!$C12)=2,Z$29*B12^2+Y$30*B12+Y$31,0)</f>
        <v>65.265231345885425</v>
      </c>
      <c r="AA43" s="59"/>
      <c r="AB43" s="74">
        <f t="shared" ca="1" si="8"/>
        <v>2.1092143827690688E-2</v>
      </c>
      <c r="AC43" s="32"/>
      <c r="AD43" s="75">
        <f ca="1">IF(COUNT(Sheet1!$B12:'Sheet1'!$C12)=2,($Z$25/n-Z43)^2,0)</f>
        <v>558.51912023914804</v>
      </c>
      <c r="AE43" s="10"/>
    </row>
    <row r="44" spans="1:31">
      <c r="A44" s="10">
        <f t="shared" ca="1" si="6"/>
        <v>0.15663459821340264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551.67570493827168</v>
      </c>
      <c r="Z44" s="74">
        <f ca="1">IF(COUNT(Sheet1!$B13:'Sheet1'!$C13)=2,Z$29*B13^2+Y$30*B13+Y$31,0)</f>
        <v>65.265231345885425</v>
      </c>
      <c r="AA44" s="32"/>
      <c r="AB44" s="74">
        <f t="shared" ca="1" si="8"/>
        <v>2.1092143827690688E-2</v>
      </c>
      <c r="AC44" s="32"/>
      <c r="AD44" s="75">
        <f ca="1">IF(COUNT(Sheet1!$B13:'Sheet1'!$C13)=2,($Z$25/n-Z44)^2,0)</f>
        <v>558.51912023914804</v>
      </c>
      <c r="AE44" s="10"/>
    </row>
    <row r="45" spans="1:31">
      <c r="A45" s="10">
        <f t="shared" ca="1" si="6"/>
        <v>6.2337276220076676E-2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1733.241927160494</v>
      </c>
      <c r="Z45" s="74">
        <f ca="1">IF(COUNT(Sheet1!$B14:'Sheet1'!$C14)=2,Z$29*B14^2+Y$30*B14+Y$31,0)</f>
        <v>-0.6176222272280909</v>
      </c>
      <c r="AA45" s="59"/>
      <c r="AB45" s="74">
        <f t="shared" ca="1" si="8"/>
        <v>0.38145721556618756</v>
      </c>
      <c r="AC45" s="32"/>
      <c r="AD45" s="75">
        <f ca="1">IF(COUNT(Sheet1!$B14:'Sheet1'!$C14)=2,($Z$25/n-Z45)^2,0)</f>
        <v>1785.0493560027476</v>
      </c>
      <c r="AE45" s="10"/>
    </row>
    <row r="46" spans="1:31">
      <c r="A46" s="10">
        <f t="shared" ca="1" si="6"/>
        <v>0.37055151809817166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0.90291483220289415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0.83398200897642916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0.35292961744564599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9.967288994840684E-2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4087.4939555555561</v>
      </c>
      <c r="Z73" s="83">
        <f ca="1">SUM(Z37:Z72)</f>
        <v>374.6900000000195</v>
      </c>
      <c r="AA73" s="83"/>
      <c r="AB73" s="83">
        <f ca="1">SUM(AB37:AB72)</f>
        <v>3.8997000757839588</v>
      </c>
      <c r="AC73" s="83" t="s">
        <v>0</v>
      </c>
      <c r="AD73" s="84">
        <f ca="1">SUM(AD37:AD72)</f>
        <v>4083.5942554800945</v>
      </c>
      <c r="AE73" s="10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0.24182510233954568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0.60301623492286383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0.84013368061552585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0.33148141425053945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0.68525523716862169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0.75321638236422794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0.91131334368297168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0.55445712196411234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0.97200583085309034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0.51547602453262953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0.43763656949594498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1.0465174373631037E-2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0.29496662281420238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0.65463219345028945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0.66358704012874936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0.83010093660099527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0.76905675985139499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0.59925744891233779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0.99112549840127384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0.8323459886878366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42</v>
      </c>
      <c r="Z25" s="56">
        <f t="shared" ca="1" si="7"/>
        <v>371.08000000000004</v>
      </c>
      <c r="AA25" s="57">
        <f t="shared" ca="1" si="7"/>
        <v>2321.2999999999997</v>
      </c>
      <c r="AB25" s="57">
        <f t="shared" ca="1" si="7"/>
        <v>272</v>
      </c>
      <c r="AC25" s="57">
        <f t="shared" ca="1" si="7"/>
        <v>1956</v>
      </c>
      <c r="AD25" s="57">
        <f t="shared" ca="1" si="7"/>
        <v>14948</v>
      </c>
      <c r="AE25" s="58">
        <f t="shared" ca="1" si="7"/>
        <v>16294.739999999998</v>
      </c>
    </row>
    <row r="26" spans="1:31">
      <c r="A26" s="10">
        <f t="shared" ca="1" si="6"/>
        <v>0.26051836375686199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0.96311097501457343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0.26428568269434982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358048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0.33489646716153876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-0.47214451693627252</v>
      </c>
      <c r="Z29" s="17">
        <f ca="1">IF(Y29=0,0.0000000001,Y29)</f>
        <v>-0.47214451693627252</v>
      </c>
      <c r="AA29" s="17"/>
      <c r="AB29" s="17"/>
      <c r="AC29" s="10"/>
      <c r="AD29" s="10"/>
      <c r="AE29" s="11"/>
    </row>
    <row r="30" spans="1:31" ht="15">
      <c r="A30" s="10">
        <f t="shared" ca="1" si="6"/>
        <v>0.56903928704457385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12.023674144248703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0.87073574614373295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-0.61011171686536392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9.9865757717406578E-2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-0.47214451693627252</v>
      </c>
      <c r="Z32" s="95" t="s">
        <v>66</v>
      </c>
      <c r="AA32" s="95" t="s">
        <v>67</v>
      </c>
      <c r="AB32" s="95">
        <f ca="1">Y30</f>
        <v>12.023674144248703</v>
      </c>
      <c r="AC32" s="95" t="s">
        <v>68</v>
      </c>
      <c r="AD32" s="95" t="s">
        <v>67</v>
      </c>
      <c r="AE32" s="96">
        <f ca="1">Y31</f>
        <v>-0.61011171686536392</v>
      </c>
    </row>
    <row r="33" spans="1:31" ht="15">
      <c r="A33" s="10">
        <f t="shared" ca="1" si="6"/>
        <v>0.44109576814952312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0.99936729109676747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0.3414195066585366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0.75875276983495732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1.6522691951944557E-2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0.55309243691914534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969.14607901234604</v>
      </c>
      <c r="Z37" s="74">
        <f ca="1">IF(COUNT(Sheet1!$B6:'Sheet1'!$C6)=2,Z$29*B6^2+Y$30*B6+Y$31,0)</f>
        <v>10.941417910447068</v>
      </c>
      <c r="AA37" s="74"/>
      <c r="AB37" s="74">
        <f t="shared" ref="AB37:AB72" ca="1" si="8">IF(COUNT($B6:$C6)=2,(C6-Z37)^2,0)</f>
        <v>0.70798410002111134</v>
      </c>
      <c r="AC37" s="49"/>
      <c r="AD37" s="75">
        <f ca="1">IF(COUNT(Sheet1!$B6:'Sheet1'!$C6)=2,($Z$25/n-Z37)^2,0)</f>
        <v>917.46551419035404</v>
      </c>
      <c r="AE37" s="10" t="s">
        <v>0</v>
      </c>
    </row>
    <row r="38" spans="1:31">
      <c r="A38" s="10">
        <f t="shared" ca="1" si="6"/>
        <v>7.1273591386637136E-2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108.80807901234583</v>
      </c>
      <c r="Z38" s="74">
        <f ca="1">IF(COUNT(Sheet1!$B7:'Sheet1'!$C7)=2,Z$29*B7^2+Y$30*B7+Y$31,0)</f>
        <v>31.211610063454295</v>
      </c>
      <c r="AA38" s="59"/>
      <c r="AB38" s="74">
        <f t="shared" ca="1" si="8"/>
        <v>0.16942284433684782</v>
      </c>
      <c r="AC38" s="32"/>
      <c r="AD38" s="75">
        <f ca="1">IF(COUNT(Sheet1!$B7:'Sheet1'!$C7)=2,($Z$25/n-Z38)^2,0)</f>
        <v>100.39040124399619</v>
      </c>
      <c r="AE38" s="10"/>
    </row>
    <row r="39" spans="1:31">
      <c r="A39" s="10">
        <f t="shared" ca="1" si="6"/>
        <v>5.0022572620271211E-2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1.0022234567901451</v>
      </c>
      <c r="Z39" s="74">
        <f ca="1">IF(COUNT(Sheet1!$B8:'Sheet1'!$C8)=2,Z$29*B8^2+Y$30*B8+Y$31,0)</f>
        <v>39.930272589149091</v>
      </c>
      <c r="AA39" s="59"/>
      <c r="AB39" s="74">
        <f t="shared" ca="1" si="8"/>
        <v>8.983652081538783E-2</v>
      </c>
      <c r="AC39" s="32"/>
      <c r="AD39" s="75">
        <f ca="1">IF(COUNT(Sheet1!$B8:'Sheet1'!$C8)=2,($Z$25/n-Z39)^2,0)</f>
        <v>1.6921808602203536</v>
      </c>
      <c r="AE39" s="10"/>
    </row>
    <row r="40" spans="1:31">
      <c r="A40" s="10">
        <f t="shared" ca="1" si="6"/>
        <v>0.93860341196801211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1.0022234567901451</v>
      </c>
      <c r="Z40" s="74">
        <f ca="1">IF(COUNT(Sheet1!$B9:'Sheet1'!$C9)=2,Z$29*B9^2+Y$30*B9+Y$31,0)</f>
        <v>39.930272589149091</v>
      </c>
      <c r="AA40" s="59"/>
      <c r="AB40" s="74">
        <f t="shared" ca="1" si="8"/>
        <v>8.983652081538783E-2</v>
      </c>
      <c r="AC40" s="32"/>
      <c r="AD40" s="75">
        <f ca="1">IF(COUNT(Sheet1!$B9:'Sheet1'!$C9)=2,($Z$25/n-Z40)^2,0)</f>
        <v>1.6921808602203536</v>
      </c>
      <c r="AE40" s="10"/>
    </row>
    <row r="41" spans="1:31">
      <c r="A41" s="10">
        <f t="shared" ca="1" si="6"/>
        <v>0.56990493167529932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200.75741234567874</v>
      </c>
      <c r="Z41" s="74">
        <f ca="1">IF(COUNT(Sheet1!$B10:'Sheet1'!$C10)=2,Z$29*B10^2+Y$30*B10+Y$31,0)</f>
        <v>54.534730538921053</v>
      </c>
      <c r="AA41" s="59"/>
      <c r="AB41" s="74">
        <f t="shared" ca="1" si="8"/>
        <v>0.74869124027584844</v>
      </c>
      <c r="AC41" s="32"/>
      <c r="AD41" s="75">
        <f ca="1">IF(COUNT(Sheet1!$B10:'Sheet1'!$C10)=2,($Z$25/n-Z41)^2,0)</f>
        <v>176.98628988000192</v>
      </c>
      <c r="AE41" s="10"/>
    </row>
    <row r="42" spans="1:31">
      <c r="A42" s="10">
        <f t="shared" ca="1" si="6"/>
        <v>0.33909150814179956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337.41607901234545</v>
      </c>
      <c r="Z42" s="74">
        <f ca="1">IF(COUNT(Sheet1!$B11:'Sheet1'!$C11)=2,Z$29*B11^2+Y$30*B11+Y$31,0)</f>
        <v>60.420525962998212</v>
      </c>
      <c r="AA42" s="59"/>
      <c r="AB42" s="74">
        <f t="shared" ca="1" si="8"/>
        <v>0.67326285595414137</v>
      </c>
      <c r="AC42" s="32"/>
      <c r="AD42" s="75">
        <f ca="1">IF(COUNT(Sheet1!$B11:'Sheet1'!$C11)=2,($Z$25/n-Z42)^2,0)</f>
        <v>368.23364235782498</v>
      </c>
      <c r="AE42" s="10"/>
    </row>
    <row r="43" spans="1:31">
      <c r="A43" s="10">
        <f t="shared" ca="1" si="6"/>
        <v>7.6275525061888061E-2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570.67901234567887</v>
      </c>
      <c r="Z43" s="74">
        <f ca="1">IF(COUNT(Sheet1!$B12:'Sheet1'!$C12)=2,Z$29*B12^2+Y$30*B12+Y$31,0)</f>
        <v>65.362032353202821</v>
      </c>
      <c r="AA43" s="59"/>
      <c r="AB43" s="74">
        <f t="shared" ca="1" si="8"/>
        <v>5.8579659996892845E-2</v>
      </c>
      <c r="AC43" s="32"/>
      <c r="AD43" s="75">
        <f ca="1">IF(COUNT(Sheet1!$B12:'Sheet1'!$C12)=2,($Z$25/n-Z43)^2,0)</f>
        <v>582.30135999203253</v>
      </c>
      <c r="AE43" s="10"/>
    </row>
    <row r="44" spans="1:31">
      <c r="A44" s="10">
        <f t="shared" ca="1" si="6"/>
        <v>0.98870920811967611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804.79385679012273</v>
      </c>
      <c r="Z44" s="74">
        <f ca="1">IF(COUNT(Sheet1!$B13:'Sheet1'!$C13)=2,Z$29*B13^2+Y$30*B13+Y$31,0)</f>
        <v>69.359249709534893</v>
      </c>
      <c r="AA44" s="32"/>
      <c r="AB44" s="74">
        <f t="shared" ca="1" si="8"/>
        <v>5.7960702359030551E-2</v>
      </c>
      <c r="AC44" s="32"/>
      <c r="AD44" s="75">
        <f ca="1">IF(COUNT(Sheet1!$B13:'Sheet1'!$C13)=2,($Z$25/n-Z44)^2,0)</f>
        <v>791.19218101213733</v>
      </c>
      <c r="AE44" s="10"/>
    </row>
    <row r="45" spans="1:31">
      <c r="A45" s="10">
        <f t="shared" ca="1" si="6"/>
        <v>0.70177907952861363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1700.0045234567908</v>
      </c>
      <c r="Z45" s="74">
        <f ca="1">IF(COUNT(Sheet1!$B14:'Sheet1'!$C14)=2,Z$29*B14^2+Y$30*B14+Y$31,0)</f>
        <v>-0.61011171686536392</v>
      </c>
      <c r="AA45" s="59"/>
      <c r="AB45" s="74">
        <f t="shared" ca="1" si="8"/>
        <v>0.37223630705640198</v>
      </c>
      <c r="AC45" s="32"/>
      <c r="AD45" s="75">
        <f ca="1">IF(COUNT(Sheet1!$B14:'Sheet1'!$C14)=2,($Z$25/n-Z45)^2,0)</f>
        <v>1750.6879277403802</v>
      </c>
      <c r="AE45" s="10"/>
    </row>
    <row r="46" spans="1:31">
      <c r="A46" s="10">
        <f t="shared" ca="1" si="6"/>
        <v>0.52253676322972431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0.64645554955066675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1.7130588526688917E-2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0.37183866016016243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0.70717819040455143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4693.6094888888892</v>
      </c>
      <c r="Z73" s="83">
        <f ca="1">SUM(Z37:Z72)</f>
        <v>371.07999999999112</v>
      </c>
      <c r="AA73" s="83"/>
      <c r="AB73" s="83">
        <f ca="1">SUM(AB37:AB72)</f>
        <v>2.9678107516310499</v>
      </c>
      <c r="AC73" s="83" t="s">
        <v>0</v>
      </c>
      <c r="AD73" s="84">
        <f ca="1">SUM(AD37:AD72)</f>
        <v>4690.6416781371681</v>
      </c>
      <c r="AE73" s="10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0.29577561506847017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0.51426154804416135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0.95008433257943159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6.5327692497580081E-2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0.93473172602260379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2.6056466545571588E-2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0.38877948586181477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0.86855547150267498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0.74251021222815616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0.64838516169272853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0.86373528356716844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4.0235719861540398E-2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0.36434893377084221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0.63334646460429667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0.13121338696517182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0.5225591762513716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0.60760043635197725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0.55787856012289705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0.21424032220134426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0.38710586790348522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40</v>
      </c>
      <c r="Z25" s="56">
        <f t="shared" ca="1" si="7"/>
        <v>361.36</v>
      </c>
      <c r="AA25" s="57">
        <f t="shared" ca="1" si="7"/>
        <v>2132.7399999999998</v>
      </c>
      <c r="AB25" s="57">
        <f t="shared" ca="1" si="7"/>
        <v>244</v>
      </c>
      <c r="AC25" s="57">
        <f t="shared" ca="1" si="7"/>
        <v>1660</v>
      </c>
      <c r="AD25" s="57">
        <f t="shared" ca="1" si="7"/>
        <v>12148</v>
      </c>
      <c r="AE25" s="58">
        <f t="shared" ca="1" si="7"/>
        <v>14121.46</v>
      </c>
    </row>
    <row r="26" spans="1:31">
      <c r="A26" s="10">
        <f t="shared" ca="1" si="6"/>
        <v>0.78651597803890116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0.44304549596944731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0.8577625154902534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316224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7.7129209647360697E-2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-0.47696569520338833</v>
      </c>
      <c r="Z29" s="17">
        <f ca="1">IF(Y29=0,0.0000000001,Y29)</f>
        <v>-0.47696569520338833</v>
      </c>
      <c r="AA29" s="17"/>
      <c r="AB29" s="17"/>
      <c r="AC29" s="10"/>
      <c r="AD29" s="10"/>
      <c r="AE29" s="11"/>
    </row>
    <row r="30" spans="1:31" ht="15">
      <c r="A30" s="10">
        <f t="shared" ca="1" si="6"/>
        <v>0.24419816298943597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12.098896478445557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0.48049078376846144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-0.69069216757684049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0.76216744494350619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-0.47696569520338833</v>
      </c>
      <c r="Z32" s="95" t="s">
        <v>66</v>
      </c>
      <c r="AA32" s="95" t="s">
        <v>67</v>
      </c>
      <c r="AB32" s="95">
        <f ca="1">Y30</f>
        <v>12.098896478445557</v>
      </c>
      <c r="AC32" s="95" t="s">
        <v>68</v>
      </c>
      <c r="AD32" s="95" t="s">
        <v>67</v>
      </c>
      <c r="AE32" s="96">
        <f ca="1">Y31</f>
        <v>-0.69069216757684049</v>
      </c>
    </row>
    <row r="33" spans="1:31" ht="15">
      <c r="A33" s="10">
        <f t="shared" ca="1" si="6"/>
        <v>0.24998547043959873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0.99920277768552879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0.32175059792060967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1.6930454457210198E-2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6.5888338126939949E-2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0.19056575451109292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903.06927901234576</v>
      </c>
      <c r="Z37" s="74">
        <f ca="1">IF(COUNT(Sheet1!$B6:'Sheet1'!$C6)=2,Z$29*B6^2+Y$30*B6+Y$31,0)</f>
        <v>10.931238615665329</v>
      </c>
      <c r="AA37" s="74"/>
      <c r="AB37" s="74">
        <f t="shared" ref="AB37:AB72" ca="1" si="8">IF(COUNT($B6:$C6)=2,(C6-Z37)^2,0)</f>
        <v>0.69095763617321304</v>
      </c>
      <c r="AC37" s="49"/>
      <c r="AD37" s="75">
        <f ca="1">IF(COUNT(Sheet1!$B6:'Sheet1'!$C6)=2,($Z$25/n-Z37)^2,0)</f>
        <v>853.80094865010904</v>
      </c>
      <c r="AE37" s="10" t="s">
        <v>0</v>
      </c>
    </row>
    <row r="38" spans="1:31">
      <c r="A38" s="10">
        <f t="shared" ca="1" si="6"/>
        <v>0.9713242070845538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87.443279012345712</v>
      </c>
      <c r="Z38" s="74">
        <f ca="1">IF(COUNT(Sheet1!$B7:'Sheet1'!$C7)=2,Z$29*B7^2+Y$30*B7+Y$31,0)</f>
        <v>31.313306010929338</v>
      </c>
      <c r="AA38" s="59"/>
      <c r="AB38" s="74">
        <f t="shared" ca="1" si="8"/>
        <v>0.26348306085618911</v>
      </c>
      <c r="AC38" s="32"/>
      <c r="AD38" s="75">
        <f ca="1">IF(COUNT(Sheet1!$B7:'Sheet1'!$C7)=2,($Z$25/n-Z38)^2,0)</f>
        <v>78.106798988799</v>
      </c>
      <c r="AE38" s="10"/>
    </row>
    <row r="39" spans="1:31">
      <c r="A39" s="10">
        <f t="shared" ca="1" si="6"/>
        <v>0.57529674342223558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6.2234567901225998E-3</v>
      </c>
      <c r="Z39" s="74">
        <f ca="1">IF(COUNT(Sheet1!$B8:'Sheet1'!$C8)=2,Z$29*B8^2+Y$30*B8+Y$31,0)</f>
        <v>40.07344262295117</v>
      </c>
      <c r="AA39" s="59"/>
      <c r="AB39" s="74">
        <f t="shared" ca="1" si="8"/>
        <v>2.4510212308408618E-2</v>
      </c>
      <c r="AC39" s="32"/>
      <c r="AD39" s="75">
        <f ca="1">IF(COUNT(Sheet1!$B8:'Sheet1'!$C8)=2,($Z$25/n-Z39)^2,0)</f>
        <v>6.0323940530513072E-3</v>
      </c>
      <c r="AE39" s="10"/>
    </row>
    <row r="40" spans="1:31">
      <c r="A40" s="10">
        <f t="shared" ca="1" si="6"/>
        <v>0.84698902383664998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6.2234567901225998E-3</v>
      </c>
      <c r="Z40" s="74">
        <f ca="1">IF(COUNT(Sheet1!$B9:'Sheet1'!$C9)=2,Z$29*B9^2+Y$30*B9+Y$31,0)</f>
        <v>40.07344262295117</v>
      </c>
      <c r="AA40" s="59"/>
      <c r="AB40" s="74">
        <f t="shared" ca="1" si="8"/>
        <v>2.4510212308408618E-2</v>
      </c>
      <c r="AC40" s="32"/>
      <c r="AD40" s="75">
        <f ca="1">IF(COUNT(Sheet1!$B9:'Sheet1'!$C9)=2,($Z$25/n-Z40)^2,0)</f>
        <v>6.0323940530513072E-3</v>
      </c>
      <c r="AE40" s="10"/>
    </row>
    <row r="41" spans="1:31">
      <c r="A41" s="10">
        <f t="shared" ca="1" si="6"/>
        <v>0.4358538805876192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232.52861234567891</v>
      </c>
      <c r="Z41" s="74">
        <f ca="1">IF(COUNT(Sheet1!$B10:'Sheet1'!$C10)=2,Z$29*B10^2+Y$30*B10+Y$31,0)</f>
        <v>54.731921675774529</v>
      </c>
      <c r="AA41" s="59"/>
      <c r="AB41" s="74">
        <f t="shared" ca="1" si="8"/>
        <v>0.44632864729991101</v>
      </c>
      <c r="AC41" s="32"/>
      <c r="AD41" s="75">
        <f ca="1">IF(COUNT(Sheet1!$B10:'Sheet1'!$C10)=2,($Z$25/n-Z41)^2,0)</f>
        <v>212.60003672260029</v>
      </c>
      <c r="AE41" s="10"/>
    </row>
    <row r="42" spans="1:31">
      <c r="A42" s="10">
        <f t="shared" ca="1" si="6"/>
        <v>7.5572839243194467E-2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232.52861234567891</v>
      </c>
      <c r="Z42" s="74">
        <f ca="1">IF(COUNT(Sheet1!$B11:'Sheet1'!$C11)=2,Z$29*B11^2+Y$30*B11+Y$31,0)</f>
        <v>54.731921675774529</v>
      </c>
      <c r="AA42" s="59"/>
      <c r="AB42" s="74">
        <f t="shared" ca="1" si="8"/>
        <v>0.44632864729991101</v>
      </c>
      <c r="AC42" s="32"/>
      <c r="AD42" s="75">
        <f ca="1">IF(COUNT(Sheet1!$B11:'Sheet1'!$C11)=2,($Z$25/n-Z42)^2,0)</f>
        <v>212.60003672260029</v>
      </c>
      <c r="AE42" s="10"/>
    </row>
    <row r="43" spans="1:31">
      <c r="A43" s="10">
        <f t="shared" ca="1" si="6"/>
        <v>0.8595523872037717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378.25927901234564</v>
      </c>
      <c r="Z43" s="74">
        <f ca="1">IF(COUNT(Sheet1!$B12:'Sheet1'!$C12)=2,Z$29*B12^2+Y$30*B12+Y$31,0)</f>
        <v>60.630264116576029</v>
      </c>
      <c r="AA43" s="59"/>
      <c r="AB43" s="74">
        <f t="shared" ca="1" si="8"/>
        <v>1.0614441499041829</v>
      </c>
      <c r="AC43" s="32"/>
      <c r="AD43" s="75">
        <f ca="1">IF(COUNT(Sheet1!$B12:'Sheet1'!$C12)=2,($Z$25/n-Z43)^2,0)</f>
        <v>419.39570782124269</v>
      </c>
      <c r="AE43" s="10"/>
    </row>
    <row r="44" spans="1:31">
      <c r="A44" s="10">
        <f t="shared" ca="1" si="6"/>
        <v>0.52166971070803136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867.23705679012301</v>
      </c>
      <c r="Z44" s="74">
        <f ca="1">IF(COUNT(Sheet1!$B13:'Sheet1'!$C13)=2,Z$29*B13^2+Y$30*B13+Y$31,0)</f>
        <v>69.565154826958704</v>
      </c>
      <c r="AA44" s="32"/>
      <c r="AB44" s="74">
        <f t="shared" ca="1" si="8"/>
        <v>1.2141860842774729E-3</v>
      </c>
      <c r="AC44" s="32"/>
      <c r="AD44" s="75">
        <f ca="1">IF(COUNT(Sheet1!$B13:'Sheet1'!$C13)=2,($Z$25/n-Z44)^2,0)</f>
        <v>865.18596771779312</v>
      </c>
      <c r="AE44" s="10"/>
    </row>
    <row r="45" spans="1:31">
      <c r="A45" s="10">
        <f t="shared" ca="1" si="6"/>
        <v>0.68622280700177785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1612.1117234567903</v>
      </c>
      <c r="Z45" s="74">
        <f ca="1">IF(COUNT(Sheet1!$B14:'Sheet1'!$C14)=2,Z$29*B14^2+Y$30*B14+Y$31,0)</f>
        <v>-0.69069216757684049</v>
      </c>
      <c r="AA45" s="59"/>
      <c r="AB45" s="74">
        <f t="shared" ca="1" si="8"/>
        <v>0.47705567035199431</v>
      </c>
      <c r="AC45" s="32"/>
      <c r="AD45" s="75">
        <f ca="1">IF(COUNT(Sheet1!$B14:'Sheet1'!$C14)=2,($Z$25/n-Z45)^2,0)</f>
        <v>1668.0528950550463</v>
      </c>
      <c r="AE45" s="10"/>
    </row>
    <row r="46" spans="1:31">
      <c r="A46" s="10">
        <f t="shared" ca="1" si="6"/>
        <v>1.6210767777183777E-2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0.91853940204007378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0.72916163349542118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0.95671292062863966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0.61009073466243169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4313.1902888888881</v>
      </c>
      <c r="Z73" s="83">
        <f ca="1">SUM(Z37:Z72)</f>
        <v>361.36000000000394</v>
      </c>
      <c r="AA73" s="83"/>
      <c r="AB73" s="83">
        <f ca="1">SUM(AB37:AB72)</f>
        <v>3.4358324225864965</v>
      </c>
      <c r="AC73" s="83" t="s">
        <v>0</v>
      </c>
      <c r="AD73" s="84">
        <f ca="1">SUM(AD37:AD72)</f>
        <v>4309.7544564662967</v>
      </c>
      <c r="AE73" s="10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0.54048468893365587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0.46467744415793411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0.79811338781516561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0.77683191774551519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0.78547307048379322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0.96998758285405573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0.53723605377022199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1.0203659266033838E-2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0.10210576399132487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0.66838227897989178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0.1284211644306017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0.40897213887558803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0.23232082777241814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0.45534856023348347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0.20008577107364789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0.52119909364316996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0.83693752422917456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0.86344406407691643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0.54616442290677059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0.47276263327599055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51</v>
      </c>
      <c r="Z25" s="56">
        <f t="shared" ca="1" si="7"/>
        <v>442.97</v>
      </c>
      <c r="AA25" s="57">
        <f t="shared" ca="1" si="7"/>
        <v>2898.0400000000004</v>
      </c>
      <c r="AB25" s="57">
        <f t="shared" ca="1" si="7"/>
        <v>343</v>
      </c>
      <c r="AC25" s="57">
        <f t="shared" ca="1" si="7"/>
        <v>2517</v>
      </c>
      <c r="AD25" s="57">
        <f t="shared" ca="1" si="7"/>
        <v>19363</v>
      </c>
      <c r="AE25" s="58">
        <f t="shared" ca="1" si="7"/>
        <v>20886.84</v>
      </c>
    </row>
    <row r="26" spans="1:31">
      <c r="A26" s="10">
        <f t="shared" ca="1" si="6"/>
        <v>2.9785536010826896E-2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0.53638262622906629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0.95471436983454605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98972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0.40263270395108886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-0.5570231984806342</v>
      </c>
      <c r="Z29" s="17">
        <f ca="1">IF(Y29=0,0.0000000001,Y29)</f>
        <v>-0.5570231984806342</v>
      </c>
      <c r="AA29" s="17"/>
      <c r="AB29" s="17"/>
      <c r="AC29" s="10"/>
      <c r="AD29" s="10"/>
      <c r="AE29" s="11"/>
    </row>
    <row r="30" spans="1:31" ht="15">
      <c r="A30" s="10">
        <f t="shared" ca="1" si="6"/>
        <v>0.65018138384097124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13.096974699916043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0.34536405788751845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-3.7685280685517695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0.6345732108555171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-0.5570231984806342</v>
      </c>
      <c r="Z32" s="95" t="s">
        <v>66</v>
      </c>
      <c r="AA32" s="95" t="s">
        <v>67</v>
      </c>
      <c r="AB32" s="95">
        <f ca="1">Y30</f>
        <v>13.096974699916043</v>
      </c>
      <c r="AC32" s="95" t="s">
        <v>68</v>
      </c>
      <c r="AD32" s="95" t="s">
        <v>67</v>
      </c>
      <c r="AE32" s="96">
        <f ca="1">Y31</f>
        <v>-3.7685280685517695</v>
      </c>
    </row>
    <row r="33" spans="1:31" ht="15">
      <c r="A33" s="10">
        <f t="shared" ca="1" si="6"/>
        <v>0.70025303399476524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0.99921051874687306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0.36069106283044461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0.30545251423967079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9.649796430705071E-3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0.44495426989498033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850.82407901234581</v>
      </c>
      <c r="Z37" s="74">
        <f ca="1">IF(COUNT(Sheet1!$B6:'Sheet1'!$C6)=2,Z$29*B6^2+Y$30*B6+Y$31,0)</f>
        <v>20.19732853735778</v>
      </c>
      <c r="AA37" s="74"/>
      <c r="AB37" s="74">
        <f t="shared" ref="AB37:AB72" ca="1" si="8">IF(COUNT($B6:$C6)=2,(C6-Z37)^2,0)</f>
        <v>2.1705697919982631E-2</v>
      </c>
      <c r="AC37" s="49"/>
      <c r="AD37" s="75">
        <f ca="1">IF(COUNT(Sheet1!$B6:'Sheet1'!$C6)=2,($Z$25/n-Z37)^2,0)</f>
        <v>842.25096523756258</v>
      </c>
      <c r="AE37" s="10" t="s">
        <v>0</v>
      </c>
    </row>
    <row r="38" spans="1:31">
      <c r="A38" s="10">
        <f t="shared" ca="1" si="6"/>
        <v>0.44818406022088231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850.82407901234581</v>
      </c>
      <c r="Z38" s="74">
        <f ca="1">IF(COUNT(Sheet1!$B7:'Sheet1'!$C7)=2,Z$29*B7^2+Y$30*B7+Y$31,0)</f>
        <v>20.19732853735778</v>
      </c>
      <c r="AA38" s="59"/>
      <c r="AB38" s="74">
        <f t="shared" ca="1" si="8"/>
        <v>2.1705697919982631E-2</v>
      </c>
      <c r="AC38" s="32"/>
      <c r="AD38" s="75">
        <f ca="1">IF(COUNT(Sheet1!$B7:'Sheet1'!$C7)=2,($Z$25/n-Z38)^2,0)</f>
        <v>842.25096523756258</v>
      </c>
      <c r="AE38" s="10"/>
    </row>
    <row r="39" spans="1:31">
      <c r="A39" s="10">
        <f t="shared" ca="1" si="6"/>
        <v>0.85872220424476819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80.800123456790217</v>
      </c>
      <c r="Z39" s="74">
        <f ca="1">IF(COUNT(Sheet1!$B8:'Sheet1'!$C8)=2,Z$29*B8^2+Y$30*B8+Y$31,0)</f>
        <v>39.706999555422257</v>
      </c>
      <c r="AA39" s="59"/>
      <c r="AB39" s="74">
        <f t="shared" ca="1" si="8"/>
        <v>0.27352946502851333</v>
      </c>
      <c r="AC39" s="32"/>
      <c r="AD39" s="75">
        <f ca="1">IF(COUNT(Sheet1!$B8:'Sheet1'!$C8)=2,($Z$25/n-Z39)^2,0)</f>
        <v>90.476038692116319</v>
      </c>
      <c r="AE39" s="10"/>
    </row>
    <row r="40" spans="1:31">
      <c r="A40" s="10">
        <f t="shared" ca="1" si="6"/>
        <v>0.16663311682372361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2.0132456790123601</v>
      </c>
      <c r="Z40" s="74">
        <f ca="1">IF(COUNT(Sheet1!$B9:'Sheet1'!$C9)=2,Z$29*B9^2+Y$30*B9+Y$31,0)</f>
        <v>47.790765469012598</v>
      </c>
      <c r="AA40" s="59"/>
      <c r="AB40" s="74">
        <f t="shared" ca="1" si="8"/>
        <v>8.527656255723467E-5</v>
      </c>
      <c r="AC40" s="32"/>
      <c r="AD40" s="75">
        <f ca="1">IF(COUNT(Sheet1!$B9:'Sheet1'!$C9)=2,($Z$25/n-Z40)^2,0)</f>
        <v>2.0395365023991587</v>
      </c>
      <c r="AE40" s="10"/>
    </row>
    <row r="41" spans="1:31">
      <c r="A41" s="10">
        <f t="shared" ca="1" si="6"/>
        <v>0.97099859258613319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38.206134567901188</v>
      </c>
      <c r="Z41" s="74">
        <f ca="1">IF(COUNT(Sheet1!$B10:'Sheet1'!$C10)=2,Z$29*B10^2+Y$30*B10+Y$31,0)</f>
        <v>54.760484985641654</v>
      </c>
      <c r="AA41" s="59"/>
      <c r="AB41" s="74">
        <f t="shared" ca="1" si="8"/>
        <v>0.40897945358975424</v>
      </c>
      <c r="AC41" s="32"/>
      <c r="AD41" s="75">
        <f ca="1">IF(COUNT(Sheet1!$B10:'Sheet1'!$C10)=2,($Z$25/n-Z41)^2,0)</f>
        <v>30.709287299545451</v>
      </c>
      <c r="AE41" s="10"/>
    </row>
    <row r="42" spans="1:31">
      <c r="A42" s="10">
        <f t="shared" ca="1" si="6"/>
        <v>0.65661826198204931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107.76746790123455</v>
      </c>
      <c r="Z42" s="74">
        <f ca="1">IF(COUNT(Sheet1!$B11:'Sheet1'!$C11)=2,Z$29*B11^2+Y$30*B11+Y$31,0)</f>
        <v>60.616158105309445</v>
      </c>
      <c r="AA42" s="59"/>
      <c r="AB42" s="74">
        <f t="shared" ca="1" si="8"/>
        <v>1.0325772949860785</v>
      </c>
      <c r="AC42" s="32"/>
      <c r="AD42" s="75">
        <f ca="1">IF(COUNT(Sheet1!$B11:'Sheet1'!$C11)=2,($Z$25/n-Z42)^2,0)</f>
        <v>129.8977455915676</v>
      </c>
      <c r="AE42" s="10"/>
    </row>
    <row r="43" spans="1:31">
      <c r="A43" s="10">
        <f t="shared" ca="1" si="6"/>
        <v>0.63262359491505471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252.84533456790132</v>
      </c>
      <c r="Z43" s="74">
        <f ca="1">IF(COUNT(Sheet1!$B12:'Sheet1'!$C12)=2,Z$29*B12^2+Y$30*B12+Y$31,0)</f>
        <v>65.35778482801598</v>
      </c>
      <c r="AA43" s="59"/>
      <c r="AB43" s="74">
        <f t="shared" ca="1" si="8"/>
        <v>5.6541624434586969E-2</v>
      </c>
      <c r="AC43" s="32"/>
      <c r="AD43" s="75">
        <f ca="1">IF(COUNT(Sheet1!$B12:'Sheet1'!$C12)=2,($Z$25/n-Z43)^2,0)</f>
        <v>260.46396213397281</v>
      </c>
      <c r="AE43" s="10"/>
    </row>
    <row r="44" spans="1:31">
      <c r="A44" s="10">
        <f t="shared" ca="1" si="6"/>
        <v>0.65419748866876548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252.84533456790132</v>
      </c>
      <c r="Z44" s="74">
        <f ca="1">IF(COUNT(Sheet1!$B13:'Sheet1'!$C13)=2,Z$29*B13^2+Y$30*B13+Y$31,0)</f>
        <v>65.35778482801598</v>
      </c>
      <c r="AA44" s="32"/>
      <c r="AB44" s="74">
        <f t="shared" ca="1" si="8"/>
        <v>5.6541624434586969E-2</v>
      </c>
      <c r="AC44" s="32"/>
      <c r="AD44" s="75">
        <f ca="1">IF(COUNT(Sheet1!$B13:'Sheet1'!$C13)=2,($Z$25/n-Z44)^2,0)</f>
        <v>260.46396213397281</v>
      </c>
      <c r="AE44" s="10"/>
    </row>
    <row r="45" spans="1:31">
      <c r="A45" s="10">
        <f t="shared" ca="1" si="6"/>
        <v>0.12567061423942449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415.38969012345649</v>
      </c>
      <c r="Z45" s="74">
        <f ca="1">IF(COUNT(Sheet1!$B14:'Sheet1'!$C14)=2,Z$29*B14^2+Y$30*B14+Y$31,0)</f>
        <v>68.985365153761251</v>
      </c>
      <c r="AA45" s="59"/>
      <c r="AB45" s="74">
        <f t="shared" ca="1" si="8"/>
        <v>0.37777599421092406</v>
      </c>
      <c r="AC45" s="32"/>
      <c r="AD45" s="75">
        <f ca="1">IF(COUNT(Sheet1!$B14:'Sheet1'!$C14)=2,($Z$25/n-Z45)^2,0)</f>
        <v>390.71358392976236</v>
      </c>
      <c r="AE45" s="10"/>
    </row>
    <row r="46" spans="1:31">
      <c r="A46" s="10">
        <f t="shared" ca="1" si="6"/>
        <v>0.50601525904779121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0.85023640656379662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8.1947032037445799E-2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0.57140892124009812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0.83045348165377275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2851.5154888888896</v>
      </c>
      <c r="Z73" s="83">
        <f ca="1">SUM(Z37:Z72)</f>
        <v>442.96999999989464</v>
      </c>
      <c r="AA73" s="83"/>
      <c r="AB73" s="83">
        <f ca="1">SUM(AB37:AB72)</f>
        <v>2.2494421290869666</v>
      </c>
      <c r="AC73" s="83" t="s">
        <v>0</v>
      </c>
      <c r="AD73" s="84">
        <f ca="1">SUM(AD37:AD72)</f>
        <v>2849.2660467584619</v>
      </c>
      <c r="AE73" s="10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topLeftCell="D1"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0.53182568759818061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0.78540214223877525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0.63585503023473977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0.79033442452444336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0.74006988499337867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0.453126128799479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0.28817980033463553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0.92804569368360768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0.56526380149047972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0.470183718272006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0.44534510017898021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0.4913395465454905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0.132389965283227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9.4340487109506377E-2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0.29237827060347765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0.38953834874083659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0.27454200780394677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7.9562153350876685E-2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0.3353312989989462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8.5108048120302704E-2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42</v>
      </c>
      <c r="Z25" s="56">
        <f t="shared" ca="1" si="7"/>
        <v>378.88</v>
      </c>
      <c r="AA25" s="57">
        <f t="shared" ca="1" si="7"/>
        <v>2240.8199999999997</v>
      </c>
      <c r="AB25" s="57">
        <f t="shared" ca="1" si="7"/>
        <v>256</v>
      </c>
      <c r="AC25" s="57">
        <f t="shared" ca="1" si="7"/>
        <v>1728</v>
      </c>
      <c r="AD25" s="57">
        <f t="shared" ca="1" si="7"/>
        <v>12532</v>
      </c>
      <c r="AE25" s="58">
        <f t="shared" ca="1" si="7"/>
        <v>14742.879999999997</v>
      </c>
    </row>
    <row r="26" spans="1:31">
      <c r="A26" s="10">
        <f t="shared" ca="1" si="6"/>
        <v>0.68621513335520468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8.1351585554259476E-2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0.49391394332492355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275120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0.32061008378901334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-0.46330910148299465</v>
      </c>
      <c r="Z29" s="17">
        <f ca="1">IF(Y29=0,0.0000000001,Y29)</f>
        <v>-0.46330910148299465</v>
      </c>
      <c r="AA29" s="17"/>
      <c r="AB29" s="17"/>
      <c r="AC29" s="10"/>
      <c r="AD29" s="10"/>
      <c r="AE29" s="11"/>
    </row>
    <row r="30" spans="1:31" ht="15">
      <c r="A30" s="10">
        <f t="shared" ca="1" si="6"/>
        <v>0.71572878803063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11.996858679848975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0.18685872479769861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-0.70899273044635269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0.53722605336805374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-0.46330910148299465</v>
      </c>
      <c r="Z32" s="95" t="s">
        <v>66</v>
      </c>
      <c r="AA32" s="95" t="s">
        <v>67</v>
      </c>
      <c r="AB32" s="95">
        <f ca="1">Y30</f>
        <v>11.996858679848975</v>
      </c>
      <c r="AC32" s="95" t="s">
        <v>68</v>
      </c>
      <c r="AD32" s="95" t="s">
        <v>67</v>
      </c>
      <c r="AE32" s="96">
        <f ca="1">Y31</f>
        <v>-0.70899273044635269</v>
      </c>
    </row>
    <row r="33" spans="1:31" ht="15">
      <c r="A33" s="10">
        <f t="shared" ca="1" si="6"/>
        <v>0.51210677016217865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0.99871971345794253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0.29097431243377536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1.6871223220049303E-2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0.30384744978716494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0.75231376601927213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486.10450493827165</v>
      </c>
      <c r="Z37" s="74">
        <f ca="1">IF(COUNT(Sheet1!$B6:'Sheet1'!$C6)=2,Z$29*B6^2+Y$30*B6+Y$31,0)</f>
        <v>21.431488223319619</v>
      </c>
      <c r="AA37" s="74"/>
      <c r="AB37" s="74">
        <f t="shared" ref="AB37:AB72" ca="1" si="8">IF(COUNT($B6:$C6)=2,(C6-Z37)^2,0)</f>
        <v>1.9085097111707947</v>
      </c>
      <c r="AC37" s="49"/>
      <c r="AD37" s="75">
        <f ca="1">IF(COUNT(Sheet1!$B6:'Sheet1'!$C6)=2,($Z$25/n-Z37)^2,0)</f>
        <v>427.09552394870644</v>
      </c>
      <c r="AE37" s="10" t="s">
        <v>0</v>
      </c>
    </row>
    <row r="38" spans="1:31">
      <c r="A38" s="10">
        <f t="shared" ca="1" si="6"/>
        <v>3.3326775659602181E-2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127.6397827160494</v>
      </c>
      <c r="Z38" s="74">
        <f ca="1">IF(COUNT(Sheet1!$B7:'Sheet1'!$C7)=2,Z$29*B7^2+Y$30*B7+Y$31,0)</f>
        <v>31.111801395753616</v>
      </c>
      <c r="AA38" s="59"/>
      <c r="AB38" s="74">
        <f t="shared" ca="1" si="8"/>
        <v>9.7220110393902853E-2</v>
      </c>
      <c r="AC38" s="32"/>
      <c r="AD38" s="75">
        <f ca="1">IF(COUNT(Sheet1!$B7:'Sheet1'!$C7)=2,($Z$25/n-Z38)^2,0)</f>
        <v>120.69167706639271</v>
      </c>
      <c r="AE38" s="10"/>
    </row>
    <row r="39" spans="1:31">
      <c r="A39" s="10">
        <f t="shared" ca="1" si="6"/>
        <v>0.40418652660975185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3.4885938271605097</v>
      </c>
      <c r="Z39" s="74">
        <f ca="1">IF(COUNT(Sheet1!$B8:'Sheet1'!$C8)=2,Z$29*B8^2+Y$30*B8+Y$31,0)</f>
        <v>39.865496365221631</v>
      </c>
      <c r="AA39" s="59"/>
      <c r="AB39" s="74">
        <f t="shared" ca="1" si="8"/>
        <v>0.13286289976664034</v>
      </c>
      <c r="AC39" s="32"/>
      <c r="AD39" s="75">
        <f ca="1">IF(COUNT(Sheet1!$B8:'Sheet1'!$C8)=2,($Z$25/n-Z39)^2,0)</f>
        <v>4.9830803048436705</v>
      </c>
      <c r="AE39" s="10"/>
    </row>
    <row r="40" spans="1:31">
      <c r="A40" s="10">
        <f t="shared" ca="1" si="6"/>
        <v>0.13594286914198273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32.515338271604897</v>
      </c>
      <c r="Z40" s="74">
        <f ca="1">IF(COUNT(Sheet1!$B9:'Sheet1'!$C9)=2,Z$29*B9^2+Y$30*B9+Y$31,0)</f>
        <v>47.692573131723655</v>
      </c>
      <c r="AA40" s="59"/>
      <c r="AB40" s="74">
        <f t="shared" ca="1" si="8"/>
        <v>1.1540532027662479E-2</v>
      </c>
      <c r="AC40" s="32"/>
      <c r="AD40" s="75">
        <f ca="1">IF(COUNT(Sheet1!$B9:'Sheet1'!$C9)=2,($Z$25/n-Z40)^2,0)</f>
        <v>31.301735052534365</v>
      </c>
      <c r="AE40" s="10"/>
    </row>
    <row r="41" spans="1:31">
      <c r="A41" s="10">
        <f t="shared" ca="1" si="6"/>
        <v>3.2477277135080196E-2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176.94911604938264</v>
      </c>
      <c r="Z41" s="74">
        <f ca="1">IF(COUNT(Sheet1!$B10:'Sheet1'!$C10)=2,Z$29*B10^2+Y$30*B10+Y$31,0)</f>
        <v>54.593031695259683</v>
      </c>
      <c r="AA41" s="59"/>
      <c r="AB41" s="74">
        <f t="shared" ca="1" si="8"/>
        <v>0.65119784485545951</v>
      </c>
      <c r="AC41" s="32"/>
      <c r="AD41" s="75">
        <f ca="1">IF(COUNT(Sheet1!$B10:'Sheet1'!$C10)=2,($Z$25/n-Z41)^2,0)</f>
        <v>156.13137046234687</v>
      </c>
      <c r="AE41" s="10"/>
    </row>
    <row r="42" spans="1:31">
      <c r="A42" s="10">
        <f t="shared" ca="1" si="6"/>
        <v>0.44479580555013465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176.94911604938264</v>
      </c>
      <c r="Z42" s="74">
        <f ca="1">IF(COUNT(Sheet1!$B11:'Sheet1'!$C11)=2,Z$29*B11^2+Y$30*B11+Y$31,0)</f>
        <v>54.593031695259683</v>
      </c>
      <c r="AA42" s="59"/>
      <c r="AB42" s="74">
        <f t="shared" ca="1" si="8"/>
        <v>0.65119784485545951</v>
      </c>
      <c r="AC42" s="32"/>
      <c r="AD42" s="75">
        <f ca="1">IF(COUNT(Sheet1!$B11:'Sheet1'!$C11)=2,($Z$25/n-Z42)^2,0)</f>
        <v>156.13137046234687</v>
      </c>
      <c r="AE42" s="10"/>
    </row>
    <row r="43" spans="1:31">
      <c r="A43" s="10">
        <f t="shared" ca="1" si="6"/>
        <v>0.47131314891033227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306.3277827160494</v>
      </c>
      <c r="Z43" s="74">
        <f ca="1">IF(COUNT(Sheet1!$B12:'Sheet1'!$C12)=2,Z$29*B12^2+Y$30*B12+Y$31,0)</f>
        <v>60.566872055829734</v>
      </c>
      <c r="AA43" s="59"/>
      <c r="AB43" s="74">
        <f t="shared" ca="1" si="8"/>
        <v>0.93484157234441312</v>
      </c>
      <c r="AC43" s="32"/>
      <c r="AD43" s="75">
        <f ca="1">IF(COUNT(Sheet1!$B12:'Sheet1'!$C12)=2,($Z$25/n-Z43)^2,0)</f>
        <v>341.10744345157144</v>
      </c>
      <c r="AE43" s="10"/>
    </row>
    <row r="44" spans="1:31">
      <c r="A44" s="10">
        <f t="shared" ca="1" si="6"/>
        <v>0.21804484971025662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756.37222716049348</v>
      </c>
      <c r="Z44" s="74">
        <f ca="1">IF(COUNT(Sheet1!$B13:'Sheet1'!$C13)=2,Z$29*B13^2+Y$30*B13+Y$31,0)</f>
        <v>69.734698168071859</v>
      </c>
      <c r="AA44" s="32"/>
      <c r="AB44" s="74">
        <f t="shared" ca="1" si="8"/>
        <v>1.8143596481916172E-2</v>
      </c>
      <c r="AC44" s="32"/>
      <c r="AD44" s="75">
        <f ca="1">IF(COUNT(Sheet1!$B13:'Sheet1'!$C13)=2,($Z$25/n-Z44)^2,0)</f>
        <v>763.79936865945263</v>
      </c>
      <c r="AE44" s="10"/>
    </row>
    <row r="45" spans="1:31">
      <c r="A45" s="10">
        <f t="shared" ca="1" si="6"/>
        <v>0.8945330698952324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1772.2228938271605</v>
      </c>
      <c r="Z45" s="74">
        <f ca="1">IF(COUNT(Sheet1!$B14:'Sheet1'!$C14)=2,Z$29*B14^2+Y$30*B14+Y$31,0)</f>
        <v>-0.70899273044635269</v>
      </c>
      <c r="AA45" s="59"/>
      <c r="AB45" s="74">
        <f t="shared" ca="1" si="8"/>
        <v>0.50267069182577451</v>
      </c>
      <c r="AC45" s="32"/>
      <c r="AD45" s="75">
        <f ca="1">IF(COUNT(Sheet1!$B14:'Sheet1'!$C14)=2,($Z$25/n-Z45)^2,0)</f>
        <v>1832.4196013437675</v>
      </c>
      <c r="AE45" s="10"/>
    </row>
    <row r="46" spans="1:31">
      <c r="A46" s="10">
        <f t="shared" ca="1" si="6"/>
        <v>0.63847706542244986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0.1608990113963531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0.41782812365708355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0.3050089340082619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0.38432057898349037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3838.5693555555549</v>
      </c>
      <c r="Z73" s="83">
        <f ca="1">SUM(Z37:Z72)</f>
        <v>378.87999999999312</v>
      </c>
      <c r="AA73" s="83"/>
      <c r="AB73" s="83">
        <f ca="1">SUM(AB37:AB72)</f>
        <v>4.9081848037220235</v>
      </c>
      <c r="AC73" s="83" t="s">
        <v>0</v>
      </c>
      <c r="AD73" s="84">
        <f ca="1">SUM(AD37:AD72)</f>
        <v>3833.6611707519623</v>
      </c>
      <c r="AE73" s="10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0.99949519945558785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0.94528959069830898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0.53408390492835189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0.80884379495077086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0.32365687936876764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0.87539203702126456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0.75847558987125663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0.64788291852893065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0.16818901673296593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0.68095556307139948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0.3459405691166294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0.41668490130496827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0.19619711854967981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0.41829676327206067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0.38699371989021192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0.77910814579954901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0.43433089171038675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0.39831995561066569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0.77730218954828534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0.26823598078670607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52</v>
      </c>
      <c r="Z25" s="56">
        <f t="shared" ca="1" si="7"/>
        <v>450.6</v>
      </c>
      <c r="AA25" s="57">
        <f t="shared" ca="1" si="7"/>
        <v>2962.38</v>
      </c>
      <c r="AB25" s="57">
        <f t="shared" ca="1" si="7"/>
        <v>354</v>
      </c>
      <c r="AC25" s="57">
        <f t="shared" ca="1" si="7"/>
        <v>2662</v>
      </c>
      <c r="AD25" s="57">
        <f t="shared" ca="1" si="7"/>
        <v>21222</v>
      </c>
      <c r="AE25" s="58">
        <f t="shared" ca="1" si="7"/>
        <v>21754.359999999997</v>
      </c>
    </row>
    <row r="26" spans="1:31">
      <c r="A26" s="10">
        <f t="shared" ca="1" si="6"/>
        <v>0.50579748705692607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0.29757582661544735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0.38183320623224626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95136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0.19552137646119017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-0.51655188361915838</v>
      </c>
      <c r="Z29" s="17">
        <f ca="1">IF(Y29=0,0.0000000001,Y29)</f>
        <v>-0.51655188361915838</v>
      </c>
      <c r="AA29" s="17"/>
      <c r="AB29" s="17"/>
      <c r="AC29" s="10"/>
      <c r="AD29" s="10"/>
      <c r="AE29" s="11"/>
    </row>
    <row r="30" spans="1:31" ht="15">
      <c r="A30" s="10">
        <f t="shared" ca="1" si="6"/>
        <v>0.82571142651940166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12.649549697273624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0.17793908372529255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-2.7019130507934546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0.41543607767662838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-0.51655188361915838</v>
      </c>
      <c r="Z32" s="95" t="s">
        <v>66</v>
      </c>
      <c r="AA32" s="95" t="s">
        <v>67</v>
      </c>
      <c r="AB32" s="95">
        <f ca="1">Y30</f>
        <v>12.649549697273624</v>
      </c>
      <c r="AC32" s="95" t="s">
        <v>68</v>
      </c>
      <c r="AD32" s="95" t="s">
        <v>67</v>
      </c>
      <c r="AE32" s="96">
        <f ca="1">Y31</f>
        <v>-2.7019130507934546</v>
      </c>
    </row>
    <row r="33" spans="1:31" ht="15">
      <c r="A33" s="10">
        <f t="shared" ca="1" si="6"/>
        <v>0.12889458504160745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0.99925369127226482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5.3706883282623963E-2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0.11230544769458228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0.81266249934608048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0.46452061819644863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901.00027777777791</v>
      </c>
      <c r="Z37" s="74">
        <f ca="1">IF(COUNT(Sheet1!$B6:'Sheet1'!$C6)=2,Z$29*B6^2+Y$30*B6+Y$31,0)</f>
        <v>20.530978809277162</v>
      </c>
      <c r="AA37" s="74"/>
      <c r="AB37" s="74">
        <f t="shared" ref="AB37:AB72" ca="1" si="8">IF(COUNT($B6:$C6)=2,(C6-Z37)^2,0)</f>
        <v>0.23134061497367581</v>
      </c>
      <c r="AC37" s="49"/>
      <c r="AD37" s="75">
        <f ca="1">IF(COUNT(Sheet1!$B6:'Sheet1'!$C6)=2,($Z$25/n-Z37)^2,0)</f>
        <v>872.35685720914603</v>
      </c>
      <c r="AE37" s="10" t="s">
        <v>0</v>
      </c>
    </row>
    <row r="38" spans="1:31">
      <c r="A38" s="10">
        <f t="shared" ca="1" si="6"/>
        <v>0.74573218874497449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371.20444444444456</v>
      </c>
      <c r="Z38" s="74">
        <f ca="1">IF(COUNT(Sheet1!$B7:'Sheet1'!$C7)=2,Z$29*B7^2+Y$30*B7+Y$31,0)</f>
        <v>30.597769088454992</v>
      </c>
      <c r="AA38" s="59"/>
      <c r="AB38" s="74">
        <f t="shared" ca="1" si="8"/>
        <v>4.089734158432505E-2</v>
      </c>
      <c r="AC38" s="32"/>
      <c r="AD38" s="75">
        <f ca="1">IF(COUNT(Sheet1!$B7:'Sheet1'!$C7)=2,($Z$25/n-Z38)^2,0)</f>
        <v>379.03797291089654</v>
      </c>
      <c r="AE38" s="10"/>
    </row>
    <row r="39" spans="1:31">
      <c r="A39" s="10">
        <f t="shared" ca="1" si="6"/>
        <v>0.9230816736768247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96.76001111111124</v>
      </c>
      <c r="Z39" s="74">
        <f ca="1">IF(COUNT(Sheet1!$B8:'Sheet1'!$C8)=2,Z$29*B8^2+Y$30*B8+Y$31,0)</f>
        <v>39.631455600394503</v>
      </c>
      <c r="AA39" s="59"/>
      <c r="AB39" s="74">
        <f t="shared" ca="1" si="8"/>
        <v>0.3582553982991013</v>
      </c>
      <c r="AC39" s="32"/>
      <c r="AD39" s="75">
        <f ca="1">IF(COUNT(Sheet1!$B8:'Sheet1'!$C8)=2,($Z$25/n-Z39)^2,0)</f>
        <v>108.8936299976491</v>
      </c>
      <c r="AE39" s="10"/>
    </row>
    <row r="40" spans="1:31">
      <c r="A40" s="10">
        <f t="shared" ca="1" si="6"/>
        <v>0.84873551844359907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5.1377777777778055</v>
      </c>
      <c r="Z40" s="74">
        <f ca="1">IF(COUNT(Sheet1!$B9:'Sheet1'!$C9)=2,Z$29*B9^2+Y$30*B9+Y$31,0)</f>
        <v>47.632038345095708</v>
      </c>
      <c r="AA40" s="59"/>
      <c r="AB40" s="74">
        <f t="shared" ca="1" si="8"/>
        <v>2.8211117518187487E-2</v>
      </c>
      <c r="AC40" s="32"/>
      <c r="AD40" s="75">
        <f ca="1">IF(COUNT(Sheet1!$B9:'Sheet1'!$C9)=2,($Z$25/n-Z40)^2,0)</f>
        <v>5.9274150641954391</v>
      </c>
      <c r="AE40" s="10"/>
    </row>
    <row r="41" spans="1:31">
      <c r="A41" s="10">
        <f t="shared" ca="1" si="6"/>
        <v>0.42948314528399822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5.1377777777778055</v>
      </c>
      <c r="Z41" s="74">
        <f ca="1">IF(COUNT(Sheet1!$B10:'Sheet1'!$C10)=2,Z$29*B10^2+Y$30*B10+Y$31,0)</f>
        <v>47.632038345095708</v>
      </c>
      <c r="AA41" s="59"/>
      <c r="AB41" s="74">
        <f t="shared" ca="1" si="8"/>
        <v>2.8211117518187487E-2</v>
      </c>
      <c r="AC41" s="32"/>
      <c r="AD41" s="75">
        <f ca="1">IF(COUNT(Sheet1!$B10:'Sheet1'!$C10)=2,($Z$25/n-Z41)^2,0)</f>
        <v>5.9274150641954391</v>
      </c>
      <c r="AE41" s="10"/>
    </row>
    <row r="42" spans="1:31">
      <c r="A42" s="10">
        <f t="shared" ca="1" si="6"/>
        <v>0.81760151755398858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90.884444444444412</v>
      </c>
      <c r="Z42" s="74">
        <f ca="1">IF(COUNT(Sheet1!$B11:'Sheet1'!$C11)=2,Z$29*B11^2+Y$30*B11+Y$31,0)</f>
        <v>60.533892532783149</v>
      </c>
      <c r="AA42" s="59"/>
      <c r="AB42" s="74">
        <f t="shared" ca="1" si="8"/>
        <v>0.87215526278812228</v>
      </c>
      <c r="AC42" s="32"/>
      <c r="AD42" s="75">
        <f ca="1">IF(COUNT(Sheet1!$B11:'Sheet1'!$C11)=2,($Z$25/n-Z42)^2,0)</f>
        <v>109.56281733229787</v>
      </c>
      <c r="AE42" s="10"/>
    </row>
    <row r="43" spans="1:31">
      <c r="A43" s="10">
        <f t="shared" ca="1" si="6"/>
        <v>0.97158680256744678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226.60284444444449</v>
      </c>
      <c r="Z43" s="74">
        <f ca="1">IF(COUNT(Sheet1!$B12:'Sheet1'!$C12)=2,Z$29*B12^2+Y$30*B12+Y$31,0)</f>
        <v>65.435163975769399</v>
      </c>
      <c r="AA43" s="59"/>
      <c r="AB43" s="74">
        <f t="shared" ca="1" si="8"/>
        <v>9.9328331622771326E-2</v>
      </c>
      <c r="AC43" s="32"/>
      <c r="AD43" s="75">
        <f ca="1">IF(COUNT(Sheet1!$B12:'Sheet1'!$C12)=2,($Z$25/n-Z43)^2,0)</f>
        <v>236.19070953989782</v>
      </c>
      <c r="AE43" s="10"/>
    </row>
    <row r="44" spans="1:31">
      <c r="A44" s="10">
        <f t="shared" ca="1" si="6"/>
        <v>0.23543458935141304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381.55111111111074</v>
      </c>
      <c r="Z44" s="74">
        <f ca="1">IF(COUNT(Sheet1!$B13:'Sheet1'!$C13)=2,Z$29*B13^2+Y$30*B13+Y$31,0)</f>
        <v>69.30333165151734</v>
      </c>
      <c r="AA44" s="32"/>
      <c r="AB44" s="74">
        <f t="shared" ca="1" si="8"/>
        <v>8.8012108991425822E-2</v>
      </c>
      <c r="AC44" s="32"/>
      <c r="AD44" s="75">
        <f ca="1">IF(COUNT(Sheet1!$B13:'Sheet1'!$C13)=2,($Z$25/n-Z44)^2,0)</f>
        <v>370.04927973937981</v>
      </c>
      <c r="AE44" s="10"/>
    </row>
    <row r="45" spans="1:31">
      <c r="A45" s="10">
        <f t="shared" ca="1" si="6"/>
        <v>0.36946528648870114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381.55111111111074</v>
      </c>
      <c r="Z45" s="74">
        <f ca="1">IF(COUNT(Sheet1!$B14:'Sheet1'!$C14)=2,Z$29*B14^2+Y$30*B14+Y$31,0)</f>
        <v>69.30333165151734</v>
      </c>
      <c r="AA45" s="59"/>
      <c r="AB45" s="74">
        <f t="shared" ca="1" si="8"/>
        <v>8.8012108991425822E-2</v>
      </c>
      <c r="AC45" s="32"/>
      <c r="AD45" s="75">
        <f ca="1">IF(COUNT(Sheet1!$B14:'Sheet1'!$C14)=2,($Z$25/n-Z45)^2,0)</f>
        <v>370.04927973937981</v>
      </c>
      <c r="AE45" s="10"/>
    </row>
    <row r="46" spans="1:31">
      <c r="A46" s="10">
        <f t="shared" ca="1" si="6"/>
        <v>0.86997414840282994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0.72777683955920291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4.1652710857748576E-2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0.10261662434242746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0.27535001894516309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2459.8298</v>
      </c>
      <c r="Z73" s="83">
        <f ca="1">SUM(Z37:Z72)</f>
        <v>450.59999999990532</v>
      </c>
      <c r="AA73" s="83"/>
      <c r="AB73" s="83">
        <f ca="1">SUM(AB37:AB72)</f>
        <v>1.8344234022872223</v>
      </c>
      <c r="AC73" s="83" t="s">
        <v>0</v>
      </c>
      <c r="AD73" s="84">
        <f ca="1">SUM(AD37:AD72)</f>
        <v>2457.9953765970381</v>
      </c>
      <c r="AE73" s="10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0.5348775023685638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0.64786187193209011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9.4716661793394774E-3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4.9411807553976783E-2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0.84405323247975572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0.29811519726454205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6.7033948038537905E-2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1.1867963277986116E-2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0.59129835110318385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0.45807937335398974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0.60939639939131685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0.9230473829503324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0.87497804632917775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0.74722320246363327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0.46685004517143491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0.83263745896552122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0.83394505137119679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0.23710619694822277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0.37898422322405989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0.39818939801692355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39</v>
      </c>
      <c r="Z25" s="56">
        <f t="shared" ca="1" si="7"/>
        <v>357.40000000000003</v>
      </c>
      <c r="AA25" s="57">
        <f t="shared" ca="1" si="7"/>
        <v>1988.78</v>
      </c>
      <c r="AB25" s="57">
        <f t="shared" ca="1" si="7"/>
        <v>223</v>
      </c>
      <c r="AC25" s="57">
        <f t="shared" ca="1" si="7"/>
        <v>1413</v>
      </c>
      <c r="AD25" s="57">
        <f t="shared" ca="1" si="7"/>
        <v>9523</v>
      </c>
      <c r="AE25" s="58">
        <f t="shared" ca="1" si="7"/>
        <v>12355.16</v>
      </c>
    </row>
    <row r="26" spans="1:31">
      <c r="A26" s="10">
        <f t="shared" ca="1" si="6"/>
        <v>0.43173293912435728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0.5196255719480023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0.55295440138177199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147212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0.17446922352883321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-0.46321386843464252</v>
      </c>
      <c r="Z29" s="17">
        <f ca="1">IF(Y29=0,0.0000000001,Y29)</f>
        <v>-0.46321386843464252</v>
      </c>
      <c r="AA29" s="17"/>
      <c r="AB29" s="17"/>
      <c r="AC29" s="10"/>
      <c r="AD29" s="10"/>
      <c r="AE29" s="11"/>
    </row>
    <row r="30" spans="1:31" ht="15">
      <c r="A30" s="10">
        <f t="shared" ca="1" si="6"/>
        <v>0.49731039758410545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11.980534467299048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0.82574714300585894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-0.72712795152433041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0.44973821282360094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-0.46321386843464252</v>
      </c>
      <c r="Z32" s="95" t="s">
        <v>66</v>
      </c>
      <c r="AA32" s="95" t="s">
        <v>67</v>
      </c>
      <c r="AB32" s="95">
        <f ca="1">Y30</f>
        <v>11.980534467299048</v>
      </c>
      <c r="AC32" s="95" t="s">
        <v>68</v>
      </c>
      <c r="AD32" s="95" t="s">
        <v>67</v>
      </c>
      <c r="AE32" s="96">
        <f ca="1">Y31</f>
        <v>-0.72712795152433041</v>
      </c>
    </row>
    <row r="33" spans="1:31" ht="15">
      <c r="A33" s="10">
        <f t="shared" ca="1" si="6"/>
        <v>0.80017190630917401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0.99859229354576962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0.55475687195917101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0.60099203000847945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0.90846284768535202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0.80764278946683066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386.55929012345695</v>
      </c>
      <c r="Z37" s="74">
        <f ca="1">IF(COUNT(Sheet1!$B6:'Sheet1'!$C6)=2,Z$29*B6^2+Y$30*B6+Y$31,0)</f>
        <v>21.381085509335193</v>
      </c>
      <c r="AA37" s="74"/>
      <c r="AB37" s="74">
        <f t="shared" ref="AB37:AB72" ca="1" si="8">IF(COUNT($B6:$C6)=2,(C6-Z37)^2,0)</f>
        <v>1.7717886331621289</v>
      </c>
      <c r="AC37" s="49"/>
      <c r="AD37" s="75">
        <f ca="1">IF(COUNT(Sheet1!$B6:'Sheet1'!$C6)=2,($Z$25/n-Z37)^2,0)</f>
        <v>335.98983856176079</v>
      </c>
      <c r="AE37" s="10" t="s">
        <v>0</v>
      </c>
    </row>
    <row r="38" spans="1:31">
      <c r="A38" s="10">
        <f t="shared" ca="1" si="6"/>
        <v>0.40595867815712439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79.407901234567973</v>
      </c>
      <c r="Z38" s="74">
        <f ca="1">IF(COUNT(Sheet1!$B7:'Sheet1'!$C7)=2,Z$29*B7^2+Y$30*B7+Y$31,0)</f>
        <v>31.045550634461026</v>
      </c>
      <c r="AA38" s="59"/>
      <c r="AB38" s="74">
        <f t="shared" ca="1" si="8"/>
        <v>6.0295114084212238E-2</v>
      </c>
      <c r="AC38" s="32"/>
      <c r="AD38" s="75">
        <f ca="1">IF(COUNT(Sheet1!$B7:'Sheet1'!$C7)=2,($Z$25/n-Z38)^2,0)</f>
        <v>75.091938374480122</v>
      </c>
      <c r="AE38" s="10"/>
    </row>
    <row r="39" spans="1:31">
      <c r="A39" s="10">
        <f t="shared" ca="1" si="6"/>
        <v>0.31460999965314018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79.407901234567973</v>
      </c>
      <c r="Z39" s="74">
        <f ca="1">IF(COUNT(Sheet1!$B8:'Sheet1'!$C8)=2,Z$29*B8^2+Y$30*B8+Y$31,0)</f>
        <v>31.045550634461026</v>
      </c>
      <c r="AA39" s="59"/>
      <c r="AB39" s="74">
        <f t="shared" ca="1" si="8"/>
        <v>6.0295114084212238E-2</v>
      </c>
      <c r="AC39" s="32"/>
      <c r="AD39" s="75">
        <f ca="1">IF(COUNT(Sheet1!$B8:'Sheet1'!$C8)=2,($Z$25/n-Z39)^2,0)</f>
        <v>75.091938374480122</v>
      </c>
      <c r="AE39" s="10"/>
    </row>
    <row r="40" spans="1:31">
      <c r="A40" s="10">
        <f t="shared" ca="1" si="6"/>
        <v>0.55440363759158418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0.2692456790123377</v>
      </c>
      <c r="Z40" s="74">
        <f ca="1">IF(COUNT(Sheet1!$B9:'Sheet1'!$C9)=2,Z$29*B9^2+Y$30*B9+Y$31,0)</f>
        <v>39.783588022717581</v>
      </c>
      <c r="AA40" s="59"/>
      <c r="AB40" s="74">
        <f t="shared" ca="1" si="8"/>
        <v>0.1992836534611965</v>
      </c>
      <c r="AC40" s="32"/>
      <c r="AD40" s="75">
        <f ca="1">IF(COUNT(Sheet1!$B9:'Sheet1'!$C9)=2,($Z$25/n-Z40)^2,0)</f>
        <v>5.2529027160113364E-3</v>
      </c>
      <c r="AE40" s="10"/>
    </row>
    <row r="41" spans="1:31">
      <c r="A41" s="10">
        <f t="shared" ca="1" si="6"/>
        <v>0.76981249922424833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246.14123456790105</v>
      </c>
      <c r="Z41" s="74">
        <f ca="1">IF(COUNT(Sheet1!$B10:'Sheet1'!$C10)=2,Z$29*B10^2+Y$30*B10+Y$31,0)</f>
        <v>54.480379588622817</v>
      </c>
      <c r="AA41" s="59"/>
      <c r="AB41" s="74">
        <f t="shared" ca="1" si="8"/>
        <v>0.84570170102153619</v>
      </c>
      <c r="AC41" s="32"/>
      <c r="AD41" s="75">
        <f ca="1">IF(COUNT(Sheet1!$B10:'Sheet1'!$C10)=2,($Z$25/n-Z41)^2,0)</f>
        <v>218.13129136082082</v>
      </c>
      <c r="AE41" s="10"/>
    </row>
    <row r="42" spans="1:31">
      <c r="A42" s="10">
        <f t="shared" ca="1" si="6"/>
        <v>0.13406086209011059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246.14123456790105</v>
      </c>
      <c r="Z42" s="74">
        <f ca="1">IF(COUNT(Sheet1!$B11:'Sheet1'!$C11)=2,Z$29*B11^2+Y$30*B11+Y$31,0)</f>
        <v>54.480379588622817</v>
      </c>
      <c r="AA42" s="59"/>
      <c r="AB42" s="74">
        <f t="shared" ca="1" si="8"/>
        <v>0.84570170102153619</v>
      </c>
      <c r="AC42" s="32"/>
      <c r="AD42" s="75">
        <f ca="1">IF(COUNT(Sheet1!$B11:'Sheet1'!$C11)=2,($Z$25/n-Z42)^2,0)</f>
        <v>218.13129136082082</v>
      </c>
      <c r="AE42" s="10"/>
    </row>
    <row r="43" spans="1:31">
      <c r="A43" s="10">
        <f t="shared" ca="1" si="6"/>
        <v>0.41789910468719971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395.56790123456778</v>
      </c>
      <c r="Z43" s="74">
        <f ca="1">IF(COUNT(Sheet1!$B12:'Sheet1'!$C12)=2,Z$29*B12^2+Y$30*B12+Y$31,0)</f>
        <v>60.439133766271517</v>
      </c>
      <c r="AA43" s="59"/>
      <c r="AB43" s="74">
        <f t="shared" ca="1" si="8"/>
        <v>0.70414547769701907</v>
      </c>
      <c r="AC43" s="32"/>
      <c r="AD43" s="75">
        <f ca="1">IF(COUNT(Sheet1!$B12:'Sheet1'!$C12)=2,($Z$25/n-Z43)^2,0)</f>
        <v>429.65092319284287</v>
      </c>
      <c r="AE43" s="10"/>
    </row>
    <row r="44" spans="1:31">
      <c r="A44" s="10">
        <f t="shared" ca="1" si="6"/>
        <v>0.71931363597597109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645.61163456790121</v>
      </c>
      <c r="Z44" s="74">
        <f ca="1">IF(COUNT(Sheet1!$B13:'Sheet1'!$C13)=2,Z$29*B13^2+Y$30*B13+Y$31,0)</f>
        <v>65.471460207050939</v>
      </c>
      <c r="AA44" s="32"/>
      <c r="AB44" s="74">
        <f t="shared" ca="1" si="8"/>
        <v>0.12352427714028544</v>
      </c>
      <c r="AC44" s="32"/>
      <c r="AD44" s="75">
        <f ca="1">IF(COUNT(Sheet1!$B13:'Sheet1'!$C13)=2,($Z$25/n-Z44)^2,0)</f>
        <v>663.59558554468765</v>
      </c>
      <c r="AE44" s="10"/>
    </row>
    <row r="45" spans="1:31">
      <c r="A45" s="10">
        <f t="shared" ca="1" si="6"/>
        <v>0.52152810257683035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1576.9723456790127</v>
      </c>
      <c r="Z45" s="74">
        <f ca="1">IF(COUNT(Sheet1!$B14:'Sheet1'!$C14)=2,Z$29*B14^2+Y$30*B14+Y$31,0)</f>
        <v>-0.72712795152433041</v>
      </c>
      <c r="AA45" s="59"/>
      <c r="AB45" s="74">
        <f t="shared" ca="1" si="8"/>
        <v>0.52871505788796902</v>
      </c>
      <c r="AC45" s="32"/>
      <c r="AD45" s="75">
        <f ca="1">IF(COUNT(Sheet1!$B14:'Sheet1'!$C14)=2,($Z$25/n-Z45)^2,0)</f>
        <v>1635.2511784868552</v>
      </c>
      <c r="AE45" s="10"/>
    </row>
    <row r="46" spans="1:31">
      <c r="A46" s="10">
        <f t="shared" ca="1" si="6"/>
        <v>0.21955309097689446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0.68191997132702931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5.1953279342594305E-2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0.90171825893369828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4.5138225158272482E-2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3656.0786888888888</v>
      </c>
      <c r="Z73" s="83">
        <f ca="1">SUM(Z37:Z72)</f>
        <v>357.40000000001857</v>
      </c>
      <c r="AA73" s="83"/>
      <c r="AB73" s="83">
        <f ca="1">SUM(AB37:AB72)</f>
        <v>5.139450729560096</v>
      </c>
      <c r="AC73" s="83" t="s">
        <v>0</v>
      </c>
      <c r="AD73" s="84">
        <f ca="1">SUM(AD37:AD72)</f>
        <v>3650.9392381594644</v>
      </c>
      <c r="AE73" s="10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0.2227871582314479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0.64804663132117435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0.13933860618656324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0.90890113391953087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0.87452440007185628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0.38315769567298896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0.14102715476035588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0.57353722024412879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0.8729015086012476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0.47021178346119696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0.86980427532824822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0.3183113115556786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0.68161848151509008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0.65721129792945199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0.76167250763001404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0.64718590367431583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0.23839771472350191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0.67359048833432533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0.69894708978221709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0.56333491647480138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40</v>
      </c>
      <c r="Z25" s="56">
        <f t="shared" ca="1" si="7"/>
        <v>359.5</v>
      </c>
      <c r="AA25" s="57">
        <f t="shared" ca="1" si="7"/>
        <v>2142.2999999999997</v>
      </c>
      <c r="AB25" s="57">
        <f t="shared" ca="1" si="7"/>
        <v>246</v>
      </c>
      <c r="AC25" s="57">
        <f t="shared" ca="1" si="7"/>
        <v>1684</v>
      </c>
      <c r="AD25" s="57">
        <f t="shared" ca="1" si="7"/>
        <v>12342</v>
      </c>
      <c r="AE25" s="58">
        <f t="shared" ca="1" si="7"/>
        <v>14306.3</v>
      </c>
    </row>
    <row r="26" spans="1:31">
      <c r="A26" s="10">
        <f t="shared" ca="1" si="6"/>
        <v>0.29810005576507281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0.56883461336390828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0.37308151815086465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309468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0.86070130470181216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-0.46525198081867603</v>
      </c>
      <c r="Z29" s="17">
        <f ca="1">IF(Y29=0,0.0000000001,Y29)</f>
        <v>-0.46525198081867603</v>
      </c>
      <c r="AA29" s="17"/>
      <c r="AB29" s="17"/>
      <c r="AC29" s="10"/>
      <c r="AD29" s="10"/>
      <c r="AE29" s="11"/>
    </row>
    <row r="30" spans="1:31" ht="15">
      <c r="A30" s="10">
        <f t="shared" ca="1" si="6"/>
        <v>0.80243620270897653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12.00973864826102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0.56260180451589203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-0.71528429433745599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0.33606685948890314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-0.46525198081867603</v>
      </c>
      <c r="Z32" s="95" t="s">
        <v>66</v>
      </c>
      <c r="AA32" s="95" t="s">
        <v>67</v>
      </c>
      <c r="AB32" s="95">
        <f ca="1">Y30</f>
        <v>12.00973864826102</v>
      </c>
      <c r="AC32" s="95" t="s">
        <v>68</v>
      </c>
      <c r="AD32" s="95" t="s">
        <v>67</v>
      </c>
      <c r="AE32" s="96">
        <f ca="1">Y31</f>
        <v>-0.71528429433745599</v>
      </c>
    </row>
    <row r="33" spans="1:31" ht="15">
      <c r="A33" s="10">
        <f t="shared" ca="1" si="6"/>
        <v>0.74322660275403007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0.9992175509856025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7.410790122601385E-2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0.42021391348619452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0.83457063996877967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0.73683100684552794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890.69086419753069</v>
      </c>
      <c r="Z37" s="74">
        <f ca="1">IF(COUNT(Sheet1!$B6:'Sheet1'!$C6)=2,Z$29*B6^2+Y$30*B6+Y$31,0)</f>
        <v>10.829202373104888</v>
      </c>
      <c r="AA37" s="74"/>
      <c r="AB37" s="74">
        <f t="shared" ref="AB37:AB72" ca="1" si="8">IF(COUNT($B6:$C6)=2,(C6-Z37)^2,0)</f>
        <v>0.53173610094180057</v>
      </c>
      <c r="AC37" s="49"/>
      <c r="AD37" s="75">
        <f ca="1">IF(COUNT(Sheet1!$B6:'Sheet1'!$C6)=2,($Z$25/n-Z37)^2,0)</f>
        <v>847.69732087270086</v>
      </c>
      <c r="AE37" s="10" t="s">
        <v>0</v>
      </c>
    </row>
    <row r="38" spans="1:31">
      <c r="A38" s="10">
        <f t="shared" ca="1" si="6"/>
        <v>0.26922098088741608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83.620864197530821</v>
      </c>
      <c r="Z38" s="74">
        <f ca="1">IF(COUNT(Sheet1!$B7:'Sheet1'!$C7)=2,Z$29*B7^2+Y$30*B7+Y$31,0)</f>
        <v>31.126663823077521</v>
      </c>
      <c r="AA38" s="59"/>
      <c r="AB38" s="74">
        <f t="shared" ca="1" si="8"/>
        <v>0.10670925330762177</v>
      </c>
      <c r="AC38" s="32"/>
      <c r="AD38" s="75">
        <f ca="1">IF(COUNT(Sheet1!$B7:'Sheet1'!$C7)=2,($Z$25/n-Z38)^2,0)</f>
        <v>77.753255086554006</v>
      </c>
      <c r="AE38" s="10"/>
    </row>
    <row r="39" spans="1:31">
      <c r="A39" s="10">
        <f t="shared" ca="1" si="6"/>
        <v>0.54033674697892886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83.620864197530821</v>
      </c>
      <c r="Z39" s="74">
        <f ca="1">IF(COUNT(Sheet1!$B8:'Sheet1'!$C8)=2,Z$29*B8^2+Y$30*B8+Y$31,0)</f>
        <v>31.126663823077521</v>
      </c>
      <c r="AA39" s="59"/>
      <c r="AB39" s="74">
        <f t="shared" ca="1" si="8"/>
        <v>0.10670925330762177</v>
      </c>
      <c r="AC39" s="32"/>
      <c r="AD39" s="75">
        <f ca="1">IF(COUNT(Sheet1!$B8:'Sheet1'!$C8)=2,($Z$25/n-Z39)^2,0)</f>
        <v>77.753255086554006</v>
      </c>
      <c r="AE39" s="10"/>
    </row>
    <row r="40" spans="1:31">
      <c r="A40" s="10">
        <f t="shared" ca="1" si="6"/>
        <v>0.22457087553257837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61.709753086419731</v>
      </c>
      <c r="Z40" s="74">
        <f ca="1">IF(COUNT(Sheet1!$B9:'Sheet1'!$C9)=2,Z$29*B9^2+Y$30*B9+Y$31,0)</f>
        <v>47.702109426500748</v>
      </c>
      <c r="AA40" s="59"/>
      <c r="AB40" s="74">
        <f t="shared" ca="1" si="8"/>
        <v>9.5825643800119594E-3</v>
      </c>
      <c r="AC40" s="32"/>
      <c r="AD40" s="75">
        <f ca="1">IF(COUNT(Sheet1!$B9:'Sheet1'!$C9)=2,($Z$25/n-Z40)^2,0)</f>
        <v>60.181365973822651</v>
      </c>
      <c r="AE40" s="10"/>
    </row>
    <row r="41" spans="1:31">
      <c r="A41" s="10">
        <f t="shared" ca="1" si="6"/>
        <v>0.82718814356683934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238.87419753086419</v>
      </c>
      <c r="Z41" s="74">
        <f ca="1">IF(COUNT(Sheet1!$B10:'Sheet1'!$C10)=2,Z$29*B10^2+Y$30*B10+Y$31,0)</f>
        <v>54.594076285756323</v>
      </c>
      <c r="AA41" s="59"/>
      <c r="AB41" s="74">
        <f t="shared" ca="1" si="8"/>
        <v>0.64951303318032183</v>
      </c>
      <c r="AC41" s="32"/>
      <c r="AD41" s="75">
        <f ca="1">IF(COUNT(Sheet1!$B10:'Sheet1'!$C10)=2,($Z$25/n-Z41)^2,0)</f>
        <v>214.61171308597889</v>
      </c>
      <c r="AE41" s="10"/>
    </row>
    <row r="42" spans="1:31">
      <c r="A42" s="10">
        <f t="shared" ca="1" si="6"/>
        <v>0.99696958712375172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238.87419753086419</v>
      </c>
      <c r="Z42" s="74">
        <f ca="1">IF(COUNT(Sheet1!$B11:'Sheet1'!$C11)=2,Z$29*B11^2+Y$30*B11+Y$31,0)</f>
        <v>54.594076285756323</v>
      </c>
      <c r="AA42" s="59"/>
      <c r="AB42" s="74">
        <f t="shared" ca="1" si="8"/>
        <v>0.64951303318032183</v>
      </c>
      <c r="AC42" s="32"/>
      <c r="AD42" s="75">
        <f ca="1">IF(COUNT(Sheet1!$B11:'Sheet1'!$C11)=2,($Z$25/n-Z42)^2,0)</f>
        <v>214.61171308597889</v>
      </c>
      <c r="AE42" s="10"/>
    </row>
    <row r="43" spans="1:31">
      <c r="A43" s="10">
        <f t="shared" ca="1" si="6"/>
        <v>4.5269066891701626E-2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386.340864197531</v>
      </c>
      <c r="Z43" s="74">
        <f ca="1">IF(COUNT(Sheet1!$B12:'Sheet1'!$C12)=2,Z$29*B12^2+Y$30*B12+Y$31,0)</f>
        <v>60.555539183374556</v>
      </c>
      <c r="AA43" s="59"/>
      <c r="AB43" s="74">
        <f t="shared" ca="1" si="8"/>
        <v>0.91305513096411062</v>
      </c>
      <c r="AC43" s="32"/>
      <c r="AD43" s="75">
        <f ca="1">IF(COUNT(Sheet1!$B12:'Sheet1'!$C12)=2,($Z$25/n-Z43)^2,0)</f>
        <v>424.81722633715259</v>
      </c>
      <c r="AE43" s="10"/>
    </row>
    <row r="44" spans="1:31">
      <c r="A44" s="10">
        <f t="shared" ca="1" si="6"/>
        <v>6.6664407472546094E-2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879.45197530864175</v>
      </c>
      <c r="Z44" s="74">
        <f ca="1">IF(COUNT(Sheet1!$B13:'Sheet1'!$C13)=2,Z$29*B13^2+Y$30*B13+Y$31,0)</f>
        <v>69.686953093698975</v>
      </c>
      <c r="AA44" s="32"/>
      <c r="AB44" s="74">
        <f t="shared" ca="1" si="8"/>
        <v>7.5608405038236669E-3</v>
      </c>
      <c r="AC44" s="32"/>
      <c r="AD44" s="75">
        <f ca="1">IF(COUNT(Sheet1!$B13:'Sheet1'!$C13)=2,($Z$25/n-Z44)^2,0)</f>
        <v>884.61682075098065</v>
      </c>
      <c r="AE44" s="10"/>
    </row>
    <row r="45" spans="1:31">
      <c r="A45" s="10">
        <f t="shared" ca="1" si="6"/>
        <v>0.95641263374994356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1595.5586419753085</v>
      </c>
      <c r="Z45" s="74">
        <f ca="1">IF(COUNT(Sheet1!$B14:'Sheet1'!$C14)=2,Z$29*B14^2+Y$30*B14+Y$31,0)</f>
        <v>-0.71528429433745599</v>
      </c>
      <c r="AA45" s="59"/>
      <c r="AB45" s="74">
        <f t="shared" ca="1" si="8"/>
        <v>0.51163162172583243</v>
      </c>
      <c r="AC45" s="32"/>
      <c r="AD45" s="75">
        <f ca="1">IF(COUNT(Sheet1!$B14:'Sheet1'!$C14)=2,($Z$25/n-Z45)^2,0)</f>
        <v>1653.2135411113268</v>
      </c>
      <c r="AE45" s="10"/>
    </row>
    <row r="46" spans="1:31">
      <c r="A46" s="10">
        <f t="shared" ca="1" si="6"/>
        <v>0.39373007186682019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0.50894543015177107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0.13930151385146938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0.84623414944035691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0.7701467667357077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4458.7422222222212</v>
      </c>
      <c r="Z73" s="83">
        <f ca="1">SUM(Z37:Z72)</f>
        <v>359.50000000000949</v>
      </c>
      <c r="AA73" s="83"/>
      <c r="AB73" s="83">
        <f ca="1">SUM(AB37:AB72)</f>
        <v>3.4860108314914666</v>
      </c>
      <c r="AC73" s="83" t="s">
        <v>0</v>
      </c>
      <c r="AD73" s="84">
        <f ca="1">SUM(AD37:AD72)</f>
        <v>4455.256211391049</v>
      </c>
      <c r="AE73" s="10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0.92821322173896947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0.32705719353901852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0.50935747059222347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0.28481972875017969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4.0768304798123767E-2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0.64307009207166044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0.27083986951698713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0.97965574272873235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0.4975727012010297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0.148989738638592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0.55845263337329187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0.68547844368764044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0.17983475908165203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0.94740611369740912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0.38529123861681747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0.86219877907856024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0.28983884090029011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0.81061460077935832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0.6436952325516917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0.93647654170206973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426.76</v>
      </c>
      <c r="AA25" s="57">
        <f t="shared" ca="1" si="7"/>
        <v>2728.2400000000002</v>
      </c>
      <c r="AB25" s="57">
        <f t="shared" ca="1" si="7"/>
        <v>325</v>
      </c>
      <c r="AC25" s="57">
        <f t="shared" ca="1" si="7"/>
        <v>2413</v>
      </c>
      <c r="AD25" s="57">
        <f t="shared" ca="1" si="7"/>
        <v>19093</v>
      </c>
      <c r="AE25" s="58">
        <f t="shared" ca="1" si="7"/>
        <v>19758.759999999998</v>
      </c>
    </row>
    <row r="26" spans="1:31">
      <c r="A26" s="10">
        <f t="shared" ca="1" si="6"/>
        <v>0.85835849650298335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0.56180937317528512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9.8912319910598012E-2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127536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0.81993687060637022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-0.51811817839667862</v>
      </c>
      <c r="Z29" s="17">
        <f ca="1">IF(Y29=0,0.0000000001,Y29)</f>
        <v>-0.51811817839667862</v>
      </c>
      <c r="AA29" s="17"/>
      <c r="AB29" s="17"/>
      <c r="AC29" s="10"/>
      <c r="AD29" s="10"/>
      <c r="AE29" s="11"/>
    </row>
    <row r="30" spans="1:31" ht="15">
      <c r="A30" s="10">
        <f t="shared" ca="1" si="6"/>
        <v>2.1952452167002479E-2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12.679123071134146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0.99875010944367038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-2.9031802785133363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0.24842010627031264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-0.51811817839667862</v>
      </c>
      <c r="Z32" s="95" t="s">
        <v>66</v>
      </c>
      <c r="AA32" s="95" t="s">
        <v>67</v>
      </c>
      <c r="AB32" s="95">
        <f ca="1">Y30</f>
        <v>12.679123071134146</v>
      </c>
      <c r="AC32" s="95" t="s">
        <v>68</v>
      </c>
      <c r="AD32" s="95" t="s">
        <v>67</v>
      </c>
      <c r="AE32" s="96">
        <f ca="1">Y31</f>
        <v>-2.9031802785133363</v>
      </c>
    </row>
    <row r="33" spans="1:31" ht="15">
      <c r="A33" s="10">
        <f t="shared" ca="1" si="6"/>
        <v>0.32384925892801042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0.99894627921705037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0.87040767817280384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0.30920595913211946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0.64216178950714786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0.86219974848204328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748.99526049382723</v>
      </c>
      <c r="Z37" s="74">
        <f ca="1">IF(COUNT(Sheet1!$B6:'Sheet1'!$C6)=2,Z$29*B6^2+Y$30*B6+Y$31,0)</f>
        <v>20.382593150168244</v>
      </c>
      <c r="AA37" s="74"/>
      <c r="AB37" s="74">
        <f t="shared" ref="AB37:AB72" ca="1" si="8">IF(COUNT($B6:$C6)=2,(C6-Z37)^2,0)</f>
        <v>0.11061820353883564</v>
      </c>
      <c r="AC37" s="49"/>
      <c r="AD37" s="75">
        <f ca="1">IF(COUNT(Sheet1!$B6:'Sheet1'!$C6)=2,($Z$25/n-Z37)^2,0)</f>
        <v>730.90120784893497</v>
      </c>
      <c r="AE37" s="10" t="s">
        <v>0</v>
      </c>
    </row>
    <row r="38" spans="1:31">
      <c r="A38" s="10">
        <f t="shared" ca="1" si="6"/>
        <v>0.22715143627456003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748.99526049382723</v>
      </c>
      <c r="Z38" s="74">
        <f ca="1">IF(COUNT(Sheet1!$B7:'Sheet1'!$C7)=2,Z$29*B7^2+Y$30*B7+Y$31,0)</f>
        <v>20.382593150168244</v>
      </c>
      <c r="AA38" s="59"/>
      <c r="AB38" s="74">
        <f t="shared" ca="1" si="8"/>
        <v>0.11061820353883564</v>
      </c>
      <c r="AC38" s="32"/>
      <c r="AD38" s="75">
        <f ca="1">IF(COUNT(Sheet1!$B7:'Sheet1'!$C7)=2,($Z$25/n-Z38)^2,0)</f>
        <v>730.90120784893497</v>
      </c>
      <c r="AE38" s="10"/>
    </row>
    <row r="39" spans="1:31">
      <c r="A39" s="10">
        <f t="shared" ca="1" si="6"/>
        <v>0.13812986451985476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51.664149382716111</v>
      </c>
      <c r="Z39" s="74">
        <f ca="1">IF(COUNT(Sheet1!$B8:'Sheet1'!$C8)=2,Z$29*B8^2+Y$30*B8+Y$31,0)</f>
        <v>39.523421151676388</v>
      </c>
      <c r="AA39" s="59"/>
      <c r="AB39" s="74">
        <f t="shared" ca="1" si="8"/>
        <v>0.49925366889831774</v>
      </c>
      <c r="AC39" s="32"/>
      <c r="AD39" s="75">
        <f ca="1">IF(COUNT(Sheet1!$B8:'Sheet1'!$C8)=2,($Z$25/n-Z39)^2,0)</f>
        <v>62.320866540070945</v>
      </c>
      <c r="AE39" s="10"/>
    </row>
    <row r="40" spans="1:31">
      <c r="A40" s="10">
        <f t="shared" ca="1" si="6"/>
        <v>0.48402658068449578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51.664149382716111</v>
      </c>
      <c r="Z40" s="74">
        <f ca="1">IF(COUNT(Sheet1!$B9:'Sheet1'!$C9)=2,Z$29*B9^2+Y$30*B9+Y$31,0)</f>
        <v>39.523421151676388</v>
      </c>
      <c r="AA40" s="59"/>
      <c r="AB40" s="74">
        <f t="shared" ca="1" si="8"/>
        <v>0.49925366889831774</v>
      </c>
      <c r="AC40" s="32"/>
      <c r="AD40" s="75">
        <f ca="1">IF(COUNT(Sheet1!$B9:'Sheet1'!$C9)=2,($Z$25/n-Z40)^2,0)</f>
        <v>62.320866540070945</v>
      </c>
      <c r="AE40" s="10"/>
    </row>
    <row r="41" spans="1:31">
      <c r="A41" s="10">
        <f t="shared" ca="1" si="6"/>
        <v>0.78170567544982172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0.14609382716049063</v>
      </c>
      <c r="Z41" s="74">
        <f ca="1">IF(COUNT(Sheet1!$B10:'Sheet1'!$C10)=2,Z$29*B10^2+Y$30*B10+Y$31,0)</f>
        <v>47.539480617240422</v>
      </c>
      <c r="AA41" s="59"/>
      <c r="AB41" s="74">
        <f t="shared" ca="1" si="8"/>
        <v>6.7870348793430221E-2</v>
      </c>
      <c r="AC41" s="32"/>
      <c r="AD41" s="75">
        <f ca="1">IF(COUNT(Sheet1!$B10:'Sheet1'!$C10)=2,($Z$25/n-Z41)^2,0)</f>
        <v>1.4811581133269729E-2</v>
      </c>
      <c r="AE41" s="10"/>
    </row>
    <row r="42" spans="1:31">
      <c r="A42" s="10">
        <f t="shared" ca="1" si="6"/>
        <v>0.36007094265273643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148.40653827160494</v>
      </c>
      <c r="Z42" s="74">
        <f ca="1">IF(COUNT(Sheet1!$B11:'Sheet1'!$C11)=2,Z$29*B11^2+Y$30*B11+Y$31,0)</f>
        <v>60.462890477988431</v>
      </c>
      <c r="AA42" s="59"/>
      <c r="AB42" s="74">
        <f t="shared" ca="1" si="8"/>
        <v>0.74457997700310019</v>
      </c>
      <c r="AC42" s="32"/>
      <c r="AD42" s="75">
        <f ca="1">IF(COUNT(Sheet1!$B11:'Sheet1'!$C11)=2,($Z$25/n-Z42)^2,0)</f>
        <v>170.17496536119725</v>
      </c>
      <c r="AE42" s="10"/>
    </row>
    <row r="43" spans="1:31">
      <c r="A43" s="10">
        <f t="shared" ca="1" si="6"/>
        <v>0.18457904989418017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148.40653827160494</v>
      </c>
      <c r="Z43" s="74">
        <f ca="1">IF(COUNT(Sheet1!$B12:'Sheet1'!$C12)=2,Z$29*B12^2+Y$30*B12+Y$31,0)</f>
        <v>60.462890477988431</v>
      </c>
      <c r="AA43" s="59"/>
      <c r="AB43" s="74">
        <f t="shared" ca="1" si="8"/>
        <v>0.74457997700310019</v>
      </c>
      <c r="AC43" s="32"/>
      <c r="AD43" s="75">
        <f ca="1">IF(COUNT(Sheet1!$B12:'Sheet1'!$C12)=2,($Z$25/n-Z43)^2,0)</f>
        <v>170.17496536119725</v>
      </c>
      <c r="AE43" s="10"/>
    </row>
    <row r="44" spans="1:31">
      <c r="A44" s="10">
        <f t="shared" ca="1" si="6"/>
        <v>5.98577106790118E-2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492.05098271604908</v>
      </c>
      <c r="Z44" s="74">
        <f ca="1">IF(COUNT(Sheet1!$B13:'Sheet1'!$C13)=2,Z$29*B13^2+Y$30*B13+Y$31,0)</f>
        <v>69.241354911563008</v>
      </c>
      <c r="AA44" s="32"/>
      <c r="AB44" s="74">
        <f t="shared" ca="1" si="8"/>
        <v>0.12862629945997403</v>
      </c>
      <c r="AC44" s="32"/>
      <c r="AD44" s="75">
        <f ca="1">IF(COUNT(Sheet1!$B13:'Sheet1'!$C13)=2,($Z$25/n-Z44)^2,0)</f>
        <v>476.2685189142735</v>
      </c>
      <c r="AE44" s="10"/>
    </row>
    <row r="45" spans="1:31">
      <c r="A45" s="10">
        <f t="shared" ca="1" si="6"/>
        <v>0.41848790388818458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492.05098271604908</v>
      </c>
      <c r="Z45" s="74">
        <f ca="1">IF(COUNT(Sheet1!$B14:'Sheet1'!$C14)=2,Z$29*B14^2+Y$30*B14+Y$31,0)</f>
        <v>69.241354911563008</v>
      </c>
      <c r="AA45" s="59"/>
      <c r="AB45" s="74">
        <f t="shared" ca="1" si="8"/>
        <v>0.12862629945997403</v>
      </c>
      <c r="AC45" s="32"/>
      <c r="AD45" s="75">
        <f ca="1">IF(COUNT(Sheet1!$B14:'Sheet1'!$C14)=2,($Z$25/n-Z45)^2,0)</f>
        <v>476.2685189142735</v>
      </c>
      <c r="AE45" s="10"/>
    </row>
    <row r="46" spans="1:31">
      <c r="A46" s="10">
        <f t="shared" ca="1" si="6"/>
        <v>8.8377926646924565E-2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0.46761346974885676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0.51151649215803285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0.95041807959930003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0.96008535123843852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2882.3799555555547</v>
      </c>
      <c r="Z73" s="83">
        <f ca="1">SUM(Z37:Z72)</f>
        <v>426.76000000003256</v>
      </c>
      <c r="AA73" s="83"/>
      <c r="AB73" s="83">
        <f ca="1">SUM(AB37:AB72)</f>
        <v>3.034026646593885</v>
      </c>
      <c r="AC73" s="83" t="s">
        <v>0</v>
      </c>
      <c r="AD73" s="84">
        <f ca="1">SUM(AD37:AD72)</f>
        <v>2879.345928910087</v>
      </c>
      <c r="AE73" s="10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0.51337749919745157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0.9605405261326454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0.61622688309105345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0.98497162669775007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0.65306363778274223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0.61768451251249601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0.29751011986320663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0.38573450141136367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0.84500613408854364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0.55169028188223612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0.43024735428967631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0.54138630588384318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4.4338367448614191E-3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0.78433129682148328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0.30522567764936936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6.0193014446487614E-2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0.66980499299329965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0.86018653507635556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0.31383681736747504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0.82629784312676102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42</v>
      </c>
      <c r="Z25" s="56">
        <f t="shared" ca="1" si="7"/>
        <v>378.6</v>
      </c>
      <c r="AA25" s="57">
        <f t="shared" ca="1" si="7"/>
        <v>2220.1800000000003</v>
      </c>
      <c r="AB25" s="57">
        <f t="shared" ca="1" si="7"/>
        <v>252</v>
      </c>
      <c r="AC25" s="57">
        <f t="shared" ca="1" si="7"/>
        <v>1638</v>
      </c>
      <c r="AD25" s="57">
        <f t="shared" ca="1" si="7"/>
        <v>11172</v>
      </c>
      <c r="AE25" s="58">
        <f t="shared" ca="1" si="7"/>
        <v>14198.96</v>
      </c>
    </row>
    <row r="26" spans="1:31">
      <c r="A26" s="10">
        <f t="shared" ca="1" si="6"/>
        <v>0.52692619750294678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0.18507573838237767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0.83513232054954756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153468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0.50492425477786951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-0.46707717569792845</v>
      </c>
      <c r="Z29" s="17">
        <f ca="1">IF(Y29=0,0.0000000001,Y29)</f>
        <v>-0.46707717569792845</v>
      </c>
      <c r="AA29" s="17"/>
      <c r="AB29" s="17"/>
      <c r="AC29" s="10"/>
      <c r="AD29" s="10"/>
      <c r="AE29" s="11"/>
    </row>
    <row r="30" spans="1:31" ht="15">
      <c r="A30" s="10">
        <f t="shared" ca="1" si="6"/>
        <v>0.72178646489097487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11.949458128078607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7.6747689902122662E-2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-0.61931034482715119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5.7771219625874282E-2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-0.46707717569792845</v>
      </c>
      <c r="Z32" s="95" t="s">
        <v>66</v>
      </c>
      <c r="AA32" s="95" t="s">
        <v>67</v>
      </c>
      <c r="AB32" s="95">
        <f ca="1">Y30</f>
        <v>11.949458128078607</v>
      </c>
      <c r="AC32" s="95" t="s">
        <v>68</v>
      </c>
      <c r="AD32" s="95" t="s">
        <v>67</v>
      </c>
      <c r="AE32" s="96">
        <f ca="1">Y31</f>
        <v>-0.61931034482715119</v>
      </c>
    </row>
    <row r="33" spans="1:31" ht="15">
      <c r="A33" s="10">
        <f t="shared" ca="1" si="6"/>
        <v>0.31968510649484216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0.99877900681378262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0.86201469212638937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0.62171286388222935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0.73649548750940819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0.89529450720016202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484.7336111111112</v>
      </c>
      <c r="Z37" s="74">
        <f ca="1">IF(COUNT(Sheet1!$B6:'Sheet1'!$C6)=2,Z$29*B6^2+Y$30*B6+Y$31,0)</f>
        <v>21.411297208538347</v>
      </c>
      <c r="AA37" s="74"/>
      <c r="AB37" s="74">
        <f t="shared" ref="AB37:AB72" ca="1" si="8">IF(COUNT($B6:$C6)=2,(C6-Z37)^2,0)</f>
        <v>1.8531300899742935</v>
      </c>
      <c r="AC37" s="49"/>
      <c r="AD37" s="75">
        <f ca="1">IF(COUNT(Sheet1!$B6:'Sheet1'!$C6)=2,($Z$25/n-Z37)^2,0)</f>
        <v>426.64428745178031</v>
      </c>
      <c r="AE37" s="10" t="s">
        <v>0</v>
      </c>
    </row>
    <row r="38" spans="1:31">
      <c r="A38" s="10">
        <f t="shared" ca="1" si="6"/>
        <v>0.53153592004659356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126.93777777777784</v>
      </c>
      <c r="Z38" s="74">
        <f ca="1">IF(COUNT(Sheet1!$B7:'Sheet1'!$C7)=2,Z$29*B7^2+Y$30*B7+Y$31,0)</f>
        <v>31.025369458127319</v>
      </c>
      <c r="AA38" s="59"/>
      <c r="AB38" s="74">
        <f t="shared" ca="1" si="8"/>
        <v>5.0791392656600945E-2</v>
      </c>
      <c r="AC38" s="32"/>
      <c r="AD38" s="75">
        <f ca="1">IF(COUNT(Sheet1!$B7:'Sheet1'!$C7)=2,($Z$25/n-Z38)^2,0)</f>
        <v>121.91024404729887</v>
      </c>
      <c r="AE38" s="10"/>
    </row>
    <row r="39" spans="1:31">
      <c r="A39" s="10">
        <f t="shared" ca="1" si="6"/>
        <v>0.32835639641957648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3.3733444444444682</v>
      </c>
      <c r="Z39" s="74">
        <f ca="1">IF(COUNT(Sheet1!$B8:'Sheet1'!$C8)=2,Z$29*B8^2+Y$30*B8+Y$31,0)</f>
        <v>39.705287356320426</v>
      </c>
      <c r="AA39" s="59"/>
      <c r="AB39" s="74">
        <f t="shared" ca="1" si="8"/>
        <v>0.27532335843720451</v>
      </c>
      <c r="AC39" s="32"/>
      <c r="AD39" s="75">
        <f ca="1">IF(COUNT(Sheet1!$B8:'Sheet1'!$C8)=2,($Z$25/n-Z39)^2,0)</f>
        <v>5.5761122473313041</v>
      </c>
      <c r="AE39" s="10"/>
    </row>
    <row r="40" spans="1:31">
      <c r="A40" s="10">
        <f t="shared" ca="1" si="6"/>
        <v>1.5730658345030069E-3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32.871111111111041</v>
      </c>
      <c r="Z40" s="74">
        <f ca="1">IF(COUNT(Sheet1!$B9:'Sheet1'!$C9)=2,Z$29*B9^2+Y$30*B9+Y$31,0)</f>
        <v>47.451050903117668</v>
      </c>
      <c r="AA40" s="59"/>
      <c r="AB40" s="74">
        <f t="shared" ca="1" si="8"/>
        <v>0.12176547221499304</v>
      </c>
      <c r="AC40" s="32"/>
      <c r="AD40" s="75">
        <f ca="1">IF(COUNT(Sheet1!$B9:'Sheet1'!$C9)=2,($Z$25/n-Z40)^2,0)</f>
        <v>28.991593605741997</v>
      </c>
      <c r="AE40" s="10"/>
    </row>
    <row r="41" spans="1:31">
      <c r="A41" s="10">
        <f t="shared" ca="1" si="6"/>
        <v>0.26683484637155386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177.77777777777766</v>
      </c>
      <c r="Z41" s="74">
        <f ca="1">IF(COUNT(Sheet1!$B10:'Sheet1'!$C10)=2,Z$29*B10^2+Y$30*B10+Y$31,0)</f>
        <v>54.262660098519078</v>
      </c>
      <c r="AA41" s="59"/>
      <c r="AB41" s="74">
        <f t="shared" ca="1" si="8"/>
        <v>1.2935420515006308</v>
      </c>
      <c r="AC41" s="32"/>
      <c r="AD41" s="75">
        <f ca="1">IF(COUNT(Sheet1!$B10:'Sheet1'!$C10)=2,($Z$25/n-Z41)^2,0)</f>
        <v>148.74225578978707</v>
      </c>
      <c r="AE41" s="10"/>
    </row>
    <row r="42" spans="1:31">
      <c r="A42" s="10">
        <f t="shared" ca="1" si="6"/>
        <v>0.2703365122685385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307.4177777777777</v>
      </c>
      <c r="Z42" s="74">
        <f ca="1">IF(COUNT(Sheet1!$B11:'Sheet1'!$C11)=2,Z$29*B11^2+Y$30*B11+Y$31,0)</f>
        <v>60.140114942524612</v>
      </c>
      <c r="AA42" s="59"/>
      <c r="AB42" s="74">
        <f t="shared" ca="1" si="8"/>
        <v>0.29172415113836314</v>
      </c>
      <c r="AC42" s="32"/>
      <c r="AD42" s="75">
        <f ca="1">IF(COUNT(Sheet1!$B11:'Sheet1'!$C11)=2,($Z$25/n-Z42)^2,0)</f>
        <v>326.64953258011241</v>
      </c>
      <c r="AE42" s="10"/>
    </row>
    <row r="43" spans="1:31">
      <c r="A43" s="10">
        <f t="shared" ca="1" si="6"/>
        <v>0.52594294509281569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307.4177777777777</v>
      </c>
      <c r="Z43" s="74">
        <f ca="1">IF(COUNT(Sheet1!$B12:'Sheet1'!$C12)=2,Z$29*B12^2+Y$30*B12+Y$31,0)</f>
        <v>60.140114942524612</v>
      </c>
      <c r="AA43" s="59"/>
      <c r="AB43" s="74">
        <f t="shared" ca="1" si="8"/>
        <v>0.29172415113836314</v>
      </c>
      <c r="AC43" s="32"/>
      <c r="AD43" s="75">
        <f ca="1">IF(COUNT(Sheet1!$B12:'Sheet1'!$C12)=2,($Z$25/n-Z43)^2,0)</f>
        <v>326.64953258011241</v>
      </c>
      <c r="AE43" s="10"/>
    </row>
    <row r="44" spans="1:31">
      <c r="A44" s="10">
        <f t="shared" ca="1" si="6"/>
        <v>0.48564955493468709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531.45617777777784</v>
      </c>
      <c r="Z44" s="74">
        <f ca="1">IF(COUNT(Sheet1!$B13:'Sheet1'!$C13)=2,Z$29*B13^2+Y$30*B13+Y$31,0)</f>
        <v>65.083415435134285</v>
      </c>
      <c r="AA44" s="32"/>
      <c r="AB44" s="74">
        <f t="shared" ca="1" si="8"/>
        <v>1.3384303864140688E-3</v>
      </c>
      <c r="AC44" s="32"/>
      <c r="AD44" s="75">
        <f ca="1">IF(COUNT(Sheet1!$B13:'Sheet1'!$C13)=2,($Z$25/n-Z44)^2,0)</f>
        <v>529.77072387075543</v>
      </c>
      <c r="AE44" s="10"/>
    </row>
    <row r="45" spans="1:31">
      <c r="A45" s="10">
        <f t="shared" ca="1" si="6"/>
        <v>0.47609695058367996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1769.6044444444447</v>
      </c>
      <c r="Z45" s="74">
        <f ca="1">IF(COUNT(Sheet1!$B14:'Sheet1'!$C14)=2,Z$29*B14^2+Y$30*B14+Y$31,0)</f>
        <v>-0.61931034482715119</v>
      </c>
      <c r="AA45" s="59"/>
      <c r="AB45" s="74">
        <f t="shared" ca="1" si="8"/>
        <v>0.38354530320992491</v>
      </c>
      <c r="AC45" s="32"/>
      <c r="AD45" s="75">
        <f ca="1">IF(COUNT(Sheet1!$B14:'Sheet1'!$C14)=2,($Z$25/n-Z45)^2,0)</f>
        <v>1822.0926334257788</v>
      </c>
      <c r="AE45" s="10"/>
    </row>
    <row r="46" spans="1:31">
      <c r="A46" s="10">
        <f t="shared" ca="1" si="6"/>
        <v>0.29388990447050611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0.91591748649433147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0.14215037354979498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0.26290421016319587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0.47790572188664648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3741.5898000000002</v>
      </c>
      <c r="Z73" s="83">
        <f ca="1">SUM(Z37:Z72)</f>
        <v>378.59999999997916</v>
      </c>
      <c r="AA73" s="83"/>
      <c r="AB73" s="83">
        <f ca="1">SUM(AB37:AB72)</f>
        <v>4.5628844006567881</v>
      </c>
      <c r="AC73" s="83" t="s">
        <v>0</v>
      </c>
      <c r="AD73" s="84">
        <f ca="1">SUM(AD37:AD72)</f>
        <v>3737.0269155986985</v>
      </c>
      <c r="AE73" s="10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0.48106261323728072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0.51687649808498892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0.35685060377996081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0.87886557809317178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0.80229498703774316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5.4558852592346385E-2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0.15531235996692672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0.96998845687747071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0.6848849420857237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0.69455677542671956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0.40830054780473701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0.18364202148155873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0.81351629234809442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4.5072138256010641E-2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0.85173948394776611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0.82464426838300542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0.66002640472459706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0.20902719188100538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0.20573053525965235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0.28768945586561101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40</v>
      </c>
      <c r="Z25" s="56">
        <f t="shared" ca="1" si="7"/>
        <v>359.5</v>
      </c>
      <c r="AA25" s="57">
        <f t="shared" ca="1" si="7"/>
        <v>2142.2999999999997</v>
      </c>
      <c r="AB25" s="57">
        <f t="shared" ca="1" si="7"/>
        <v>246</v>
      </c>
      <c r="AC25" s="57">
        <f t="shared" ca="1" si="7"/>
        <v>1684</v>
      </c>
      <c r="AD25" s="57">
        <f t="shared" ca="1" si="7"/>
        <v>12342</v>
      </c>
      <c r="AE25" s="58">
        <f t="shared" ca="1" si="7"/>
        <v>14306.3</v>
      </c>
    </row>
    <row r="26" spans="1:31">
      <c r="A26" s="10">
        <f t="shared" ca="1" si="6"/>
        <v>8.2363287972018195E-2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0.44779599347345822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0.78076771634680087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309468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0.42404960087030452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-0.46525198081867603</v>
      </c>
      <c r="Z29" s="17">
        <f ca="1">IF(Y29=0,0.0000000001,Y29)</f>
        <v>-0.46525198081867603</v>
      </c>
      <c r="AA29" s="17"/>
      <c r="AB29" s="17"/>
      <c r="AC29" s="10"/>
      <c r="AD29" s="10"/>
      <c r="AE29" s="11"/>
    </row>
    <row r="30" spans="1:31" ht="15">
      <c r="A30" s="10">
        <f t="shared" ca="1" si="6"/>
        <v>0.60569820392367757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12.00973864826102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0.20406217173408503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-0.71528429433745599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0.25890363917887094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-0.46525198081867603</v>
      </c>
      <c r="Z32" s="95" t="s">
        <v>66</v>
      </c>
      <c r="AA32" s="95" t="s">
        <v>67</v>
      </c>
      <c r="AB32" s="95">
        <f ca="1">Y30</f>
        <v>12.00973864826102</v>
      </c>
      <c r="AC32" s="95" t="s">
        <v>68</v>
      </c>
      <c r="AD32" s="95" t="s">
        <v>67</v>
      </c>
      <c r="AE32" s="96">
        <f ca="1">Y31</f>
        <v>-0.71528429433745599</v>
      </c>
    </row>
    <row r="33" spans="1:31" ht="15">
      <c r="A33" s="10">
        <f t="shared" ca="1" si="6"/>
        <v>9.8630766653943103E-2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0.9992175509856025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0.74017805894453803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0.49846251029926114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0.37345852478502994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0.66227295338258785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890.69086419753069</v>
      </c>
      <c r="Z37" s="74">
        <f ca="1">IF(COUNT(Sheet1!$B6:'Sheet1'!$C6)=2,Z$29*B6^2+Y$30*B6+Y$31,0)</f>
        <v>10.829202373104888</v>
      </c>
      <c r="AA37" s="74"/>
      <c r="AB37" s="74">
        <f t="shared" ref="AB37:AB72" ca="1" si="8">IF(COUNT($B6:$C6)=2,(C6-Z37)^2,0)</f>
        <v>0.53173610094180057</v>
      </c>
      <c r="AC37" s="49"/>
      <c r="AD37" s="75">
        <f ca="1">IF(COUNT(Sheet1!$B6:'Sheet1'!$C6)=2,($Z$25/n-Z37)^2,0)</f>
        <v>847.69732087270086</v>
      </c>
      <c r="AE37" s="10" t="s">
        <v>0</v>
      </c>
    </row>
    <row r="38" spans="1:31">
      <c r="A38" s="10">
        <f t="shared" ca="1" si="6"/>
        <v>0.58842284329939654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83.620864197530821</v>
      </c>
      <c r="Z38" s="74">
        <f ca="1">IF(COUNT(Sheet1!$B7:'Sheet1'!$C7)=2,Z$29*B7^2+Y$30*B7+Y$31,0)</f>
        <v>31.126663823077521</v>
      </c>
      <c r="AA38" s="59"/>
      <c r="AB38" s="74">
        <f t="shared" ca="1" si="8"/>
        <v>0.10670925330762177</v>
      </c>
      <c r="AC38" s="32"/>
      <c r="AD38" s="75">
        <f ca="1">IF(COUNT(Sheet1!$B7:'Sheet1'!$C7)=2,($Z$25/n-Z38)^2,0)</f>
        <v>77.753255086554006</v>
      </c>
      <c r="AE38" s="10"/>
    </row>
    <row r="39" spans="1:31">
      <c r="A39" s="10">
        <f t="shared" ca="1" si="6"/>
        <v>0.61027980986940467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83.620864197530821</v>
      </c>
      <c r="Z39" s="74">
        <f ca="1">IF(COUNT(Sheet1!$B8:'Sheet1'!$C8)=2,Z$29*B8^2+Y$30*B8+Y$31,0)</f>
        <v>31.126663823077521</v>
      </c>
      <c r="AA39" s="59"/>
      <c r="AB39" s="74">
        <f t="shared" ca="1" si="8"/>
        <v>0.10670925330762177</v>
      </c>
      <c r="AC39" s="32"/>
      <c r="AD39" s="75">
        <f ca="1">IF(COUNT(Sheet1!$B8:'Sheet1'!$C8)=2,($Z$25/n-Z39)^2,0)</f>
        <v>77.753255086554006</v>
      </c>
      <c r="AE39" s="10"/>
    </row>
    <row r="40" spans="1:31">
      <c r="A40" s="10">
        <f t="shared" ca="1" si="6"/>
        <v>0.81724630935685938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61.709753086419731</v>
      </c>
      <c r="Z40" s="74">
        <f ca="1">IF(COUNT(Sheet1!$B9:'Sheet1'!$C9)=2,Z$29*B9^2+Y$30*B9+Y$31,0)</f>
        <v>47.702109426500748</v>
      </c>
      <c r="AA40" s="59"/>
      <c r="AB40" s="74">
        <f t="shared" ca="1" si="8"/>
        <v>9.5825643800119594E-3</v>
      </c>
      <c r="AC40" s="32"/>
      <c r="AD40" s="75">
        <f ca="1">IF(COUNT(Sheet1!$B9:'Sheet1'!$C9)=2,($Z$25/n-Z40)^2,0)</f>
        <v>60.181365973822651</v>
      </c>
      <c r="AE40" s="10"/>
    </row>
    <row r="41" spans="1:31">
      <c r="A41" s="10">
        <f t="shared" ca="1" si="6"/>
        <v>0.37204261150918327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238.87419753086419</v>
      </c>
      <c r="Z41" s="74">
        <f ca="1">IF(COUNT(Sheet1!$B10:'Sheet1'!$C10)=2,Z$29*B10^2+Y$30*B10+Y$31,0)</f>
        <v>54.594076285756323</v>
      </c>
      <c r="AA41" s="59"/>
      <c r="AB41" s="74">
        <f t="shared" ca="1" si="8"/>
        <v>0.64951303318032183</v>
      </c>
      <c r="AC41" s="32"/>
      <c r="AD41" s="75">
        <f ca="1">IF(COUNT(Sheet1!$B10:'Sheet1'!$C10)=2,($Z$25/n-Z41)^2,0)</f>
        <v>214.61171308597889</v>
      </c>
      <c r="AE41" s="10"/>
    </row>
    <row r="42" spans="1:31">
      <c r="A42" s="10">
        <f t="shared" ca="1" si="6"/>
        <v>0.20479560948301168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238.87419753086419</v>
      </c>
      <c r="Z42" s="74">
        <f ca="1">IF(COUNT(Sheet1!$B11:'Sheet1'!$C11)=2,Z$29*B11^2+Y$30*B11+Y$31,0)</f>
        <v>54.594076285756323</v>
      </c>
      <c r="AA42" s="59"/>
      <c r="AB42" s="74">
        <f t="shared" ca="1" si="8"/>
        <v>0.64951303318032183</v>
      </c>
      <c r="AC42" s="32"/>
      <c r="AD42" s="75">
        <f ca="1">IF(COUNT(Sheet1!$B11:'Sheet1'!$C11)=2,($Z$25/n-Z42)^2,0)</f>
        <v>214.61171308597889</v>
      </c>
      <c r="AE42" s="10"/>
    </row>
    <row r="43" spans="1:31">
      <c r="A43" s="10">
        <f t="shared" ca="1" si="6"/>
        <v>0.81714144598404848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386.340864197531</v>
      </c>
      <c r="Z43" s="74">
        <f ca="1">IF(COUNT(Sheet1!$B12:'Sheet1'!$C12)=2,Z$29*B12^2+Y$30*B12+Y$31,0)</f>
        <v>60.555539183374556</v>
      </c>
      <c r="AA43" s="59"/>
      <c r="AB43" s="74">
        <f t="shared" ca="1" si="8"/>
        <v>0.91305513096411062</v>
      </c>
      <c r="AC43" s="32"/>
      <c r="AD43" s="75">
        <f ca="1">IF(COUNT(Sheet1!$B12:'Sheet1'!$C12)=2,($Z$25/n-Z43)^2,0)</f>
        <v>424.81722633715259</v>
      </c>
      <c r="AE43" s="10"/>
    </row>
    <row r="44" spans="1:31">
      <c r="A44" s="10">
        <f t="shared" ca="1" si="6"/>
        <v>0.34543132563546863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879.45197530864175</v>
      </c>
      <c r="Z44" s="74">
        <f ca="1">IF(COUNT(Sheet1!$B13:'Sheet1'!$C13)=2,Z$29*B13^2+Y$30*B13+Y$31,0)</f>
        <v>69.686953093698975</v>
      </c>
      <c r="AA44" s="32"/>
      <c r="AB44" s="74">
        <f t="shared" ca="1" si="8"/>
        <v>7.5608405038236669E-3</v>
      </c>
      <c r="AC44" s="32"/>
      <c r="AD44" s="75">
        <f ca="1">IF(COUNT(Sheet1!$B13:'Sheet1'!$C13)=2,($Z$25/n-Z44)^2,0)</f>
        <v>884.61682075098065</v>
      </c>
      <c r="AE44" s="10"/>
    </row>
    <row r="45" spans="1:31">
      <c r="A45" s="10">
        <f t="shared" ca="1" si="6"/>
        <v>1.7764135300628592E-2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1595.5586419753085</v>
      </c>
      <c r="Z45" s="74">
        <f ca="1">IF(COUNT(Sheet1!$B14:'Sheet1'!$C14)=2,Z$29*B14^2+Y$30*B14+Y$31,0)</f>
        <v>-0.71528429433745599</v>
      </c>
      <c r="AA45" s="59"/>
      <c r="AB45" s="74">
        <f t="shared" ca="1" si="8"/>
        <v>0.51163162172583243</v>
      </c>
      <c r="AC45" s="32"/>
      <c r="AD45" s="75">
        <f ca="1">IF(COUNT(Sheet1!$B14:'Sheet1'!$C14)=2,($Z$25/n-Z45)^2,0)</f>
        <v>1653.2135411113268</v>
      </c>
      <c r="AE45" s="10"/>
    </row>
    <row r="46" spans="1:31">
      <c r="A46" s="10">
        <f t="shared" ca="1" si="6"/>
        <v>0.92804316930412178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0.56601329938669143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0.24358609818414334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6.038324635617931E-2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0.50321308095811745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4458.7422222222212</v>
      </c>
      <c r="Z73" s="83">
        <f ca="1">SUM(Z37:Z72)</f>
        <v>359.50000000000949</v>
      </c>
      <c r="AA73" s="83"/>
      <c r="AB73" s="83">
        <f ca="1">SUM(AB37:AB72)</f>
        <v>3.4860108314914666</v>
      </c>
      <c r="AC73" s="83" t="s">
        <v>0</v>
      </c>
      <c r="AD73" s="84">
        <f ca="1">SUM(AD37:AD72)</f>
        <v>4455.256211391049</v>
      </c>
      <c r="AE73" s="10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0.95792189162122376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0.88891181650546813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0.36540198695578174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0.33391084614794475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0.15343488376264325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0.57791357215630157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0.28801487730836817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6.4504025036876245E-2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0.53398413895735675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0.39006460392461229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0.85438243168487538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0.19705022572734121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9.506073660221015E-2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0.80035123430271771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0.80158026744065136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0.13476202110482693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0.5635523624001092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0.44955967899791804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0.31589521744642834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3.9056653342937619E-2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39</v>
      </c>
      <c r="Z25" s="56">
        <f t="shared" ca="1" si="7"/>
        <v>354</v>
      </c>
      <c r="AA25" s="57">
        <f t="shared" ca="1" si="7"/>
        <v>1980.18</v>
      </c>
      <c r="AB25" s="57">
        <f t="shared" ca="1" si="7"/>
        <v>225</v>
      </c>
      <c r="AC25" s="57">
        <f t="shared" ca="1" si="7"/>
        <v>1449</v>
      </c>
      <c r="AD25" s="57">
        <f t="shared" ca="1" si="7"/>
        <v>9957</v>
      </c>
      <c r="AE25" s="58">
        <f t="shared" ca="1" si="7"/>
        <v>12481.76</v>
      </c>
    </row>
    <row r="26" spans="1:31">
      <c r="A26" s="10">
        <f t="shared" ca="1" si="6"/>
        <v>0.63540589840437323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0.65053752367357465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0.82253908364755712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161244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0.34878899512698414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-0.45271042643449416</v>
      </c>
      <c r="Z29" s="17">
        <f ca="1">IF(Y29=0,0.0000000001,Y29)</f>
        <v>-0.45271042643449416</v>
      </c>
      <c r="AA29" s="17"/>
      <c r="AB29" s="17"/>
      <c r="AC29" s="10"/>
      <c r="AD29" s="10"/>
      <c r="AE29" s="11"/>
    </row>
    <row r="30" spans="1:31" ht="15">
      <c r="A30" s="10">
        <f t="shared" ca="1" si="6"/>
        <v>0.15370356259635187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11.799370395177725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9.2597834884396213E-2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-0.47951105157309531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0.86283808970248432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-0.45271042643449416</v>
      </c>
      <c r="Z32" s="95" t="s">
        <v>66</v>
      </c>
      <c r="AA32" s="95" t="s">
        <v>67</v>
      </c>
      <c r="AB32" s="95">
        <f ca="1">Y30</f>
        <v>11.799370395177725</v>
      </c>
      <c r="AC32" s="95" t="s">
        <v>68</v>
      </c>
      <c r="AD32" s="95" t="s">
        <v>67</v>
      </c>
      <c r="AE32" s="96">
        <f ca="1">Y31</f>
        <v>-0.47951105157309531</v>
      </c>
    </row>
    <row r="33" spans="1:31" ht="15">
      <c r="A33" s="10">
        <f t="shared" ca="1" si="6"/>
        <v>0.71042654028307972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0.99917074183199217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0.93640814111952086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0.71939629584490694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0.90682249757429578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0.54576309739491624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371.84694444444449</v>
      </c>
      <c r="Z37" s="74">
        <f ca="1">IF(COUNT(Sheet1!$B6:'Sheet1'!$C6)=2,Z$29*B6^2+Y$30*B6+Y$31,0)</f>
        <v>21.308388033044377</v>
      </c>
      <c r="AA37" s="74"/>
      <c r="AB37" s="74">
        <f t="shared" ref="AB37:AB72" ca="1" si="8">IF(COUNT($B6:$C6)=2,(C6-Z37)^2,0)</f>
        <v>1.583540441709294</v>
      </c>
      <c r="AC37" s="49"/>
      <c r="AD37" s="75">
        <f ca="1">IF(COUNT(Sheet1!$B6:'Sheet1'!$C6)=2,($Z$25/n-Z37)^2,0)</f>
        <v>324.89865307840904</v>
      </c>
      <c r="AE37" s="10" t="s">
        <v>0</v>
      </c>
    </row>
    <row r="38" spans="1:31">
      <c r="A38" s="10">
        <f t="shared" ca="1" si="6"/>
        <v>0.22079617505446358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72.817777777777806</v>
      </c>
      <c r="Z38" s="74">
        <f ca="1">IF(COUNT(Sheet1!$B7:'Sheet1'!$C7)=2,Z$29*B7^2+Y$30*B7+Y$31,0)</f>
        <v>30.844206296049631</v>
      </c>
      <c r="AA38" s="59"/>
      <c r="AB38" s="74">
        <f t="shared" ca="1" si="8"/>
        <v>1.9541966104275428E-3</v>
      </c>
      <c r="AC38" s="32"/>
      <c r="AD38" s="75">
        <f ca="1">IF(COUNT(Sheet1!$B7:'Sheet1'!$C7)=2,($Z$25/n-Z38)^2,0)</f>
        <v>72.065277855141218</v>
      </c>
      <c r="AE38" s="10"/>
    </row>
    <row r="39" spans="1:31">
      <c r="A39" s="10">
        <f t="shared" ca="1" si="6"/>
        <v>0.37895419342556302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72.817777777777806</v>
      </c>
      <c r="Z39" s="74">
        <f ca="1">IF(COUNT(Sheet1!$B8:'Sheet1'!$C8)=2,Z$29*B8^2+Y$30*B8+Y$31,0)</f>
        <v>30.844206296049631</v>
      </c>
      <c r="AA39" s="59"/>
      <c r="AB39" s="74">
        <f t="shared" ca="1" si="8"/>
        <v>1.9541966104275428E-3</v>
      </c>
      <c r="AC39" s="32"/>
      <c r="AD39" s="75">
        <f ca="1">IF(COUNT(Sheet1!$B8:'Sheet1'!$C8)=2,($Z$25/n-Z39)^2,0)</f>
        <v>72.065277855141218</v>
      </c>
      <c r="AE39" s="10"/>
    </row>
    <row r="40" spans="1:31">
      <c r="A40" s="10">
        <f t="shared" ca="1" si="6"/>
        <v>0.48113567515188627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0.80401111111110124</v>
      </c>
      <c r="Z40" s="74">
        <f ca="1">IF(COUNT(Sheet1!$B9:'Sheet1'!$C9)=2,Z$29*B9^2+Y$30*B9+Y$31,0)</f>
        <v>39.474603706185896</v>
      </c>
      <c r="AA40" s="59"/>
      <c r="AB40" s="74">
        <f t="shared" ca="1" si="8"/>
        <v>0.57062356070807996</v>
      </c>
      <c r="AC40" s="32"/>
      <c r="AD40" s="75">
        <f ca="1">IF(COUNT(Sheet1!$B9:'Sheet1'!$C9)=2,($Z$25/n-Z40)^2,0)</f>
        <v>1.9957318245901304E-2</v>
      </c>
      <c r="AE40" s="10"/>
    </row>
    <row r="41" spans="1:31">
      <c r="A41" s="10">
        <f t="shared" ca="1" si="6"/>
        <v>0.61141274479544927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71.684444444444352</v>
      </c>
      <c r="Z41" s="74">
        <f ca="1">IF(COUNT(Sheet1!$B10:'Sheet1'!$C10)=2,Z$29*B10^2+Y$30*B10+Y$31,0)</f>
        <v>47.199580263453171</v>
      </c>
      <c r="AA41" s="59"/>
      <c r="AB41" s="74">
        <f t="shared" ca="1" si="8"/>
        <v>0.36050386003495971</v>
      </c>
      <c r="AC41" s="32"/>
      <c r="AD41" s="75">
        <f ca="1">IF(COUNT(Sheet1!$B10:'Sheet1'!$C10)=2,($Z$25/n-Z41)^2,0)</f>
        <v>61.877840765619737</v>
      </c>
      <c r="AE41" s="10"/>
    </row>
    <row r="42" spans="1:31">
      <c r="A42" s="10">
        <f t="shared" ca="1" si="6"/>
        <v>0.74492239205597377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410.73777777777775</v>
      </c>
      <c r="Z42" s="74">
        <f ca="1">IF(COUNT(Sheet1!$B11:'Sheet1'!$C11)=2,Z$29*B11^2+Y$30*B11+Y$31,0)</f>
        <v>59.933270819380752</v>
      </c>
      <c r="AA42" s="59"/>
      <c r="AB42" s="74">
        <f t="shared" ca="1" si="8"/>
        <v>0.11106943905071685</v>
      </c>
      <c r="AC42" s="32"/>
      <c r="AD42" s="75">
        <f ca="1">IF(COUNT(Sheet1!$B11:'Sheet1'!$C11)=2,($Z$25/n-Z42)^2,0)</f>
        <v>424.35742442906155</v>
      </c>
      <c r="AE42" s="10"/>
    </row>
    <row r="43" spans="1:31">
      <c r="A43" s="10">
        <f t="shared" ca="1" si="6"/>
        <v>0.92826021613369891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410.73777777777775</v>
      </c>
      <c r="Z43" s="74">
        <f ca="1">IF(COUNT(Sheet1!$B12:'Sheet1'!$C12)=2,Z$29*B12^2+Y$30*B12+Y$31,0)</f>
        <v>59.933270819380752</v>
      </c>
      <c r="AA43" s="59"/>
      <c r="AB43" s="74">
        <f t="shared" ca="1" si="8"/>
        <v>0.11106943905071685</v>
      </c>
      <c r="AC43" s="32"/>
      <c r="AD43" s="75">
        <f ca="1">IF(COUNT(Sheet1!$B12:'Sheet1'!$C12)=2,($Z$25/n-Z43)^2,0)</f>
        <v>424.35742442906155</v>
      </c>
      <c r="AE43" s="10"/>
    </row>
    <row r="44" spans="1:31">
      <c r="A44" s="10">
        <f t="shared" ca="1" si="6"/>
        <v>0.45245210982353734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664.95217777777793</v>
      </c>
      <c r="Z44" s="74">
        <f ca="1">IF(COUNT(Sheet1!$B13:'Sheet1'!$C13)=2,Z$29*B13^2+Y$30*B13+Y$31,0)</f>
        <v>64.941984818041078</v>
      </c>
      <c r="AA44" s="32"/>
      <c r="AB44" s="74">
        <f t="shared" ca="1" si="8"/>
        <v>3.1689405007869674E-2</v>
      </c>
      <c r="AC44" s="32"/>
      <c r="AD44" s="75">
        <f ca="1">IF(COUNT(Sheet1!$B13:'Sheet1'!$C13)=2,($Z$25/n-Z44)^2,0)</f>
        <v>655.80303086522406</v>
      </c>
      <c r="AE44" s="10"/>
    </row>
    <row r="45" spans="1:31">
      <c r="A45" s="10">
        <f t="shared" ca="1" si="6"/>
        <v>0.16460807754543783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1547.1111111111113</v>
      </c>
      <c r="Z45" s="74">
        <f ca="1">IF(COUNT(Sheet1!$B14:'Sheet1'!$C14)=2,Z$29*B14^2+Y$30*B14+Y$31,0)</f>
        <v>-0.47951105157309531</v>
      </c>
      <c r="AA45" s="59"/>
      <c r="AB45" s="74">
        <f t="shared" ca="1" si="8"/>
        <v>0.22993084858073568</v>
      </c>
      <c r="AC45" s="32"/>
      <c r="AD45" s="75">
        <f ca="1">IF(COUNT(Sheet1!$B14:'Sheet1'!$C14)=2,($Z$25/n-Z45)^2,0)</f>
        <v>1585.0625780167757</v>
      </c>
      <c r="AE45" s="10"/>
    </row>
    <row r="46" spans="1:31">
      <c r="A46" s="10">
        <f t="shared" ca="1" si="6"/>
        <v>0.40936034121086784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0.90308100887255915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0.94624786869252331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0.26851927809377429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0.30010984833564536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3623.5098000000003</v>
      </c>
      <c r="Z73" s="83">
        <f ca="1">SUM(Z37:Z72)</f>
        <v>354.00000000001222</v>
      </c>
      <c r="AA73" s="83"/>
      <c r="AB73" s="83">
        <f ca="1">SUM(AB37:AB72)</f>
        <v>3.0023353873632277</v>
      </c>
      <c r="AC73" s="83" t="s">
        <v>0</v>
      </c>
      <c r="AD73" s="84">
        <f ca="1">SUM(AD37:AD72)</f>
        <v>3620.50746461268</v>
      </c>
      <c r="AE73" s="10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0.92146759444207205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0.10121737388866414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0.79787190692321208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0.12803629673807793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0.73568995990704822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0.40997353847086315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5.5416726521019144E-2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0.35702185798903308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0.3778050410729128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0.68041638214074818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0.74083517861620951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0.98867662968411341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0.30585974779690206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5.1303909986600615E-2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0.97984091794324002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0.66706859760163084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0.79435557096883336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0.43714527616413612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0.28245592410621656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0.36387349919761536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425.68000000000006</v>
      </c>
      <c r="AA25" s="57">
        <f t="shared" ca="1" si="7"/>
        <v>2631.4</v>
      </c>
      <c r="AB25" s="57">
        <f t="shared" ca="1" si="7"/>
        <v>306</v>
      </c>
      <c r="AC25" s="57">
        <f t="shared" ca="1" si="7"/>
        <v>2160</v>
      </c>
      <c r="AD25" s="57">
        <f t="shared" ca="1" si="7"/>
        <v>16194</v>
      </c>
      <c r="AE25" s="58">
        <f t="shared" ca="1" si="7"/>
        <v>18162.239999999998</v>
      </c>
    </row>
    <row r="26" spans="1:31">
      <c r="A26" s="10">
        <f t="shared" ca="1" si="6"/>
        <v>0.80302329060787359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0.66627329121381584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0.23557745813287645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96444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2.2232196072010324E-2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-0.57935050391932341</v>
      </c>
      <c r="Z29" s="17">
        <f ca="1">IF(Y29=0,0.0000000001,Y29)</f>
        <v>-0.57935050391932341</v>
      </c>
      <c r="AA29" s="17"/>
      <c r="AB29" s="17"/>
      <c r="AC29" s="10"/>
      <c r="AD29" s="10"/>
      <c r="AE29" s="11"/>
    </row>
    <row r="30" spans="1:31" ht="15">
      <c r="A30" s="10">
        <f t="shared" ca="1" si="6"/>
        <v>0.70524364643848003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13.340074654722802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0.68475445486384889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-4.1513699141448948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0.74325753164126995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-0.57935050391932341</v>
      </c>
      <c r="Z32" s="95" t="s">
        <v>66</v>
      </c>
      <c r="AA32" s="95" t="s">
        <v>67</v>
      </c>
      <c r="AB32" s="95">
        <f ca="1">Y30</f>
        <v>13.340074654722802</v>
      </c>
      <c r="AC32" s="95" t="s">
        <v>68</v>
      </c>
      <c r="AD32" s="95" t="s">
        <v>67</v>
      </c>
      <c r="AE32" s="96">
        <f ca="1">Y31</f>
        <v>-4.1513699141448948</v>
      </c>
    </row>
    <row r="33" spans="1:31" ht="15">
      <c r="A33" s="10">
        <f t="shared" ca="1" si="6"/>
        <v>0.18000401856314341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0.99904817404100044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0.18447525527183661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0.38920165151843777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6.67983618513045E-2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0.41633316992208147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742.44139382716071</v>
      </c>
      <c r="Z37" s="74">
        <f ca="1">IF(COUNT(Sheet1!$B6:'Sheet1'!$C6)=2,Z$29*B6^2+Y$30*B6+Y$31,0)</f>
        <v>20.211377379623414</v>
      </c>
      <c r="AA37" s="74"/>
      <c r="AB37" s="74">
        <f t="shared" ref="AB37:AB72" ca="1" si="8">IF(COUNT($B6:$C6)=2,(C6-Z37)^2,0)</f>
        <v>2.6042658654119307E-2</v>
      </c>
      <c r="AC37" s="49"/>
      <c r="AD37" s="75">
        <f ca="1">IF(COUNT(Sheet1!$B6:'Sheet1'!$C6)=2,($Z$25/n-Z37)^2,0)</f>
        <v>733.67308652913709</v>
      </c>
      <c r="AE37" s="10" t="s">
        <v>0</v>
      </c>
    </row>
    <row r="38" spans="1:31">
      <c r="A38" s="10">
        <f t="shared" ca="1" si="6"/>
        <v>0.48980470850762658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742.44139382716071</v>
      </c>
      <c r="Z38" s="74">
        <f ca="1">IF(COUNT(Sheet1!$B7:'Sheet1'!$C7)=2,Z$29*B7^2+Y$30*B7+Y$31,0)</f>
        <v>20.211377379623414</v>
      </c>
      <c r="AA38" s="59"/>
      <c r="AB38" s="74">
        <f t="shared" ca="1" si="8"/>
        <v>2.6042658654119307E-2</v>
      </c>
      <c r="AC38" s="32"/>
      <c r="AD38" s="75">
        <f ca="1">IF(COUNT(Sheet1!$B7:'Sheet1'!$C7)=2,($Z$25/n-Z38)^2,0)</f>
        <v>733.67308652913709</v>
      </c>
      <c r="AE38" s="10"/>
    </row>
    <row r="39" spans="1:31">
      <c r="A39" s="10">
        <f t="shared" ca="1" si="6"/>
        <v>0.68975443564389782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49.953482716049486</v>
      </c>
      <c r="Z39" s="74">
        <f ca="1">IF(COUNT(Sheet1!$B8:'Sheet1'!$C8)=2,Z$29*B8^2+Y$30*B8+Y$31,0)</f>
        <v>39.939320642037138</v>
      </c>
      <c r="AA39" s="59"/>
      <c r="AB39" s="74">
        <f t="shared" ca="1" si="8"/>
        <v>8.4494489145699556E-2</v>
      </c>
      <c r="AC39" s="32"/>
      <c r="AD39" s="75">
        <f ca="1">IF(COUNT(Sheet1!$B8:'Sheet1'!$C8)=2,($Z$25/n-Z39)^2,0)</f>
        <v>54.146891418532391</v>
      </c>
      <c r="AE39" s="10"/>
    </row>
    <row r="40" spans="1:31">
      <c r="A40" s="10">
        <f t="shared" ca="1" si="6"/>
        <v>0.17128829072165341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49.953482716049486</v>
      </c>
      <c r="Z40" s="74">
        <f ca="1">IF(COUNT(Sheet1!$B9:'Sheet1'!$C9)=2,Z$29*B9^2+Y$30*B9+Y$31,0)</f>
        <v>39.939320642037138</v>
      </c>
      <c r="AA40" s="59"/>
      <c r="AB40" s="74">
        <f t="shared" ca="1" si="8"/>
        <v>8.4494489145699556E-2</v>
      </c>
      <c r="AC40" s="32"/>
      <c r="AD40" s="75">
        <f ca="1">IF(COUNT(Sheet1!$B9:'Sheet1'!$C9)=2,($Z$25/n-Z40)^2,0)</f>
        <v>54.146891418532391</v>
      </c>
      <c r="AE40" s="10"/>
    </row>
    <row r="41" spans="1:31">
      <c r="A41" s="10">
        <f t="shared" ca="1" si="6"/>
        <v>0.87084934947856174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65.646004938271517</v>
      </c>
      <c r="Z41" s="74">
        <f ca="1">IF(COUNT(Sheet1!$B10:'Sheet1'!$C10)=2,Z$29*B10^2+Y$30*B10+Y$31,0)</f>
        <v>55.032459873096279</v>
      </c>
      <c r="AA41" s="59"/>
      <c r="AB41" s="74">
        <f t="shared" ca="1" si="8"/>
        <v>0.13508574488440225</v>
      </c>
      <c r="AC41" s="32"/>
      <c r="AD41" s="75">
        <f ca="1">IF(COUNT(Sheet1!$B10:'Sheet1'!$C10)=2,($Z$25/n-Z41)^2,0)</f>
        <v>59.825307115640541</v>
      </c>
      <c r="AE41" s="10"/>
    </row>
    <row r="42" spans="1:31">
      <c r="A42" s="10">
        <f t="shared" ca="1" si="6"/>
        <v>0.1346783458819879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65.646004938271517</v>
      </c>
      <c r="Z42" s="74">
        <f ca="1">IF(COUNT(Sheet1!$B11:'Sheet1'!$C11)=2,Z$29*B11^2+Y$30*B11+Y$31,0)</f>
        <v>55.032459873096279</v>
      </c>
      <c r="AA42" s="59"/>
      <c r="AB42" s="74">
        <f t="shared" ca="1" si="8"/>
        <v>0.13508574488440225</v>
      </c>
      <c r="AC42" s="32"/>
      <c r="AD42" s="75">
        <f ca="1">IF(COUNT(Sheet1!$B11:'Sheet1'!$C11)=2,($Z$25/n-Z42)^2,0)</f>
        <v>59.825307115640541</v>
      </c>
      <c r="AE42" s="10"/>
    </row>
    <row r="43" spans="1:31">
      <c r="A43" s="10">
        <f t="shared" ca="1" si="6"/>
        <v>0.2316178653329628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151.34467160493821</v>
      </c>
      <c r="Z43" s="74">
        <f ca="1">IF(COUNT(Sheet1!$B12:'Sheet1'!$C12)=2,Z$29*B12^2+Y$30*B12+Y$31,0)</f>
        <v>60.840977976867876</v>
      </c>
      <c r="AA43" s="59"/>
      <c r="AB43" s="74">
        <f t="shared" ca="1" si="8"/>
        <v>1.5400263390710831</v>
      </c>
      <c r="AC43" s="32"/>
      <c r="AD43" s="75">
        <f ca="1">IF(COUNT(Sheet1!$B12:'Sheet1'!$C12)=2,($Z$25/n-Z43)^2,0)</f>
        <v>183.41827163263397</v>
      </c>
      <c r="AE43" s="10"/>
    </row>
    <row r="44" spans="1:31">
      <c r="A44" s="10">
        <f t="shared" ca="1" si="6"/>
        <v>0.93106547627543346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317.63160493827161</v>
      </c>
      <c r="Z44" s="74">
        <f ca="1">IF(COUNT(Sheet1!$B13:'Sheet1'!$C13)=2,Z$29*B13^2+Y$30*B13+Y$31,0)</f>
        <v>65.490795072800822</v>
      </c>
      <c r="AA44" s="32"/>
      <c r="AB44" s="74">
        <f t="shared" ca="1" si="8"/>
        <v>0.13748898601336329</v>
      </c>
      <c r="AC44" s="32"/>
      <c r="AD44" s="75">
        <f ca="1">IF(COUNT(Sheet1!$B13:'Sheet1'!$C13)=2,($Z$25/n-Z44)^2,0)</f>
        <v>330.98587829700745</v>
      </c>
      <c r="AE44" s="10"/>
    </row>
    <row r="45" spans="1:31">
      <c r="A45" s="10">
        <f t="shared" ca="1" si="6"/>
        <v>0.67810592214562104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497.38911604938227</v>
      </c>
      <c r="Z45" s="74">
        <f ca="1">IF(COUNT(Sheet1!$B14:'Sheet1'!$C14)=2,Z$29*B14^2+Y$30*B14+Y$31,0)</f>
        <v>68.981911160895123</v>
      </c>
      <c r="AA45" s="59"/>
      <c r="AB45" s="74">
        <f t="shared" ca="1" si="8"/>
        <v>0.38203381302600725</v>
      </c>
      <c r="AC45" s="32"/>
      <c r="AD45" s="75">
        <f ca="1">IF(COUNT(Sheet1!$B14:'Sheet1'!$C14)=2,($Z$25/n-Z45)^2,0)</f>
        <v>470.20164057682393</v>
      </c>
      <c r="AE45" s="10"/>
    </row>
    <row r="46" spans="1:31">
      <c r="A46" s="10">
        <f t="shared" ca="1" si="6"/>
        <v>0.82561674610666524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0.1187401451885296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0.23194829782074544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0.97772871153002983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0.7876049886632287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2682.4471555555551</v>
      </c>
      <c r="Z73" s="83">
        <f ca="1">SUM(Z37:Z72)</f>
        <v>425.68000000007748</v>
      </c>
      <c r="AA73" s="83"/>
      <c r="AB73" s="83">
        <f ca="1">SUM(AB37:AB72)</f>
        <v>2.5507949234788958</v>
      </c>
      <c r="AC73" s="83" t="s">
        <v>0</v>
      </c>
      <c r="AD73" s="84">
        <f ca="1">SUM(AD37:AD72)</f>
        <v>2679.8963606330854</v>
      </c>
      <c r="AE73" s="10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0.73429131292092042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0.9215465057108233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0.22280076023728967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0.12566153732475749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5.3408603612348782E-2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0.85841066971724722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0.20646823545302495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0.90581491332311481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0.87792282784917597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0.65312258585502725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0.49377042483419686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6.9450417141547427E-2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0.59656396002978296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0.98555560510136264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0.3228537707836896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0.36152172110584846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7.6832534095184535E-2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0.78648516444329719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0.65168984586493728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3.7115628991638894E-2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40</v>
      </c>
      <c r="Z25" s="56">
        <f t="shared" ca="1" si="7"/>
        <v>358.48</v>
      </c>
      <c r="AA25" s="57">
        <f t="shared" ca="1" si="7"/>
        <v>2085.62</v>
      </c>
      <c r="AB25" s="57">
        <f t="shared" ca="1" si="7"/>
        <v>242</v>
      </c>
      <c r="AC25" s="57">
        <f t="shared" ca="1" si="7"/>
        <v>1666</v>
      </c>
      <c r="AD25" s="57">
        <f t="shared" ca="1" si="7"/>
        <v>12422</v>
      </c>
      <c r="AE25" s="58">
        <f t="shared" ca="1" si="7"/>
        <v>13951.68</v>
      </c>
    </row>
    <row r="26" spans="1:31">
      <c r="A26" s="10">
        <f t="shared" ca="1" si="6"/>
        <v>2.8254633712852306E-2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7.0102022636279404E-2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0.80155225976941535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281184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0.96283271404834214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-0.44038480141114961</v>
      </c>
      <c r="Z29" s="17">
        <f ca="1">IF(Y29=0,0.0000000001,Y29)</f>
        <v>-0.44038480141114961</v>
      </c>
      <c r="AA29" s="17"/>
      <c r="AB29" s="17"/>
      <c r="AC29" s="10"/>
      <c r="AD29" s="10"/>
      <c r="AE29" s="11"/>
    </row>
    <row r="30" spans="1:31" ht="15">
      <c r="A30" s="10">
        <f t="shared" ca="1" si="6"/>
        <v>0.225724112629621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11.715544696710834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0.77777699262070277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-0.39651843632718831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0.66227394767862913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-0.44038480141114961</v>
      </c>
      <c r="Z32" s="95" t="s">
        <v>66</v>
      </c>
      <c r="AA32" s="95" t="s">
        <v>67</v>
      </c>
      <c r="AB32" s="95">
        <f ca="1">Y30</f>
        <v>11.715544696710834</v>
      </c>
      <c r="AC32" s="95" t="s">
        <v>68</v>
      </c>
      <c r="AD32" s="95" t="s">
        <v>67</v>
      </c>
      <c r="AE32" s="96">
        <f ca="1">Y31</f>
        <v>-0.39651843632718831</v>
      </c>
    </row>
    <row r="33" spans="1:31" ht="15">
      <c r="A33" s="10">
        <f t="shared" ca="1" si="6"/>
        <v>0.40283976851020831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0.9991903309407677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0.91714092798749591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0.75278305867808415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0.38993551621924305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0.51531076840266976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391.29235679012351</v>
      </c>
      <c r="Z37" s="74">
        <f ca="1">IF(COUNT(Sheet1!$B6:'Sheet1'!$C6)=2,Z$29*B6^2+Y$30*B6+Y$31,0)</f>
        <v>21.273031751449881</v>
      </c>
      <c r="AA37" s="74"/>
      <c r="AB37" s="74">
        <f t="shared" ref="AB37:AB72" ca="1" si="8">IF(COUNT($B6:$C6)=2,(C6-Z37)^2,0)</f>
        <v>1.4958066650545629</v>
      </c>
      <c r="AC37" s="49"/>
      <c r="AD37" s="75">
        <f ca="1">IF(COUNT(Sheet1!$B6:'Sheet1'!$C6)=2,($Z$25/n-Z37)^2,0)</f>
        <v>344.40230951948422</v>
      </c>
      <c r="AE37" s="10" t="s">
        <v>0</v>
      </c>
    </row>
    <row r="38" spans="1:31">
      <c r="A38" s="10">
        <f t="shared" ca="1" si="6"/>
        <v>0.29141802780025949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81.560967901234591</v>
      </c>
      <c r="Z38" s="74">
        <f ca="1">IF(COUNT(Sheet1!$B7:'Sheet1'!$C7)=2,Z$29*B7^2+Y$30*B7+Y$31,0)</f>
        <v>30.786652441104966</v>
      </c>
      <c r="AA38" s="59"/>
      <c r="AB38" s="74">
        <f t="shared" ca="1" si="8"/>
        <v>1.781573284564198E-4</v>
      </c>
      <c r="AC38" s="32"/>
      <c r="AD38" s="75">
        <f ca="1">IF(COUNT(Sheet1!$B7:'Sheet1'!$C7)=2,($Z$25/n-Z38)^2,0)</f>
        <v>81.802232633449364</v>
      </c>
      <c r="AE38" s="10"/>
    </row>
    <row r="39" spans="1:31">
      <c r="A39" s="10">
        <f t="shared" ca="1" si="6"/>
        <v>0.21342689186790642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81.560967901234591</v>
      </c>
      <c r="Z39" s="74">
        <f ca="1">IF(COUNT(Sheet1!$B8:'Sheet1'!$C8)=2,Z$29*B8^2+Y$30*B8+Y$31,0)</f>
        <v>30.786652441104966</v>
      </c>
      <c r="AA39" s="59"/>
      <c r="AB39" s="74">
        <f t="shared" ca="1" si="8"/>
        <v>1.781573284564198E-4</v>
      </c>
      <c r="AC39" s="32"/>
      <c r="AD39" s="75">
        <f ca="1">IF(COUNT(Sheet1!$B8:'Sheet1'!$C8)=2,($Z$25/n-Z39)^2,0)</f>
        <v>81.802232633449364</v>
      </c>
      <c r="AE39" s="10"/>
    </row>
    <row r="40" spans="1:31">
      <c r="A40" s="10">
        <f t="shared" ca="1" si="6"/>
        <v>6.7936608996827741E-2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0.15911234567900823</v>
      </c>
      <c r="Z40" s="74">
        <f ca="1">IF(COUNT(Sheet1!$B9:'Sheet1'!$C9)=2,Z$29*B9^2+Y$30*B9+Y$31,0)</f>
        <v>39.419503527937749</v>
      </c>
      <c r="AA40" s="59"/>
      <c r="AB40" s="74">
        <f t="shared" ca="1" si="8"/>
        <v>0.65690453122534975</v>
      </c>
      <c r="AC40" s="32"/>
      <c r="AD40" s="75">
        <f ca="1">IF(COUNT(Sheet1!$B9:'Sheet1'!$C9)=2,($Z$25/n-Z40)^2,0)</f>
        <v>0.16942080252581768</v>
      </c>
      <c r="AE40" s="10"/>
    </row>
    <row r="41" spans="1:31">
      <c r="A41" s="10">
        <f t="shared" ca="1" si="6"/>
        <v>1.4541021788186836E-2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63.503190123456712</v>
      </c>
      <c r="Z41" s="74">
        <f ca="1">IF(COUNT(Sheet1!$B10:'Sheet1'!$C10)=2,Z$29*B10^2+Y$30*B10+Y$31,0)</f>
        <v>47.171585011948245</v>
      </c>
      <c r="AA41" s="59"/>
      <c r="AB41" s="74">
        <f t="shared" ca="1" si="8"/>
        <v>0.39490539720808332</v>
      </c>
      <c r="AC41" s="32"/>
      <c r="AD41" s="75">
        <f ca="1">IF(COUNT(Sheet1!$B10:'Sheet1'!$C10)=2,($Z$25/n-Z41)^2,0)</f>
        <v>53.882557088871103</v>
      </c>
      <c r="AE41" s="10"/>
    </row>
    <row r="42" spans="1:31">
      <c r="A42" s="10">
        <f t="shared" ca="1" si="6"/>
        <v>0.48675241442262629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390.80896790123455</v>
      </c>
      <c r="Z42" s="74">
        <f ca="1">IF(COUNT(Sheet1!$B11:'Sheet1'!$C11)=2,Z$29*B11^2+Y$30*B11+Y$31,0)</f>
        <v>60.033439171502316</v>
      </c>
      <c r="AA42" s="59"/>
      <c r="AB42" s="74">
        <f t="shared" ca="1" si="8"/>
        <v>0.18786951539261279</v>
      </c>
      <c r="AC42" s="32"/>
      <c r="AD42" s="75">
        <f ca="1">IF(COUNT(Sheet1!$B11:'Sheet1'!$C11)=2,($Z$25/n-Z42)^2,0)</f>
        <v>408.13405905966977</v>
      </c>
      <c r="AE42" s="10"/>
    </row>
    <row r="43" spans="1:31">
      <c r="A43" s="10">
        <f t="shared" ca="1" si="6"/>
        <v>0.37606795009698923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390.80896790123455</v>
      </c>
      <c r="Z43" s="74">
        <f ca="1">IF(COUNT(Sheet1!$B12:'Sheet1'!$C12)=2,Z$29*B12^2+Y$30*B12+Y$31,0)</f>
        <v>60.033439171502316</v>
      </c>
      <c r="AA43" s="59"/>
      <c r="AB43" s="74">
        <f t="shared" ca="1" si="8"/>
        <v>0.18786951539261279</v>
      </c>
      <c r="AC43" s="32"/>
      <c r="AD43" s="75">
        <f ca="1">IF(COUNT(Sheet1!$B12:'Sheet1'!$C12)=2,($Z$25/n-Z43)^2,0)</f>
        <v>408.13405905966977</v>
      </c>
      <c r="AE43" s="10"/>
    </row>
    <row r="44" spans="1:31">
      <c r="A44" s="10">
        <f t="shared" ca="1" si="6"/>
        <v>0.9186223422379477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886.18674567901189</v>
      </c>
      <c r="Z44" s="74">
        <f ca="1">IF(COUNT(Sheet1!$B13:'Sheet1'!$C13)=2,Z$29*B13^2+Y$30*B13+Y$31,0)</f>
        <v>69.372214919767217</v>
      </c>
      <c r="AA44" s="32"/>
      <c r="AB44" s="74">
        <f t="shared" ca="1" si="8"/>
        <v>5.1886042776652957E-2</v>
      </c>
      <c r="AC44" s="32"/>
      <c r="AD44" s="75">
        <f ca="1">IF(COUNT(Sheet1!$B13:'Sheet1'!$C13)=2,($Z$25/n-Z44)^2,0)</f>
        <v>872.67681423379611</v>
      </c>
      <c r="AE44" s="10"/>
    </row>
    <row r="45" spans="1:31">
      <c r="A45" s="10">
        <f t="shared" ca="1" si="6"/>
        <v>0.12762398741868319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1586.5174123456791</v>
      </c>
      <c r="Z45" s="74">
        <f ca="1">IF(COUNT(Sheet1!$B14:'Sheet1'!$C14)=2,Z$29*B14^2+Y$30*B14+Y$31,0)</f>
        <v>-0.39651843632718831</v>
      </c>
      <c r="AA45" s="59"/>
      <c r="AB45" s="74">
        <f t="shared" ca="1" si="8"/>
        <v>0.15722687034735849</v>
      </c>
      <c r="AC45" s="32"/>
      <c r="AD45" s="75">
        <f ca="1">IF(COUNT(Sheet1!$B14:'Sheet1'!$C14)=2,($Z$25/n-Z45)^2,0)</f>
        <v>1618.2621790059313</v>
      </c>
      <c r="AE45" s="10"/>
    </row>
    <row r="46" spans="1:31">
      <c r="A46" s="10">
        <f t="shared" ca="1" si="6"/>
        <v>0.82192928901363005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0.34557199096054991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1.879759968239858E-2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0.44944198393752166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0.12420233252172108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3872.3986888888885</v>
      </c>
      <c r="Z73" s="83">
        <f ca="1">SUM(Z37:Z72)</f>
        <v>358.47999999999047</v>
      </c>
      <c r="AA73" s="83"/>
      <c r="AB73" s="83">
        <f ca="1">SUM(AB37:AB72)</f>
        <v>3.1328248520541457</v>
      </c>
      <c r="AC73" s="83" t="s">
        <v>0</v>
      </c>
      <c r="AD73" s="84">
        <f ca="1">SUM(AD37:AD72)</f>
        <v>3869.2658640368463</v>
      </c>
      <c r="AE73" s="10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0.94669825763032223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0.78315393442634085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0.78635462085741892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0.23973556318435529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0.40192070827013759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0.71371937285531806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0.5283653831243087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0.79797169935919665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0.48964344712707941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0.25412290667225312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0.98131957206034004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0.77204023457019422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0.43162217283512838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0.53364719133659977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0.46843803165848097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0.89344791623557696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0.61963362033822433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0.3598611722024383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0.89576798196487151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0.25475085071041237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51</v>
      </c>
      <c r="Z25" s="56">
        <f t="shared" ca="1" si="7"/>
        <v>443.03000000000009</v>
      </c>
      <c r="AA25" s="57">
        <f t="shared" ca="1" si="7"/>
        <v>2884.3</v>
      </c>
      <c r="AB25" s="57">
        <f t="shared" ca="1" si="7"/>
        <v>345</v>
      </c>
      <c r="AC25" s="57">
        <f t="shared" ca="1" si="7"/>
        <v>2601</v>
      </c>
      <c r="AD25" s="57">
        <f t="shared" ca="1" si="7"/>
        <v>20853</v>
      </c>
      <c r="AE25" s="58">
        <f t="shared" ca="1" si="7"/>
        <v>21203.039999999997</v>
      </c>
    </row>
    <row r="26" spans="1:31">
      <c r="A26" s="10">
        <f t="shared" ca="1" si="6"/>
        <v>0.50695544606837717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0.12176655573668016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0.62922794324054321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88668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0.65807116172374858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-0.52173568818520055</v>
      </c>
      <c r="Z29" s="17">
        <f ca="1">IF(Y29=0,0.0000000001,Y29)</f>
        <v>-0.52173568818520055</v>
      </c>
      <c r="AA29" s="17"/>
      <c r="AB29" s="17"/>
      <c r="AC29" s="10"/>
      <c r="AD29" s="10"/>
      <c r="AE29" s="11"/>
    </row>
    <row r="30" spans="1:31" ht="15">
      <c r="A30" s="10">
        <f t="shared" ca="1" si="6"/>
        <v>0.26975653565032998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12.693534307754232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0.55423295655780691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-2.7046041412982071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0.23387649434139501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-0.52173568818520055</v>
      </c>
      <c r="Z32" s="95" t="s">
        <v>66</v>
      </c>
      <c r="AA32" s="95" t="s">
        <v>67</v>
      </c>
      <c r="AB32" s="95">
        <f ca="1">Y30</f>
        <v>12.693534307754232</v>
      </c>
      <c r="AC32" s="95" t="s">
        <v>68</v>
      </c>
      <c r="AD32" s="95" t="s">
        <v>67</v>
      </c>
      <c r="AE32" s="96">
        <f ca="1">Y31</f>
        <v>-2.7046041412982071</v>
      </c>
    </row>
    <row r="33" spans="1:31" ht="15">
      <c r="A33" s="10">
        <f t="shared" ca="1" si="6"/>
        <v>0.59600201464502955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0.99916430650208776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1.9604369397099086E-2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0.89728149899594312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3.1484114807492358E-2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0.58673902115598631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851.21304197530924</v>
      </c>
      <c r="Z37" s="74">
        <f ca="1">IF(COUNT(Sheet1!$B6:'Sheet1'!$C6)=2,Z$29*B6^2+Y$30*B6+Y$31,0)</f>
        <v>20.595521721469453</v>
      </c>
      <c r="AA37" s="74"/>
      <c r="AB37" s="74">
        <f t="shared" ref="AB37:AB72" ca="1" si="8">IF(COUNT($B6:$C6)=2,(C6-Z37)^2,0)</f>
        <v>0.2975939485949945</v>
      </c>
      <c r="AC37" s="49"/>
      <c r="AD37" s="75">
        <f ca="1">IF(COUNT(Sheet1!$B6:'Sheet1'!$C6)=2,($Z$25/n-Z37)^2,0)</f>
        <v>819.67883734091561</v>
      </c>
      <c r="AE37" s="10" t="s">
        <v>0</v>
      </c>
    </row>
    <row r="38" spans="1:31">
      <c r="A38" s="10">
        <f t="shared" ca="1" si="6"/>
        <v>0.34576531196700555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339.50109753086457</v>
      </c>
      <c r="Z38" s="74">
        <f ca="1">IF(COUNT(Sheet1!$B7:'Sheet1'!$C7)=2,Z$29*B7^2+Y$30*B7+Y$31,0)</f>
        <v>30.680377588297684</v>
      </c>
      <c r="AA38" s="59"/>
      <c r="AB38" s="74">
        <f t="shared" ca="1" si="8"/>
        <v>1.4309521381478472E-2</v>
      </c>
      <c r="AC38" s="32"/>
      <c r="AD38" s="75">
        <f ca="1">IF(COUNT(Sheet1!$B7:'Sheet1'!$C7)=2,($Z$25/n-Z38)^2,0)</f>
        <v>343.9236258372672</v>
      </c>
      <c r="AE38" s="10"/>
    </row>
    <row r="39" spans="1:31">
      <c r="A39" s="10">
        <f t="shared" ca="1" si="6"/>
        <v>0.10694742869320772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80.920019753086663</v>
      </c>
      <c r="Z39" s="74">
        <f ca="1">IF(COUNT(Sheet1!$B8:'Sheet1'!$C8)=2,Z$29*B8^2+Y$30*B8+Y$31,0)</f>
        <v>39.721762078755518</v>
      </c>
      <c r="AA39" s="59"/>
      <c r="AB39" s="74">
        <f t="shared" ca="1" si="8"/>
        <v>0.25830578459090942</v>
      </c>
      <c r="AC39" s="32"/>
      <c r="AD39" s="75">
        <f ca="1">IF(COUNT(Sheet1!$B8:'Sheet1'!$C8)=2,($Z$25/n-Z39)^2,0)</f>
        <v>90.322090449667144</v>
      </c>
      <c r="AE39" s="10"/>
    </row>
    <row r="40" spans="1:31">
      <c r="A40" s="10">
        <f t="shared" ca="1" si="6"/>
        <v>0.97304095211717201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80.920019753086663</v>
      </c>
      <c r="Z40" s="74">
        <f ca="1">IF(COUNT(Sheet1!$B9:'Sheet1'!$C9)=2,Z$29*B9^2+Y$30*B9+Y$31,0)</f>
        <v>39.721762078755518</v>
      </c>
      <c r="AA40" s="59"/>
      <c r="AB40" s="74">
        <f t="shared" ca="1" si="8"/>
        <v>0.25830578459090942</v>
      </c>
      <c r="AC40" s="32"/>
      <c r="AD40" s="75">
        <f ca="1">IF(COUNT(Sheet1!$B9:'Sheet1'!$C9)=2,($Z$25/n-Z40)^2,0)</f>
        <v>90.322090449667144</v>
      </c>
      <c r="AE40" s="10"/>
    </row>
    <row r="41" spans="1:31">
      <c r="A41" s="10">
        <f t="shared" ca="1" si="6"/>
        <v>0.63687502665789097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2.0322086419753465</v>
      </c>
      <c r="Z41" s="74">
        <f ca="1">IF(COUNT(Sheet1!$B10:'Sheet1'!$C10)=2,Z$29*B10^2+Y$30*B10+Y$31,0)</f>
        <v>47.719675192842942</v>
      </c>
      <c r="AA41" s="59"/>
      <c r="AB41" s="74">
        <f t="shared" ca="1" si="8"/>
        <v>6.4520746448180795E-3</v>
      </c>
      <c r="AC41" s="32"/>
      <c r="AD41" s="75">
        <f ca="1">IF(COUNT(Sheet1!$B10:'Sheet1'!$C10)=2,($Z$25/n-Z41)^2,0)</f>
        <v>2.2676756668035036</v>
      </c>
      <c r="AE41" s="10"/>
    </row>
    <row r="42" spans="1:31">
      <c r="A42" s="10">
        <f t="shared" ca="1" si="6"/>
        <v>0.15081730483562117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107.62909753086402</v>
      </c>
      <c r="Z42" s="74">
        <f ca="1">IF(COUNT(Sheet1!$B11:'Sheet1'!$C11)=2,Z$29*B11^2+Y$30*B11+Y$31,0)</f>
        <v>60.585087291906589</v>
      </c>
      <c r="AA42" s="59"/>
      <c r="AB42" s="74">
        <f t="shared" ca="1" si="8"/>
        <v>0.97039697267585501</v>
      </c>
      <c r="AC42" s="32"/>
      <c r="AD42" s="75">
        <f ca="1">IF(COUNT(Sheet1!$B11:'Sheet1'!$C11)=2,($Z$25/n-Z42)^2,0)</f>
        <v>129.03896126916609</v>
      </c>
      <c r="AE42" s="10"/>
    </row>
    <row r="43" spans="1:31">
      <c r="A43" s="10">
        <f t="shared" ca="1" si="6"/>
        <v>0.45609345643283872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252.63336419753068</v>
      </c>
      <c r="Z43" s="74">
        <f ca="1">IF(COUNT(Sheet1!$B12:'Sheet1'!$C12)=2,Z$29*B12^2+Y$30*B12+Y$31,0)</f>
        <v>65.452586276882812</v>
      </c>
      <c r="AA43" s="59"/>
      <c r="AB43" s="74">
        <f t="shared" ca="1" si="8"/>
        <v>0.11061363157076742</v>
      </c>
      <c r="AC43" s="32"/>
      <c r="AD43" s="75">
        <f ca="1">IF(COUNT(Sheet1!$B12:'Sheet1'!$C12)=2,($Z$25/n-Z43)^2,0)</f>
        <v>263.31652603089822</v>
      </c>
      <c r="AE43" s="10"/>
    </row>
    <row r="44" spans="1:31">
      <c r="A44" s="10">
        <f t="shared" ca="1" si="6"/>
        <v>2.5140138325556727E-2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415.11798641975241</v>
      </c>
      <c r="Z44" s="74">
        <f ca="1">IF(COUNT(Sheet1!$B13:'Sheet1'!$C13)=2,Z$29*B13^2+Y$30*B13+Y$31,0)</f>
        <v>69.276613885488644</v>
      </c>
      <c r="AA44" s="32"/>
      <c r="AB44" s="74">
        <f t="shared" ca="1" si="8"/>
        <v>0.1045785790587485</v>
      </c>
      <c r="AC44" s="32"/>
      <c r="AD44" s="75">
        <f ca="1">IF(COUNT(Sheet1!$B13:'Sheet1'!$C13)=2,($Z$25/n-Z44)^2,0)</f>
        <v>402.04494015037864</v>
      </c>
      <c r="AE44" s="10"/>
    </row>
    <row r="45" spans="1:31">
      <c r="A45" s="10">
        <f t="shared" ca="1" si="6"/>
        <v>9.2494059720078847E-2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415.11798641975241</v>
      </c>
      <c r="Z45" s="74">
        <f ca="1">IF(COUNT(Sheet1!$B14:'Sheet1'!$C14)=2,Z$29*B14^2+Y$30*B14+Y$31,0)</f>
        <v>69.276613885488644</v>
      </c>
      <c r="AA45" s="59"/>
      <c r="AB45" s="74">
        <f t="shared" ca="1" si="8"/>
        <v>0.1045785790587485</v>
      </c>
      <c r="AC45" s="32"/>
      <c r="AD45" s="75">
        <f ca="1">IF(COUNT(Sheet1!$B14:'Sheet1'!$C14)=2,($Z$25/n-Z45)^2,0)</f>
        <v>402.04494015037864</v>
      </c>
      <c r="AE45" s="10"/>
    </row>
    <row r="46" spans="1:31">
      <c r="A46" s="10">
        <f t="shared" ca="1" si="6"/>
        <v>0.12972040882255853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0.84904991584322287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0.72902236173200963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9.852641227154546E-2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0.48496930022412954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2545.0848222222221</v>
      </c>
      <c r="Z73" s="83">
        <f ca="1">SUM(Z37:Z72)</f>
        <v>443.02999999988782</v>
      </c>
      <c r="AA73" s="83"/>
      <c r="AB73" s="83">
        <f ca="1">SUM(AB37:AB72)</f>
        <v>2.1251348761672295</v>
      </c>
      <c r="AC73" s="83" t="s">
        <v>0</v>
      </c>
      <c r="AD73" s="84">
        <f ca="1">SUM(AD37:AD72)</f>
        <v>2542.9596873451424</v>
      </c>
      <c r="AE73" s="10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0.63057614779208382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0.61536763506434666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1.7603842038005135E-2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0.51200596114611219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0.83101245729700868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0.23336538900796167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0.1497209741596075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0.22134830044714116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0.45599080099255718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0.45239153897666351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0.70172434405435635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6.6415297802026152E-2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0.82145766469056036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0.51962941381430672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0.24608196140836203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0.41167659372372611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0.75850504020522425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0.4368373562374952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0.62454280221648628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0.723123975559406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434.57000000000005</v>
      </c>
      <c r="AA25" s="57">
        <f t="shared" ca="1" si="7"/>
        <v>2693.2599999999998</v>
      </c>
      <c r="AB25" s="57">
        <f t="shared" ca="1" si="7"/>
        <v>313</v>
      </c>
      <c r="AC25" s="57">
        <f t="shared" ca="1" si="7"/>
        <v>2203</v>
      </c>
      <c r="AD25" s="57">
        <f t="shared" ca="1" si="7"/>
        <v>16453</v>
      </c>
      <c r="AE25" s="58">
        <f t="shared" ca="1" si="7"/>
        <v>18544.079999999998</v>
      </c>
    </row>
    <row r="26" spans="1:31">
      <c r="A26" s="10">
        <f t="shared" ca="1" si="6"/>
        <v>0.28396315794923399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0.69958765582558857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0.51701354479204942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76092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0.58280714719392668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-0.55538900278605408</v>
      </c>
      <c r="Z29" s="17">
        <f ca="1">IF(Y29=0,0.0000000001,Y29)</f>
        <v>-0.55538900278605408</v>
      </c>
      <c r="AA29" s="17"/>
      <c r="AB29" s="17"/>
      <c r="AC29" s="10"/>
      <c r="AD29" s="10"/>
      <c r="AE29" s="11"/>
    </row>
    <row r="30" spans="1:31" ht="15">
      <c r="A30" s="10">
        <f t="shared" ca="1" si="6"/>
        <v>0.19644036593432723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13.074775534880304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0.57819014772790189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-3.5841381485508688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0.92041866987714227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-0.55538900278605408</v>
      </c>
      <c r="Z32" s="95" t="s">
        <v>66</v>
      </c>
      <c r="AA32" s="95" t="s">
        <v>67</v>
      </c>
      <c r="AB32" s="95">
        <f ca="1">Y30</f>
        <v>13.074775534880304</v>
      </c>
      <c r="AC32" s="95" t="s">
        <v>68</v>
      </c>
      <c r="AD32" s="95" t="s">
        <v>67</v>
      </c>
      <c r="AE32" s="96">
        <f ca="1">Y31</f>
        <v>-3.5841381485508688</v>
      </c>
    </row>
    <row r="33" spans="1:31" ht="15">
      <c r="A33" s="10">
        <f t="shared" ca="1" si="6"/>
        <v>0.86077386465326133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0.99901247994194931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0.23298677093876796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1.6280752922038677E-2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0.92078627740854757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0.6514542082273358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797.24659753086451</v>
      </c>
      <c r="Z37" s="74">
        <f ca="1">IF(COUNT(Sheet1!$B6:'Sheet1'!$C6)=2,Z$29*B6^2+Y$30*B6+Y$31,0)</f>
        <v>20.343856910065526</v>
      </c>
      <c r="AA37" s="74"/>
      <c r="AB37" s="74">
        <f t="shared" ref="AB37:AB72" ca="1" si="8">IF(COUNT($B6:$C6)=2,(C6-Z37)^2,0)</f>
        <v>8.6351883593258086E-2</v>
      </c>
      <c r="AC37" s="49"/>
      <c r="AD37" s="75">
        <f ca="1">IF(COUNT(Sheet1!$B6:'Sheet1'!$C6)=2,($Z$25/n-Z37)^2,0)</f>
        <v>780.73852319537968</v>
      </c>
      <c r="AE37" s="10" t="s">
        <v>0</v>
      </c>
    </row>
    <row r="38" spans="1:31">
      <c r="A38" s="10">
        <f t="shared" ca="1" si="6"/>
        <v>0.31187401432940887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305.74465308641993</v>
      </c>
      <c r="Z38" s="74">
        <f ca="1">IF(COUNT(Sheet1!$B7:'Sheet1'!$C7)=2,Z$29*B7^2+Y$30*B7+Y$31,0)</f>
        <v>30.641687431015555</v>
      </c>
      <c r="AA38" s="59"/>
      <c r="AB38" s="74">
        <f t="shared" ca="1" si="8"/>
        <v>2.5062869498454907E-2</v>
      </c>
      <c r="AC38" s="32"/>
      <c r="AD38" s="75">
        <f ca="1">IF(COUNT(Sheet1!$B7:'Sheet1'!$C7)=2,($Z$25/n-Z38)^2,0)</f>
        <v>311.3060823961589</v>
      </c>
      <c r="AE38" s="10"/>
    </row>
    <row r="39" spans="1:31">
      <c r="A39" s="10">
        <f t="shared" ca="1" si="6"/>
        <v>0.83228661157540174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305.74465308641993</v>
      </c>
      <c r="Z39" s="74">
        <f ca="1">IF(COUNT(Sheet1!$B8:'Sheet1'!$C8)=2,Z$29*B8^2+Y$30*B8+Y$31,0)</f>
        <v>30.641687431015555</v>
      </c>
      <c r="AA39" s="59"/>
      <c r="AB39" s="74">
        <f t="shared" ca="1" si="8"/>
        <v>2.5062869498454907E-2</v>
      </c>
      <c r="AC39" s="32"/>
      <c r="AD39" s="75">
        <f ca="1">IF(COUNT(Sheet1!$B8:'Sheet1'!$C8)=2,($Z$25/n-Z39)^2,0)</f>
        <v>311.3060823961589</v>
      </c>
      <c r="AE39" s="10"/>
    </row>
    <row r="40" spans="1:31">
      <c r="A40" s="10">
        <f t="shared" ca="1" si="6"/>
        <v>0.48855255153085764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0.23576419753087235</v>
      </c>
      <c r="Z40" s="74">
        <f ca="1">IF(COUNT(Sheet1!$B9:'Sheet1'!$C9)=2,Z$29*B9^2+Y$30*B9+Y$31,0)</f>
        <v>47.905014456199304</v>
      </c>
      <c r="AA40" s="59"/>
      <c r="AB40" s="74">
        <f t="shared" ca="1" si="8"/>
        <v>1.1028036010836063E-2</v>
      </c>
      <c r="AC40" s="32"/>
      <c r="AD40" s="75">
        <f ca="1">IF(COUNT(Sheet1!$B9:'Sheet1'!$C9)=2,($Z$25/n-Z40)^2,0)</f>
        <v>0.14481152829926902</v>
      </c>
      <c r="AE40" s="10"/>
    </row>
    <row r="41" spans="1:31">
      <c r="A41" s="10">
        <f t="shared" ca="1" si="6"/>
        <v>0.60769973781767284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50.615319753086318</v>
      </c>
      <c r="Z41" s="74">
        <f ca="1">IF(COUNT(Sheet1!$B10:'Sheet1'!$C10)=2,Z$29*B10^2+Y$30*B10+Y$31,0)</f>
        <v>54.870510960433016</v>
      </c>
      <c r="AA41" s="59"/>
      <c r="AB41" s="74">
        <f t="shared" ca="1" si="8"/>
        <v>0.28035864302156549</v>
      </c>
      <c r="AC41" s="32"/>
      <c r="AD41" s="75">
        <f ca="1">IF(COUNT(Sheet1!$B10:'Sheet1'!$C10)=2,($Z$25/n-Z41)^2,0)</f>
        <v>43.36163768422481</v>
      </c>
      <c r="AE41" s="10"/>
    </row>
    <row r="42" spans="1:31">
      <c r="A42" s="10">
        <f t="shared" ca="1" si="6"/>
        <v>0.34901942740460912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50.615319753086318</v>
      </c>
      <c r="Z42" s="74">
        <f ca="1">IF(COUNT(Sheet1!$B11:'Sheet1'!$C11)=2,Z$29*B11^2+Y$30*B11+Y$31,0)</f>
        <v>54.870510960433016</v>
      </c>
      <c r="AA42" s="59"/>
      <c r="AB42" s="74">
        <f t="shared" ca="1" si="8"/>
        <v>0.28035864302156549</v>
      </c>
      <c r="AC42" s="32"/>
      <c r="AD42" s="75">
        <f ca="1">IF(COUNT(Sheet1!$B11:'Sheet1'!$C11)=2,($Z$25/n-Z42)^2,0)</f>
        <v>43.36163768422481</v>
      </c>
      <c r="AE42" s="10"/>
    </row>
    <row r="43" spans="1:31">
      <c r="A43" s="10">
        <f t="shared" ca="1" si="6"/>
        <v>0.19671817100323818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128.01665308641967</v>
      </c>
      <c r="Z43" s="74">
        <f ca="1">IF(COUNT(Sheet1!$B12:'Sheet1'!$C12)=2,Z$29*B12^2+Y$30*B12+Y$31,0)</f>
        <v>60.725229459094614</v>
      </c>
      <c r="AA43" s="59"/>
      <c r="AB43" s="74">
        <f t="shared" ca="1" si="8"/>
        <v>1.2661413356143534</v>
      </c>
      <c r="AC43" s="32"/>
      <c r="AD43" s="75">
        <f ca="1">IF(COUNT(Sheet1!$B12:'Sheet1'!$C12)=2,($Z$25/n-Z43)^2,0)</f>
        <v>154.74548682639053</v>
      </c>
      <c r="AE43" s="10"/>
    </row>
    <row r="44" spans="1:31">
      <c r="A44" s="10">
        <f t="shared" ca="1" si="6"/>
        <v>0.39726231657909838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283.39851975308636</v>
      </c>
      <c r="Z44" s="74">
        <f ca="1">IF(COUNT(Sheet1!$B13:'Sheet1'!$C13)=2,Z$29*B13^2+Y$30*B13+Y$31,0)</f>
        <v>65.469169952184103</v>
      </c>
      <c r="AA44" s="32"/>
      <c r="AB44" s="74">
        <f t="shared" ca="1" si="8"/>
        <v>0.12191965550824564</v>
      </c>
      <c r="AC44" s="32"/>
      <c r="AD44" s="75">
        <f ca="1">IF(COUNT(Sheet1!$B13:'Sheet1'!$C13)=2,($Z$25/n-Z44)^2,0)</f>
        <v>295.27660373201968</v>
      </c>
      <c r="AE44" s="10"/>
    </row>
    <row r="45" spans="1:31">
      <c r="A45" s="10">
        <f t="shared" ca="1" si="6"/>
        <v>0.11830100850776792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454.30554197530819</v>
      </c>
      <c r="Z45" s="74">
        <f ca="1">IF(COUNT(Sheet1!$B14:'Sheet1'!$C14)=2,Z$29*B14^2+Y$30*B14+Y$31,0)</f>
        <v>69.102332439701485</v>
      </c>
      <c r="AA45" s="59"/>
      <c r="AB45" s="74">
        <f t="shared" ca="1" si="8"/>
        <v>0.24767300057347075</v>
      </c>
      <c r="AC45" s="32"/>
      <c r="AD45" s="75">
        <f ca="1">IF(COUNT(Sheet1!$B14:'Sheet1'!$C14)=2,($Z$25/n-Z45)^2,0)</f>
        <v>433.33819984431204</v>
      </c>
      <c r="AE45" s="10"/>
    </row>
    <row r="46" spans="1:31">
      <c r="A46" s="10">
        <f t="shared" ca="1" si="6"/>
        <v>0.38605663625399034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0.27053614466807185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0.10055177037643315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0.87984428558875161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0.34685673528381622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2375.9230222222222</v>
      </c>
      <c r="Z73" s="83">
        <f ca="1">SUM(Z37:Z72)</f>
        <v>434.57000000014227</v>
      </c>
      <c r="AA73" s="83"/>
      <c r="AB73" s="83">
        <f ca="1">SUM(AB37:AB72)</f>
        <v>2.3439569363402049</v>
      </c>
      <c r="AC73" s="83" t="s">
        <v>0</v>
      </c>
      <c r="AD73" s="84">
        <f ca="1">SUM(AD37:AD72)</f>
        <v>2373.5790652871688</v>
      </c>
      <c r="AE73" s="10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0.77862910818743514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0.69910949487593255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0.34968274964075885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0.76075733585820304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0.5567644482866102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0.75502370779307726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0.55300972715617214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0.74059672884805405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0.4328498576305283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0.19098337552793287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5.5629100010691435E-2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0.85792920394065708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0.17640135967814663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0.85825646504554576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0.68076440826563633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0.53197369362099367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0.90374228598703277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0.40401132960881181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0.32468189871311914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0.11634695669894413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52</v>
      </c>
      <c r="Z25" s="56">
        <f t="shared" ca="1" si="7"/>
        <v>448.77</v>
      </c>
      <c r="AA25" s="57">
        <f t="shared" ca="1" si="7"/>
        <v>2987.26</v>
      </c>
      <c r="AB25" s="57">
        <f t="shared" ca="1" si="7"/>
        <v>358</v>
      </c>
      <c r="AC25" s="57">
        <f t="shared" ca="1" si="7"/>
        <v>2716</v>
      </c>
      <c r="AD25" s="57">
        <f t="shared" ca="1" si="7"/>
        <v>21718</v>
      </c>
      <c r="AE25" s="58">
        <f t="shared" ca="1" si="7"/>
        <v>22187.279999999999</v>
      </c>
    </row>
    <row r="26" spans="1:31">
      <c r="A26" s="10">
        <f t="shared" ca="1" si="6"/>
        <v>0.27296956501716574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0.89968234967446992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0.67514361294282277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99420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3.0074280124920749E-2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-0.52518487225920474</v>
      </c>
      <c r="Z29" s="17">
        <f ca="1">IF(Y29=0,0.0000000001,Y29)</f>
        <v>-0.52518487225920474</v>
      </c>
      <c r="AA29" s="17"/>
      <c r="AB29" s="17"/>
      <c r="AC29" s="10"/>
      <c r="AD29" s="10"/>
      <c r="AE29" s="11"/>
    </row>
    <row r="30" spans="1:31" ht="15">
      <c r="A30" s="10">
        <f t="shared" ca="1" si="6"/>
        <v>0.48420901242248704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12.760767250048085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0.13676067960417781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-2.9748569704401877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0.86839833820969003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-0.52518487225920474</v>
      </c>
      <c r="Z32" s="95" t="s">
        <v>66</v>
      </c>
      <c r="AA32" s="95" t="s">
        <v>67</v>
      </c>
      <c r="AB32" s="95">
        <f ca="1">Y30</f>
        <v>12.760767250048085</v>
      </c>
      <c r="AC32" s="95" t="s">
        <v>68</v>
      </c>
      <c r="AD32" s="95" t="s">
        <v>67</v>
      </c>
      <c r="AE32" s="96">
        <f ca="1">Y31</f>
        <v>-2.9748569704401877</v>
      </c>
    </row>
    <row r="33" spans="1:31" ht="15">
      <c r="A33" s="10">
        <f t="shared" ca="1" si="6"/>
        <v>0.56857622685362208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0.99923861516482537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0.80768349416325502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0.52792528495645641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0.59619599814059598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0.44404741447567297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888.83484444444423</v>
      </c>
      <c r="Z37" s="74">
        <f ca="1">IF(COUNT(Sheet1!$B6:'Sheet1'!$C6)=2,Z$29*B6^2+Y$30*B6+Y$31,0)</f>
        <v>20.445938040619161</v>
      </c>
      <c r="AA37" s="74"/>
      <c r="AB37" s="74">
        <f t="shared" ref="AB37:AB72" ca="1" si="8">IF(COUNT($B6:$C6)=2,(C6-Z37)^2,0)</f>
        <v>0.15676693200934008</v>
      </c>
      <c r="AC37" s="49"/>
      <c r="AD37" s="75">
        <f ca="1">IF(COUNT(Sheet1!$B6:'Sheet1'!$C6)=2,($Z$25/n-Z37)^2,0)</f>
        <v>865.38314580780172</v>
      </c>
      <c r="AE37" s="10" t="s">
        <v>0</v>
      </c>
    </row>
    <row r="38" spans="1:31">
      <c r="A38" s="10">
        <f t="shared" ca="1" si="6"/>
        <v>0.38355234141003292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363.41067777777761</v>
      </c>
      <c r="Z38" s="74">
        <f ca="1">IF(COUNT(Sheet1!$B7:'Sheet1'!$C7)=2,Z$29*B7^2+Y$30*B7+Y$31,0)</f>
        <v>30.58078092937123</v>
      </c>
      <c r="AA38" s="59"/>
      <c r="AB38" s="74">
        <f t="shared" ca="1" si="8"/>
        <v>4.8057000927342136E-2</v>
      </c>
      <c r="AC38" s="32"/>
      <c r="AD38" s="75">
        <f ca="1">IF(COUNT(Sheet1!$B7:'Sheet1'!$C7)=2,($Z$25/n-Z38)^2,0)</f>
        <v>371.81682721154459</v>
      </c>
      <c r="AE38" s="10"/>
    </row>
    <row r="39" spans="1:31">
      <c r="A39" s="10">
        <f t="shared" ca="1" si="6"/>
        <v>0.11664979813366161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363.41067777777761</v>
      </c>
      <c r="Z39" s="74">
        <f ca="1">IF(COUNT(Sheet1!$B8:'Sheet1'!$C8)=2,Z$29*B8^2+Y$30*B8+Y$31,0)</f>
        <v>30.58078092937123</v>
      </c>
      <c r="AA39" s="59"/>
      <c r="AB39" s="74">
        <f t="shared" ca="1" si="8"/>
        <v>4.8057000927342136E-2</v>
      </c>
      <c r="AC39" s="32"/>
      <c r="AD39" s="75">
        <f ca="1">IF(COUNT(Sheet1!$B8:'Sheet1'!$C8)=2,($Z$25/n-Z39)^2,0)</f>
        <v>371.81682721154459</v>
      </c>
      <c r="AE39" s="10"/>
    </row>
    <row r="40" spans="1:31">
      <c r="A40" s="10">
        <f t="shared" ca="1" si="6"/>
        <v>0.7254494723103162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4.257344444444441</v>
      </c>
      <c r="Z40" s="74">
        <f ca="1">IF(COUNT(Sheet1!$B9:'Sheet1'!$C9)=2,Z$29*B9^2+Y$30*B9+Y$31,0)</f>
        <v>47.69935747332012</v>
      </c>
      <c r="AA40" s="59"/>
      <c r="AB40" s="74">
        <f t="shared" ca="1" si="8"/>
        <v>1.0128918176509787E-2</v>
      </c>
      <c r="AC40" s="32"/>
      <c r="AD40" s="75">
        <f ca="1">IF(COUNT(Sheet1!$B9:'Sheet1'!$C9)=2,($Z$25/n-Z40)^2,0)</f>
        <v>4.6827915227199108</v>
      </c>
      <c r="AE40" s="10"/>
    </row>
    <row r="41" spans="1:31">
      <c r="A41" s="10">
        <f t="shared" ca="1" si="6"/>
        <v>0.60984464310340403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30.654677777777803</v>
      </c>
      <c r="Z41" s="74">
        <f ca="1">IF(COUNT(Sheet1!$B10:'Sheet1'!$C10)=2,Z$29*B10^2+Y$30*B10+Y$31,0)</f>
        <v>54.683091128516956</v>
      </c>
      <c r="AA41" s="59"/>
      <c r="AB41" s="74">
        <f t="shared" ca="1" si="8"/>
        <v>0.51395833001108926</v>
      </c>
      <c r="AC41" s="32"/>
      <c r="AD41" s="75">
        <f ca="1">IF(COUNT(Sheet1!$B10:'Sheet1'!$C10)=2,($Z$25/n-Z41)^2,0)</f>
        <v>23.230065204233334</v>
      </c>
      <c r="AE41" s="10"/>
    </row>
    <row r="42" spans="1:31">
      <c r="A42" s="10">
        <f t="shared" ca="1" si="6"/>
        <v>0.65998593836218467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94.802677777777873</v>
      </c>
      <c r="Z42" s="74">
        <f ca="1">IF(COUNT(Sheet1!$B11:'Sheet1'!$C11)=2,Z$29*B11^2+Y$30*B11+Y$31,0)</f>
        <v>60.616455039195372</v>
      </c>
      <c r="AA42" s="59"/>
      <c r="AB42" s="74">
        <f t="shared" ca="1" si="8"/>
        <v>1.0331808467056633</v>
      </c>
      <c r="AC42" s="32"/>
      <c r="AD42" s="75">
        <f ca="1">IF(COUNT(Sheet1!$B11:'Sheet1'!$C11)=2,($Z$25/n-Z42)^2,0)</f>
        <v>115.62962642108141</v>
      </c>
      <c r="AE42" s="10"/>
    </row>
    <row r="43" spans="1:31">
      <c r="A43" s="10">
        <f t="shared" ca="1" si="6"/>
        <v>0.79971835481338971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232.76587777777803</v>
      </c>
      <c r="Z43" s="74">
        <f ca="1">IF(COUNT(Sheet1!$B12:'Sheet1'!$C12)=2,Z$29*B12^2+Y$30*B12+Y$31,0)</f>
        <v>65.49944920535539</v>
      </c>
      <c r="AA43" s="59"/>
      <c r="AB43" s="74">
        <f t="shared" ca="1" si="8"/>
        <v>0.14398169944483336</v>
      </c>
      <c r="AC43" s="32"/>
      <c r="AD43" s="75">
        <f ca="1">IF(COUNT(Sheet1!$B12:'Sheet1'!$C12)=2,($Z$25/n-Z43)^2,0)</f>
        <v>244.48811956330019</v>
      </c>
      <c r="AE43" s="10"/>
    </row>
    <row r="44" spans="1:31">
      <c r="A44" s="10">
        <f t="shared" ca="1" si="6"/>
        <v>0.66261490768830078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389.53601111111101</v>
      </c>
      <c r="Z44" s="74">
        <f ca="1">IF(COUNT(Sheet1!$B13:'Sheet1'!$C13)=2,Z$29*B13^2+Y$30*B13+Y$31,0)</f>
        <v>69.332073626997001</v>
      </c>
      <c r="AA44" s="32"/>
      <c r="AB44" s="74">
        <f t="shared" ca="1" si="8"/>
        <v>7.1784541350538966E-2</v>
      </c>
      <c r="AC44" s="32"/>
      <c r="AD44" s="75">
        <f ca="1">IF(COUNT(Sheet1!$B13:'Sheet1'!$C13)=2,($Z$25/n-Z44)^2,0)</f>
        <v>379.03184862212345</v>
      </c>
      <c r="AE44" s="10"/>
    </row>
    <row r="45" spans="1:31">
      <c r="A45" s="10">
        <f t="shared" ca="1" si="6"/>
        <v>4.7714836086826251E-2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389.53601111111101</v>
      </c>
      <c r="Z45" s="74">
        <f ca="1">IF(COUNT(Sheet1!$B14:'Sheet1'!$C14)=2,Z$29*B14^2+Y$30*B14+Y$31,0)</f>
        <v>69.332073626997001</v>
      </c>
      <c r="AA45" s="59"/>
      <c r="AB45" s="74">
        <f t="shared" ca="1" si="8"/>
        <v>7.1784541350538966E-2</v>
      </c>
      <c r="AC45" s="32"/>
      <c r="AD45" s="75">
        <f ca="1">IF(COUNT(Sheet1!$B14:'Sheet1'!$C14)=2,($Z$25/n-Z45)^2,0)</f>
        <v>379.03184862212345</v>
      </c>
      <c r="AE45" s="10"/>
    </row>
    <row r="46" spans="1:31">
      <c r="A46" s="10">
        <f t="shared" ca="1" si="6"/>
        <v>0.63539820307330386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0.76967483173296058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0.17746480060214676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0.61219809046231388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0.77138954110454183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2757.2087999999994</v>
      </c>
      <c r="Z73" s="83">
        <f ca="1">SUM(Z37:Z72)</f>
        <v>448.76999999974345</v>
      </c>
      <c r="AA73" s="83"/>
      <c r="AB73" s="83">
        <f ca="1">SUM(AB37:AB72)</f>
        <v>2.0976998109031983</v>
      </c>
      <c r="AC73" s="83" t="s">
        <v>0</v>
      </c>
      <c r="AD73" s="84">
        <f ca="1">SUM(AD37:AD72)</f>
        <v>2755.1111001864729</v>
      </c>
      <c r="AE73" s="10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0.57340409327867892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2.6868173916596128E-2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0.64447534009033047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1.1556160626364775E-2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0.85282183411027224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0.97026053246084043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0.97406967403220857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0.36498749568341937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0.93262866576359993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0.81607571959476233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0.1753496864106544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0.70957615934488094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0.27149901922516573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0.85549108234489801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0.80702037746856847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0.31853065182147255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0.79323901825713838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0.99933034929518183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0.70233801435065668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0.57095561968337361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365.8</v>
      </c>
      <c r="AA25" s="57">
        <f t="shared" ca="1" si="7"/>
        <v>2193.56</v>
      </c>
      <c r="AB25" s="57">
        <f t="shared" ca="1" si="7"/>
        <v>253</v>
      </c>
      <c r="AC25" s="57">
        <f t="shared" ca="1" si="7"/>
        <v>1727</v>
      </c>
      <c r="AD25" s="57">
        <f t="shared" ca="1" si="7"/>
        <v>12433</v>
      </c>
      <c r="AE25" s="58">
        <f t="shared" ca="1" si="7"/>
        <v>14697.92</v>
      </c>
    </row>
    <row r="26" spans="1:31">
      <c r="A26" s="10">
        <f t="shared" ca="1" si="6"/>
        <v>0.86096328407271816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9.3451088141337069E-2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0.50391456066434659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201372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0.57311567310086431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-0.46697892457741974</v>
      </c>
      <c r="Z29" s="17">
        <f ca="1">IF(Y29=0,0.0000000001,Y29)</f>
        <v>-0.46697892457741974</v>
      </c>
      <c r="AA29" s="17"/>
      <c r="AB29" s="17"/>
      <c r="AC29" s="10"/>
      <c r="AD29" s="10"/>
      <c r="AE29" s="11"/>
    </row>
    <row r="30" spans="1:31" ht="15">
      <c r="A30" s="10">
        <f t="shared" ca="1" si="6"/>
        <v>0.96883628965176161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12.010941342391202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0.13526513535279028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-0.94476967999447492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0.55075208966936862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-0.46697892457741974</v>
      </c>
      <c r="Z32" s="95" t="s">
        <v>66</v>
      </c>
      <c r="AA32" s="95" t="s">
        <v>67</v>
      </c>
      <c r="AB32" s="95">
        <f ca="1">Y30</f>
        <v>12.010941342391202</v>
      </c>
      <c r="AC32" s="95" t="s">
        <v>68</v>
      </c>
      <c r="AD32" s="95" t="s">
        <v>67</v>
      </c>
      <c r="AE32" s="96">
        <f ca="1">Y31</f>
        <v>-0.94476967999447492</v>
      </c>
    </row>
    <row r="33" spans="1:31" ht="15">
      <c r="A33" s="10">
        <f t="shared" ca="1" si="6"/>
        <v>0.97022848688219221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0.99860537286299034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0.942388254237293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0.73858092875375214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0.40041820870957279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0.77881322024530897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424.13114197530865</v>
      </c>
      <c r="Z37" s="74">
        <f ca="1">IF(COUNT(Sheet1!$B6:'Sheet1'!$C6)=2,Z$29*B6^2+Y$30*B6+Y$31,0)</f>
        <v>21.209197306478249</v>
      </c>
      <c r="AA37" s="74"/>
      <c r="AB37" s="74">
        <f t="shared" ref="AB37:AB72" ca="1" si="8">IF(COUNT($B6:$C6)=2,(C6-Z37)^2,0)</f>
        <v>1.343738395346425</v>
      </c>
      <c r="AC37" s="49"/>
      <c r="AD37" s="75">
        <f ca="1">IF(COUNT(Sheet1!$B6:'Sheet1'!$C6)=2,($Z$25/n-Z37)^2,0)</f>
        <v>377.72883131382326</v>
      </c>
      <c r="AE37" s="10" t="s">
        <v>0</v>
      </c>
    </row>
    <row r="38" spans="1:31">
      <c r="A38" s="10">
        <f t="shared" ca="1" si="6"/>
        <v>0.82497826012896913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424.13114197530865</v>
      </c>
      <c r="Z38" s="74">
        <f ca="1">IF(COUNT(Sheet1!$B7:'Sheet1'!$C7)=2,Z$29*B7^2+Y$30*B7+Y$31,0)</f>
        <v>21.209197306478249</v>
      </c>
      <c r="AA38" s="59"/>
      <c r="AB38" s="74">
        <f t="shared" ca="1" si="8"/>
        <v>1.343738395346425</v>
      </c>
      <c r="AC38" s="32"/>
      <c r="AD38" s="75">
        <f ca="1">IF(COUNT(Sheet1!$B7:'Sheet1'!$C7)=2,($Z$25/n-Z38)^2,0)</f>
        <v>377.72883131382326</v>
      </c>
      <c r="AE38" s="10"/>
    </row>
    <row r="39" spans="1:31">
      <c r="A39" s="10">
        <f t="shared" ca="1" si="6"/>
        <v>0.81901507571986032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0.17176419753086783</v>
      </c>
      <c r="Z39" s="74">
        <f ca="1">IF(COUNT(Sheet1!$B8:'Sheet1'!$C8)=2,Z$29*B8^2+Y$30*B8+Y$31,0)</f>
        <v>39.627332896331623</v>
      </c>
      <c r="AA39" s="59"/>
      <c r="AB39" s="74">
        <f t="shared" ca="1" si="8"/>
        <v>0.36320763784402632</v>
      </c>
      <c r="AC39" s="32"/>
      <c r="AD39" s="75">
        <f ca="1">IF(COUNT(Sheet1!$B8:'Sheet1'!$C8)=2,($Z$25/n-Z39)^2,0)</f>
        <v>1.0345159013044625</v>
      </c>
      <c r="AE39" s="10"/>
    </row>
    <row r="40" spans="1:31">
      <c r="A40" s="10">
        <f t="shared" ca="1" si="6"/>
        <v>0.96307928141578203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0.17176419753086783</v>
      </c>
      <c r="Z40" s="74">
        <f ca="1">IF(COUNT(Sheet1!$B9:'Sheet1'!$C9)=2,Z$29*B9^2+Y$30*B9+Y$31,0)</f>
        <v>39.627332896331623</v>
      </c>
      <c r="AA40" s="59"/>
      <c r="AB40" s="74">
        <f t="shared" ca="1" si="8"/>
        <v>0.36320763784402632</v>
      </c>
      <c r="AC40" s="32"/>
      <c r="AD40" s="75">
        <f ca="1">IF(COUNT(Sheet1!$B9:'Sheet1'!$C9)=2,($Z$25/n-Z40)^2,0)</f>
        <v>1.0345159013044625</v>
      </c>
      <c r="AE40" s="10"/>
    </row>
    <row r="41" spans="1:31">
      <c r="A41" s="10">
        <f t="shared" ca="1" si="6"/>
        <v>0.78309042404863727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217.72641975308633</v>
      </c>
      <c r="Z41" s="74">
        <f ca="1">IF(COUNT(Sheet1!$B10:'Sheet1'!$C10)=2,Z$29*B10^2+Y$30*B10+Y$31,0)</f>
        <v>54.309637089565619</v>
      </c>
      <c r="AA41" s="59"/>
      <c r="AB41" s="74">
        <f t="shared" ca="1" si="8"/>
        <v>1.1888912764509303</v>
      </c>
      <c r="AC41" s="32"/>
      <c r="AD41" s="75">
        <f ca="1">IF(COUNT(Sheet1!$B10:'Sheet1'!$C10)=2,($Z$25/n-Z41)^2,0)</f>
        <v>186.73749002827381</v>
      </c>
      <c r="AE41" s="10"/>
    </row>
    <row r="42" spans="1:31">
      <c r="A42" s="10">
        <f t="shared" ca="1" si="6"/>
        <v>0.85637600773258504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359.31308641975312</v>
      </c>
      <c r="Z42" s="74">
        <f ca="1">IF(COUNT(Sheet1!$B11:'Sheet1'!$C11)=2,Z$29*B11^2+Y$30*B11+Y$31,0)</f>
        <v>60.249852412450373</v>
      </c>
      <c r="AA42" s="59"/>
      <c r="AB42" s="74">
        <f t="shared" ca="1" si="8"/>
        <v>0.42230815796756804</v>
      </c>
      <c r="AC42" s="32"/>
      <c r="AD42" s="75">
        <f ca="1">IF(COUNT(Sheet1!$B11:'Sheet1'!$C11)=2,($Z$25/n-Z42)^2,0)</f>
        <v>384.37202159195033</v>
      </c>
      <c r="AE42" s="10"/>
    </row>
    <row r="43" spans="1:31">
      <c r="A43" s="10">
        <f t="shared" ca="1" si="6"/>
        <v>0.44549192763567447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599.05281975308662</v>
      </c>
      <c r="Z43" s="74">
        <f ca="1">IF(COUNT(Sheet1!$B12:'Sheet1'!$C12)=2,Z$29*B12^2+Y$30*B12+Y$31,0)</f>
        <v>65.256109886180283</v>
      </c>
      <c r="AA43" s="59"/>
      <c r="AB43" s="74">
        <f t="shared" ca="1" si="8"/>
        <v>1.8525901116008436E-2</v>
      </c>
      <c r="AC43" s="32"/>
      <c r="AD43" s="75">
        <f ca="1">IF(COUNT(Sheet1!$B12:'Sheet1'!$C12)=2,($Z$25/n-Z43)^2,0)</f>
        <v>605.73407581593415</v>
      </c>
      <c r="AE43" s="10"/>
    </row>
    <row r="44" spans="1:31">
      <c r="A44" s="10">
        <f t="shared" ca="1" si="6"/>
        <v>0.83718931167213273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599.05281975308662</v>
      </c>
      <c r="Z44" s="74">
        <f ca="1">IF(COUNT(Sheet1!$B13:'Sheet1'!$C13)=2,Z$29*B13^2+Y$30*B13+Y$31,0)</f>
        <v>65.256109886180283</v>
      </c>
      <c r="AA44" s="32"/>
      <c r="AB44" s="74">
        <f t="shared" ca="1" si="8"/>
        <v>1.8525901116008436E-2</v>
      </c>
      <c r="AC44" s="32"/>
      <c r="AD44" s="75">
        <f ca="1">IF(COUNT(Sheet1!$B13:'Sheet1'!$C13)=2,($Z$25/n-Z44)^2,0)</f>
        <v>605.73407581593415</v>
      </c>
      <c r="AE44" s="10"/>
    </row>
    <row r="45" spans="1:31">
      <c r="A45" s="10">
        <f t="shared" ca="1" si="6"/>
        <v>0.12546635026855812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1651.970864197531</v>
      </c>
      <c r="Z45" s="74">
        <f ca="1">IF(COUNT(Sheet1!$B14:'Sheet1'!$C14)=2,Z$29*B14^2+Y$30*B14+Y$31,0)</f>
        <v>-0.94476967999447492</v>
      </c>
      <c r="AA45" s="59"/>
      <c r="AB45" s="74">
        <f t="shared" ca="1" si="8"/>
        <v>0.89258974823686255</v>
      </c>
      <c r="AC45" s="32"/>
      <c r="AD45" s="75">
        <f ca="1">IF(COUNT(Sheet1!$B14:'Sheet1'!$C14)=2,($Z$25/n-Z45)^2,0)</f>
        <v>1729.6627314884297</v>
      </c>
      <c r="AE45" s="10"/>
    </row>
    <row r="46" spans="1:31">
      <c r="A46" s="10">
        <f t="shared" ca="1" si="6"/>
        <v>0.64117308292751762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0.92556171029635459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0.58532244063764916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0.86896600594403106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0.15250332324426363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4275.7218222222227</v>
      </c>
      <c r="Z73" s="83">
        <f ca="1">SUM(Z37:Z72)</f>
        <v>365.80000000000183</v>
      </c>
      <c r="AA73" s="83"/>
      <c r="AB73" s="83">
        <f ca="1">SUM(AB37:AB72)</f>
        <v>5.9547330512682821</v>
      </c>
      <c r="AC73" s="83" t="s">
        <v>0</v>
      </c>
      <c r="AD73" s="84">
        <f ca="1">SUM(AD37:AD72)</f>
        <v>4269.7670891707776</v>
      </c>
      <c r="AE73" s="10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0.26510245156682732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0.58854450825860727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0.14304091796619434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0.18877048224586901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0.9146183994268553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0.64722039631826123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0.61840438119490482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0.15917995091106829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0.73264369047078493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0.37215061646633485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0.59783517038703826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0.87319744384348064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0.38203558546635763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0.5529653668119946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0.77083447644170566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0.25973872533142439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0.36736540384401395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0.68568996995871856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0.59299229611262394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0.96427292696064448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40</v>
      </c>
      <c r="Z25" s="56">
        <f t="shared" ca="1" si="7"/>
        <v>357.17</v>
      </c>
      <c r="AA25" s="57">
        <f t="shared" ca="1" si="7"/>
        <v>2147.34</v>
      </c>
      <c r="AB25" s="57">
        <f t="shared" ca="1" si="7"/>
        <v>248</v>
      </c>
      <c r="AC25" s="57">
        <f t="shared" ca="1" si="7"/>
        <v>1702</v>
      </c>
      <c r="AD25" s="57">
        <f t="shared" ca="1" si="7"/>
        <v>12308</v>
      </c>
      <c r="AE25" s="58">
        <f t="shared" ca="1" si="7"/>
        <v>14458.34</v>
      </c>
    </row>
    <row r="26" spans="1:31">
      <c r="A26" s="10">
        <f t="shared" ca="1" si="6"/>
        <v>5.5693167607710037E-2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0.87703305866494452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0.60853730064396927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222108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0.13281445090641886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-0.47238514596502401</v>
      </c>
      <c r="Z29" s="17">
        <f ca="1">IF(Y29=0,0.0000000001,Y29)</f>
        <v>-0.47238514596502401</v>
      </c>
      <c r="AA29" s="17"/>
      <c r="AB29" s="17"/>
      <c r="AC29" s="10"/>
      <c r="AD29" s="10"/>
      <c r="AE29" s="11"/>
    </row>
    <row r="30" spans="1:31" ht="15">
      <c r="A30" s="10">
        <f t="shared" ca="1" si="6"/>
        <v>0.88110841976443144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12.008219965062036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0.57410362538456694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-0.66747582257454141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0.64250317203460616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-0.47238514596502401</v>
      </c>
      <c r="Z32" s="95" t="s">
        <v>66</v>
      </c>
      <c r="AA32" s="95" t="s">
        <v>67</v>
      </c>
      <c r="AB32" s="95">
        <f ca="1">Y30</f>
        <v>12.008219965062036</v>
      </c>
      <c r="AC32" s="95" t="s">
        <v>68</v>
      </c>
      <c r="AD32" s="95" t="s">
        <v>67</v>
      </c>
      <c r="AE32" s="96">
        <f ca="1">Y31</f>
        <v>-0.66747582257454141</v>
      </c>
    </row>
    <row r="33" spans="1:31" ht="15">
      <c r="A33" s="10">
        <f t="shared" ca="1" si="6"/>
        <v>0.60734579711373859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0.99936868305464377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0.58062816047759103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0.76336428859706484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0.45410432738425621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0.60785084199607797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875.30509753086437</v>
      </c>
      <c r="Z37" s="74">
        <f ca="1">IF(COUNT(Sheet1!$B6:'Sheet1'!$C6)=2,Z$29*B6^2+Y$30*B6+Y$31,0)</f>
        <v>10.868358996522471</v>
      </c>
      <c r="AA37" s="74"/>
      <c r="AB37" s="74">
        <f t="shared" ref="AB37:AB72" ca="1" si="8">IF(COUNT($B6:$C6)=2,(C6-Z37)^2,0)</f>
        <v>0.59037554753701837</v>
      </c>
      <c r="AC37" s="49"/>
      <c r="AD37" s="75">
        <f ca="1">IF(COUNT(Sheet1!$B6:'Sheet1'!$C6)=2,($Z$25/n-Z37)^2,0)</f>
        <v>830.43081752194848</v>
      </c>
      <c r="AE37" s="10" t="s">
        <v>0</v>
      </c>
    </row>
    <row r="38" spans="1:31">
      <c r="A38" s="10">
        <f t="shared" ca="1" si="6"/>
        <v>0.37302354382088698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78.953097530864255</v>
      </c>
      <c r="Z38" s="74">
        <f ca="1">IF(COUNT(Sheet1!$B7:'Sheet1'!$C7)=2,Z$29*B7^2+Y$30*B7+Y$31,0)</f>
        <v>31.105717758926346</v>
      </c>
      <c r="AA38" s="59"/>
      <c r="AB38" s="74">
        <f t="shared" ca="1" si="8"/>
        <v>9.3463348122947001E-2</v>
      </c>
      <c r="AC38" s="32"/>
      <c r="AD38" s="75">
        <f ca="1">IF(COUNT(Sheet1!$B7:'Sheet1'!$C7)=2,($Z$25/n-Z38)^2,0)</f>
        <v>73.61361661646724</v>
      </c>
      <c r="AE38" s="10"/>
    </row>
    <row r="39" spans="1:31">
      <c r="A39" s="10">
        <f t="shared" ca="1" si="6"/>
        <v>0.9137001371279484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78.953097530864255</v>
      </c>
      <c r="Z39" s="74">
        <f ca="1">IF(COUNT(Sheet1!$B8:'Sheet1'!$C8)=2,Z$29*B8^2+Y$30*B8+Y$31,0)</f>
        <v>31.105717758926346</v>
      </c>
      <c r="AA39" s="59"/>
      <c r="AB39" s="74">
        <f t="shared" ca="1" si="8"/>
        <v>9.3463348122947001E-2</v>
      </c>
      <c r="AC39" s="32"/>
      <c r="AD39" s="75">
        <f ca="1">IF(COUNT(Sheet1!$B8:'Sheet1'!$C8)=2,($Z$25/n-Z39)^2,0)</f>
        <v>73.61361661646724</v>
      </c>
      <c r="AE39" s="10"/>
    </row>
    <row r="40" spans="1:31">
      <c r="A40" s="10">
        <f t="shared" ca="1" si="6"/>
        <v>0.89807243097183553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0.29641975308641183</v>
      </c>
      <c r="Z40" s="74">
        <f ca="1">IF(COUNT(Sheet1!$B9:'Sheet1'!$C9)=2,Z$29*B9^2+Y$30*B9+Y$31,0)</f>
        <v>39.807241702233213</v>
      </c>
      <c r="AA40" s="59"/>
      <c r="AB40" s="74">
        <f t="shared" ca="1" si="8"/>
        <v>0.17872457833066852</v>
      </c>
      <c r="AC40" s="32"/>
      <c r="AD40" s="75">
        <f ca="1">IF(COUNT(Sheet1!$B9:'Sheet1'!$C9)=2,($Z$25/n-Z40)^2,0)</f>
        <v>1.4807518293255412E-2</v>
      </c>
      <c r="AE40" s="10"/>
    </row>
    <row r="41" spans="1:31">
      <c r="A41" s="10">
        <f t="shared" ca="1" si="6"/>
        <v>0.15721899508285697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246.9437641975307</v>
      </c>
      <c r="Z41" s="74">
        <f ca="1">IF(COUNT(Sheet1!$B10:'Sheet1'!$C10)=2,Z$29*B10^2+Y$30*B10+Y$31,0)</f>
        <v>54.375978713056796</v>
      </c>
      <c r="AA41" s="59"/>
      <c r="AB41" s="74">
        <f t="shared" ca="1" si="8"/>
        <v>1.0486195961128133</v>
      </c>
      <c r="AC41" s="32"/>
      <c r="AD41" s="75">
        <f ca="1">IF(COUNT(Sheet1!$B10:'Sheet1'!$C10)=2,($Z$25/n-Z41)^2,0)</f>
        <v>215.80853254644859</v>
      </c>
      <c r="AE41" s="10"/>
    </row>
    <row r="42" spans="1:31">
      <c r="A42" s="10">
        <f t="shared" ca="1" si="6"/>
        <v>0.14130573546654845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396.58509753086406</v>
      </c>
      <c r="Z42" s="74">
        <f ca="1">IF(COUNT(Sheet1!$B11:'Sheet1'!$C11)=2,Z$29*B11^2+Y$30*B11+Y$31,0)</f>
        <v>60.243191780573525</v>
      </c>
      <c r="AA42" s="59"/>
      <c r="AB42" s="74">
        <f t="shared" ca="1" si="8"/>
        <v>0.41369566659734008</v>
      </c>
      <c r="AC42" s="32"/>
      <c r="AD42" s="75">
        <f ca="1">IF(COUNT(Sheet1!$B11:'Sheet1'!$C11)=2,($Z$25/n-Z42)^2,0)</f>
        <v>422.61640716017092</v>
      </c>
      <c r="AE42" s="10"/>
    </row>
    <row r="43" spans="1:31">
      <c r="A43" s="10">
        <f t="shared" ca="1" si="6"/>
        <v>0.53907512106668387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646.91096419753092</v>
      </c>
      <c r="Z43" s="74">
        <f ca="1">IF(COUNT(Sheet1!$B12:'Sheet1'!$C12)=2,Z$29*B12^2+Y$30*B12+Y$31,0)</f>
        <v>65.1656345561602</v>
      </c>
      <c r="AA43" s="59"/>
      <c r="AB43" s="74">
        <f t="shared" ca="1" si="8"/>
        <v>2.0825127159379881E-3</v>
      </c>
      <c r="AC43" s="32"/>
      <c r="AD43" s="75">
        <f ca="1">IF(COUNT(Sheet1!$B12:'Sheet1'!$C12)=2,($Z$25/n-Z43)^2,0)</f>
        <v>649.23442587705358</v>
      </c>
      <c r="AE43" s="10"/>
    </row>
    <row r="44" spans="1:31">
      <c r="A44" s="10">
        <f t="shared" ca="1" si="6"/>
        <v>0.62436308016899955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646.91096419753092</v>
      </c>
      <c r="Z44" s="74">
        <f ca="1">IF(COUNT(Sheet1!$B13:'Sheet1'!$C13)=2,Z$29*B13^2+Y$30*B13+Y$31,0)</f>
        <v>65.1656345561602</v>
      </c>
      <c r="AA44" s="32"/>
      <c r="AB44" s="74">
        <f t="shared" ca="1" si="8"/>
        <v>2.0825127159379881E-3</v>
      </c>
      <c r="AC44" s="32"/>
      <c r="AD44" s="75">
        <f ca="1">IF(COUNT(Sheet1!$B13:'Sheet1'!$C13)=2,($Z$25/n-Z44)^2,0)</f>
        <v>649.23442587705358</v>
      </c>
      <c r="AE44" s="10"/>
    </row>
    <row r="45" spans="1:31">
      <c r="A45" s="10">
        <f t="shared" ca="1" si="6"/>
        <v>0.53918148374297648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1574.9433197530868</v>
      </c>
      <c r="Z45" s="74">
        <f ca="1">IF(COUNT(Sheet1!$B14:'Sheet1'!$C14)=2,Z$29*B14^2+Y$30*B14+Y$31,0)</f>
        <v>-0.66747582257454141</v>
      </c>
      <c r="AA45" s="59"/>
      <c r="AB45" s="74">
        <f t="shared" ca="1" si="8"/>
        <v>0.44552397372156066</v>
      </c>
      <c r="AC45" s="32"/>
      <c r="AD45" s="75">
        <f ca="1">IF(COUNT(Sheet1!$B14:'Sheet1'!$C14)=2,($Z$25/n-Z45)^2,0)</f>
        <v>1628.3671414043522</v>
      </c>
      <c r="AE45" s="10"/>
    </row>
    <row r="46" spans="1:31">
      <c r="A46" s="10">
        <f t="shared" ca="1" si="6"/>
        <v>0.79619835062049049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8.1753992019718003E-2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0.61424608213827847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0.33829639031215641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0.20676546037255661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4545.8018222222227</v>
      </c>
      <c r="Z73" s="83">
        <f ca="1">SUM(Z37:Z72)</f>
        <v>357.16999999998455</v>
      </c>
      <c r="AA73" s="83"/>
      <c r="AB73" s="83">
        <f ca="1">SUM(AB37:AB72)</f>
        <v>2.8680310839771708</v>
      </c>
      <c r="AC73" s="83" t="s">
        <v>0</v>
      </c>
      <c r="AD73" s="84">
        <f ca="1">SUM(AD37:AD72)</f>
        <v>4542.9337911382545</v>
      </c>
      <c r="AE73" s="10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0.96158144452345395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6.9567247627793316E-2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0.47462187351614393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0.89816261617906756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5.3919782548267237E-2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0.57014813364886807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0.52167238409827899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0.30129531939844056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8.7959091108917864E-2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0.31171181463397779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7.8056980850902957E-2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9.1601986773556243E-3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0.79685725933696228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0.35082596349871376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0.99915354673486856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0.90496108611120785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0.48030058339664716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0.28801912535322938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0.22897215422367456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0.99450662249243604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425.94000000000005</v>
      </c>
      <c r="AA25" s="57">
        <f t="shared" ca="1" si="7"/>
        <v>2736.1200000000003</v>
      </c>
      <c r="AB25" s="57">
        <f t="shared" ca="1" si="7"/>
        <v>325</v>
      </c>
      <c r="AC25" s="57">
        <f t="shared" ca="1" si="7"/>
        <v>2389</v>
      </c>
      <c r="AD25" s="57">
        <f t="shared" ca="1" si="7"/>
        <v>18517</v>
      </c>
      <c r="AE25" s="58">
        <f t="shared" ca="1" si="7"/>
        <v>19720.96</v>
      </c>
    </row>
    <row r="26" spans="1:31">
      <c r="A26" s="10">
        <f t="shared" ca="1" si="6"/>
        <v>0.18170210660189234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0.83868260273483464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0.17329204653083985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98544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5.1680881861513539E-2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-0.52537181360612606</v>
      </c>
      <c r="Z29" s="17">
        <f ca="1">IF(Y29=0,0.0000000001,Y29)</f>
        <v>-0.52537181360612606</v>
      </c>
      <c r="AA29" s="17"/>
      <c r="AB29" s="17"/>
      <c r="AC29" s="10"/>
      <c r="AD29" s="10"/>
      <c r="AE29" s="11"/>
    </row>
    <row r="30" spans="1:31" ht="15">
      <c r="A30" s="10">
        <f t="shared" ca="1" si="6"/>
        <v>0.79450557302184099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12.754758077611163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0.83237831729672673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-3.1441451534278055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0.16417939517397773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-0.52537181360612606</v>
      </c>
      <c r="Z32" s="95" t="s">
        <v>66</v>
      </c>
      <c r="AA32" s="95" t="s">
        <v>67</v>
      </c>
      <c r="AB32" s="95">
        <f ca="1">Y30</f>
        <v>12.754758077611163</v>
      </c>
      <c r="AC32" s="95" t="s">
        <v>68</v>
      </c>
      <c r="AD32" s="95" t="s">
        <v>67</v>
      </c>
      <c r="AE32" s="96">
        <f ca="1">Y31</f>
        <v>-3.1441451534278055</v>
      </c>
    </row>
    <row r="33" spans="1:31" ht="15">
      <c r="A33" s="10">
        <f t="shared" ca="1" si="6"/>
        <v>0.87750959316099875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0.99954646137315672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0.22804013606320872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0.32877176003775554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0.33752793771605805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0.37832288696757521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744.01654444444489</v>
      </c>
      <c r="Z37" s="74">
        <f ca="1">IF(COUNT(Sheet1!$B6:'Sheet1'!$C6)=2,Z$29*B6^2+Y$30*B6+Y$31,0)</f>
        <v>20.263883747370016</v>
      </c>
      <c r="AA37" s="74"/>
      <c r="AB37" s="74">
        <f t="shared" ref="AB37:AB72" ca="1" si="8">IF(COUNT($B6:$C6)=2,(C6-Z37)^2,0)</f>
        <v>4.5746257389040694E-2</v>
      </c>
      <c r="AC37" s="49"/>
      <c r="AD37" s="75">
        <f ca="1">IF(COUNT(Sheet1!$B6:'Sheet1'!$C6)=2,($Z$25/n-Z37)^2,0)</f>
        <v>732.39421933697497</v>
      </c>
      <c r="AE37" s="10" t="s">
        <v>0</v>
      </c>
    </row>
    <row r="38" spans="1:31">
      <c r="A38" s="10">
        <f t="shared" ca="1" si="6"/>
        <v>0.27876372665361571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744.01654444444489</v>
      </c>
      <c r="Z38" s="74">
        <f ca="1">IF(COUNT(Sheet1!$B7:'Sheet1'!$C7)=2,Z$29*B7^2+Y$30*B7+Y$31,0)</f>
        <v>20.263883747370016</v>
      </c>
      <c r="AA38" s="59"/>
      <c r="AB38" s="74">
        <f t="shared" ca="1" si="8"/>
        <v>4.5746257389040694E-2</v>
      </c>
      <c r="AC38" s="32"/>
      <c r="AD38" s="75">
        <f ca="1">IF(COUNT(Sheet1!$B7:'Sheet1'!$C7)=2,($Z$25/n-Z38)^2,0)</f>
        <v>732.39421933697497</v>
      </c>
      <c r="AE38" s="10"/>
    </row>
    <row r="39" spans="1:31">
      <c r="A39" s="10">
        <f t="shared" ca="1" si="6"/>
        <v>0.26334157239702105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273.13071111111134</v>
      </c>
      <c r="Z39" s="74">
        <f ca="1">IF(COUNT(Sheet1!$B8:'Sheet1'!$C8)=2,Z$29*B8^2+Y$30*B8+Y$31,0)</f>
        <v>30.391782756950541</v>
      </c>
      <c r="AA39" s="59"/>
      <c r="AB39" s="74">
        <f t="shared" ca="1" si="8"/>
        <v>0.16664131752290204</v>
      </c>
      <c r="AC39" s="32"/>
      <c r="AD39" s="75">
        <f ca="1">IF(COUNT(Sheet1!$B8:'Sheet1'!$C8)=2,($Z$25/n-Z39)^2,0)</f>
        <v>286.79029303556246</v>
      </c>
      <c r="AE39" s="10"/>
    </row>
    <row r="40" spans="1:31">
      <c r="A40" s="10">
        <f t="shared" ca="1" si="6"/>
        <v>3.742736307205019E-2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0.22404444444443378</v>
      </c>
      <c r="Z40" s="74">
        <f ca="1">IF(COUNT(Sheet1!$B9:'Sheet1'!$C9)=2,Z$29*B9^2+Y$30*B9+Y$31,0)</f>
        <v>47.495349894474856</v>
      </c>
      <c r="AA40" s="59"/>
      <c r="AB40" s="74">
        <f t="shared" ca="1" si="8"/>
        <v>9.2811686796479637E-2</v>
      </c>
      <c r="AC40" s="32"/>
      <c r="AD40" s="75">
        <f ca="1">IF(COUNT(Sheet1!$B9:'Sheet1'!$C9)=2,($Z$25/n-Z40)^2,0)</f>
        <v>2.8454031343786657E-2</v>
      </c>
      <c r="AE40" s="10"/>
    </row>
    <row r="41" spans="1:31">
      <c r="A41" s="10">
        <f t="shared" ca="1" si="6"/>
        <v>0.91203393627072737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0.22404444444443378</v>
      </c>
      <c r="Z41" s="74">
        <f ca="1">IF(COUNT(Sheet1!$B10:'Sheet1'!$C10)=2,Z$29*B10^2+Y$30*B10+Y$31,0)</f>
        <v>47.495349894474856</v>
      </c>
      <c r="AA41" s="59"/>
      <c r="AB41" s="74">
        <f t="shared" ca="1" si="8"/>
        <v>9.2811686796479637E-2</v>
      </c>
      <c r="AC41" s="32"/>
      <c r="AD41" s="75">
        <f ca="1">IF(COUNT(Sheet1!$B10:'Sheet1'!$C10)=2,($Z$25/n-Z41)^2,0)</f>
        <v>2.8454031343786657E-2</v>
      </c>
      <c r="AE41" s="10"/>
    </row>
    <row r="42" spans="1:31">
      <c r="A42" s="10">
        <f t="shared" ca="1" si="6"/>
        <v>0.44990431620370563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150.63471111111093</v>
      </c>
      <c r="Z42" s="74">
        <f ca="1">IF(COUNT(Sheet1!$B11:'Sheet1'!$C11)=2,Z$29*B11^2+Y$30*B11+Y$31,0)</f>
        <v>60.395942523150161</v>
      </c>
      <c r="AA42" s="59"/>
      <c r="AB42" s="74">
        <f t="shared" ca="1" si="8"/>
        <v>0.6335245001586427</v>
      </c>
      <c r="AC42" s="32"/>
      <c r="AD42" s="75">
        <f ca="1">IF(COUNT(Sheet1!$B11:'Sheet1'!$C11)=2,($Z$25/n-Z42)^2,0)</f>
        <v>170.80597141286216</v>
      </c>
      <c r="AE42" s="10"/>
    </row>
    <row r="43" spans="1:31">
      <c r="A43" s="10">
        <f t="shared" ca="1" si="6"/>
        <v>0.61760460495066227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316.60271111111098</v>
      </c>
      <c r="Z43" s="74">
        <f ca="1">IF(COUNT(Sheet1!$B12:'Sheet1'!$C12)=2,Z$29*B12^2+Y$30*B12+Y$31,0)</f>
        <v>65.270123396669433</v>
      </c>
      <c r="AA43" s="59"/>
      <c r="AB43" s="74">
        <f t="shared" ca="1" si="8"/>
        <v>2.2537034227566619E-2</v>
      </c>
      <c r="AC43" s="32"/>
      <c r="AD43" s="75">
        <f ca="1">IF(COUNT(Sheet1!$B12:'Sheet1'!$C12)=2,($Z$25/n-Z43)^2,0)</f>
        <v>321.96763942148129</v>
      </c>
      <c r="AE43" s="10"/>
    </row>
    <row r="44" spans="1:31">
      <c r="A44" s="10">
        <f t="shared" ca="1" si="6"/>
        <v>0.59139431588643487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316.60271111111098</v>
      </c>
      <c r="Z44" s="74">
        <f ca="1">IF(COUNT(Sheet1!$B13:'Sheet1'!$C13)=2,Z$29*B13^2+Y$30*B13+Y$31,0)</f>
        <v>65.270123396669433</v>
      </c>
      <c r="AA44" s="32"/>
      <c r="AB44" s="74">
        <f t="shared" ca="1" si="8"/>
        <v>2.2537034227566619E-2</v>
      </c>
      <c r="AC44" s="32"/>
      <c r="AD44" s="75">
        <f ca="1">IF(COUNT(Sheet1!$B13:'Sheet1'!$C13)=2,($Z$25/n-Z44)^2,0)</f>
        <v>321.96763942148129</v>
      </c>
      <c r="AE44" s="10"/>
    </row>
    <row r="45" spans="1:31">
      <c r="A45" s="10">
        <f t="shared" ca="1" si="6"/>
        <v>0.93256281201296976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496.10137777777715</v>
      </c>
      <c r="Z45" s="74">
        <f ca="1">IF(COUNT(Sheet1!$B14:'Sheet1'!$C14)=2,Z$29*B14^2+Y$30*B14+Y$31,0)</f>
        <v>69.093560642976442</v>
      </c>
      <c r="AA45" s="59"/>
      <c r="AB45" s="74">
        <f t="shared" ca="1" si="8"/>
        <v>0.25648082234242914</v>
      </c>
      <c r="AC45" s="32"/>
      <c r="AD45" s="75">
        <f ca="1">IF(COUNT(Sheet1!$B14:'Sheet1'!$C14)=2,($Z$25/n-Z45)^2,0)</f>
        <v>473.79767337591039</v>
      </c>
      <c r="AE45" s="10"/>
    </row>
    <row r="46" spans="1:31">
      <c r="A46" s="10">
        <f t="shared" ca="1" si="6"/>
        <v>0.12065294016881645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0.94917515773583583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0.29049899238932186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0.82111708681803774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0.68123165066632263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3041.5534000000002</v>
      </c>
      <c r="Z73" s="83">
        <f ca="1">SUM(Z37:Z72)</f>
        <v>425.94000000010573</v>
      </c>
      <c r="AA73" s="83"/>
      <c r="AB73" s="83">
        <f ca="1">SUM(AB37:AB72)</f>
        <v>1.3788365968501477</v>
      </c>
      <c r="AC73" s="83" t="s">
        <v>0</v>
      </c>
      <c r="AD73" s="84">
        <f ca="1">SUM(AD37:AD72)</f>
        <v>3040.1745634039348</v>
      </c>
      <c r="AE73" s="10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0.91430233282922468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0.6671093847218067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0.59462210554663864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0.70307324272134364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0.44755316575765447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0.58969537091732771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0.17006801736140031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0.1690537923459946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0.76633850569812956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0.12026640505465958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0.84926170569396287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0.54709076235676546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4.9087011744698872E-2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0.63760408945571989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4.8772226390552564E-2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0.912875265174794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0.64326946753883374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0.62542612752919169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9.7132363782236775E-2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0.30116459639042414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371</v>
      </c>
      <c r="AA25" s="57">
        <f t="shared" ca="1" si="7"/>
        <v>2126.7799999999997</v>
      </c>
      <c r="AB25" s="57">
        <f t="shared" ca="1" si="7"/>
        <v>241</v>
      </c>
      <c r="AC25" s="57">
        <f t="shared" ca="1" si="7"/>
        <v>1547</v>
      </c>
      <c r="AD25" s="57">
        <f t="shared" ca="1" si="7"/>
        <v>10501</v>
      </c>
      <c r="AE25" s="58">
        <f t="shared" ca="1" si="7"/>
        <v>13399.56</v>
      </c>
    </row>
    <row r="26" spans="1:31">
      <c r="A26" s="10">
        <f t="shared" ca="1" si="6"/>
        <v>0.60241192407703514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0.72369039752463815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0.87668636469450667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159900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6.9450183361906337E-2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-0.46337385866168962</v>
      </c>
      <c r="Z29" s="17">
        <f ca="1">IF(Y29=0,0.0000000001,Y29)</f>
        <v>-0.46337385866168962</v>
      </c>
      <c r="AA29" s="17"/>
      <c r="AB29" s="17"/>
      <c r="AC29" s="10"/>
      <c r="AD29" s="10"/>
      <c r="AE29" s="11"/>
    </row>
    <row r="30" spans="1:31" ht="15">
      <c r="A30" s="10">
        <f t="shared" ca="1" si="6"/>
        <v>0.27057729612710413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11.891346591619717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0.52511557960363098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-0.54134559099565382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0.13213127363747734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-0.46337385866168962</v>
      </c>
      <c r="Z32" s="95" t="s">
        <v>66</v>
      </c>
      <c r="AA32" s="95" t="s">
        <v>67</v>
      </c>
      <c r="AB32" s="95">
        <f ca="1">Y30</f>
        <v>11.891346591619717</v>
      </c>
      <c r="AC32" s="95" t="s">
        <v>68</v>
      </c>
      <c r="AD32" s="95" t="s">
        <v>67</v>
      </c>
      <c r="AE32" s="96">
        <f ca="1">Y31</f>
        <v>-0.54134559099565382</v>
      </c>
    </row>
    <row r="33" spans="1:31" ht="15">
      <c r="A33" s="10">
        <f t="shared" ca="1" si="6"/>
        <v>0.42409942152422508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0.99908649509493175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0.44077364379449913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0.78357575375438049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0.70154770900950925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0.90557545857996768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448.26299382716041</v>
      </c>
      <c r="Z37" s="74">
        <f ca="1">IF(COUNT(Sheet1!$B6:'Sheet1'!$C6)=2,Z$29*B6^2+Y$30*B6+Y$31,0)</f>
        <v>21.38785215759702</v>
      </c>
      <c r="AA37" s="74"/>
      <c r="AB37" s="74">
        <f t="shared" ref="AB37:AB72" ca="1" si="8">IF(COUNT($B6:$C6)=2,(C6-Z37)^2,0)</f>
        <v>1.7898483955870008</v>
      </c>
      <c r="AC37" s="49"/>
      <c r="AD37" s="75">
        <f ca="1">IF(COUNT(Sheet1!$B6:'Sheet1'!$C6)=2,($Z$25/n-Z37)^2,0)</f>
        <v>393.4022358605003</v>
      </c>
      <c r="AE37" s="10" t="s">
        <v>0</v>
      </c>
    </row>
    <row r="38" spans="1:31">
      <c r="A38" s="10">
        <f t="shared" ca="1" si="6"/>
        <v>0.77896474314097897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108.62271604938269</v>
      </c>
      <c r="Z38" s="74">
        <f ca="1">IF(COUNT(Sheet1!$B7:'Sheet1'!$C7)=2,Z$29*B7^2+Y$30*B7+Y$31,0)</f>
        <v>30.962329455908293</v>
      </c>
      <c r="AA38" s="59"/>
      <c r="AB38" s="74">
        <f t="shared" ca="1" si="8"/>
        <v>2.6350852255482175E-2</v>
      </c>
      <c r="AC38" s="32"/>
      <c r="AD38" s="75">
        <f ca="1">IF(COUNT(Sheet1!$B7:'Sheet1'!$C7)=2,($Z$25/n-Z38)^2,0)</f>
        <v>105.26539957626088</v>
      </c>
      <c r="AE38" s="10"/>
    </row>
    <row r="39" spans="1:31">
      <c r="A39" s="10">
        <f t="shared" ca="1" si="6"/>
        <v>0.38968729227205923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0.98450493827160956</v>
      </c>
      <c r="Z39" s="74">
        <f ca="1">IF(COUNT(Sheet1!$B8:'Sheet1'!$C8)=2,Z$29*B8^2+Y$30*B8+Y$31,0)</f>
        <v>39.610059036896182</v>
      </c>
      <c r="AA39" s="59"/>
      <c r="AB39" s="74">
        <f t="shared" ca="1" si="8"/>
        <v>0.38432679773408579</v>
      </c>
      <c r="AC39" s="32"/>
      <c r="AD39" s="75">
        <f ca="1">IF(COUNT(Sheet1!$B8:'Sheet1'!$C8)=2,($Z$25/n-Z39)^2,0)</f>
        <v>2.5990701361206026</v>
      </c>
      <c r="AE39" s="10"/>
    </row>
    <row r="40" spans="1:31">
      <c r="A40" s="10">
        <f t="shared" ca="1" si="6"/>
        <v>0.92763436546494971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43.267160493827134</v>
      </c>
      <c r="Z40" s="74">
        <f ca="1">IF(COUNT(Sheet1!$B9:'Sheet1'!$C9)=2,Z$29*B9^2+Y$30*B9+Y$31,0)</f>
        <v>47.331040900560687</v>
      </c>
      <c r="AA40" s="59"/>
      <c r="AB40" s="74">
        <f t="shared" ca="1" si="8"/>
        <v>0.21992263694692868</v>
      </c>
      <c r="AC40" s="32"/>
      <c r="AD40" s="75">
        <f ca="1">IF(COUNT(Sheet1!$B9:'Sheet1'!$C9)=2,($Z$25/n-Z40)^2,0)</f>
        <v>37.31766564481692</v>
      </c>
      <c r="AE40" s="10"/>
    </row>
    <row r="41" spans="1:31">
      <c r="A41" s="10">
        <f t="shared" ca="1" si="6"/>
        <v>0.73383715352619128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43.267160493827134</v>
      </c>
      <c r="Z41" s="74">
        <f ca="1">IF(COUNT(Sheet1!$B10:'Sheet1'!$C10)=2,Z$29*B10^2+Y$30*B10+Y$31,0)</f>
        <v>47.331040900560687</v>
      </c>
      <c r="AA41" s="59"/>
      <c r="AB41" s="74">
        <f t="shared" ca="1" si="8"/>
        <v>0.21992263694692868</v>
      </c>
      <c r="AC41" s="32"/>
      <c r="AD41" s="75">
        <f ca="1">IF(COUNT(Sheet1!$B10:'Sheet1'!$C10)=2,($Z$25/n-Z41)^2,0)</f>
        <v>37.31766564481692</v>
      </c>
      <c r="AE41" s="10"/>
    </row>
    <row r="42" spans="1:31">
      <c r="A42" s="10">
        <f t="shared" ca="1" si="6"/>
        <v>0.81830530153298753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337.74271604938281</v>
      </c>
      <c r="Z42" s="74">
        <f ca="1">IF(COUNT(Sheet1!$B11:'Sheet1'!$C11)=2,Z$29*B11^2+Y$30*B11+Y$31,0)</f>
        <v>59.992761475919572</v>
      </c>
      <c r="AA42" s="59"/>
      <c r="AB42" s="74">
        <f t="shared" ca="1" si="8"/>
        <v>0.1542615769665194</v>
      </c>
      <c r="AC42" s="32"/>
      <c r="AD42" s="75">
        <f ca="1">IF(COUNT(Sheet1!$B11:'Sheet1'!$C11)=2,($Z$25/n-Z42)^2,0)</f>
        <v>352.33314387459308</v>
      </c>
      <c r="AE42" s="10"/>
    </row>
    <row r="43" spans="1:31">
      <c r="A43" s="10">
        <f t="shared" ca="1" si="6"/>
        <v>0.59106972794650858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337.74271604938281</v>
      </c>
      <c r="Z43" s="74">
        <f ca="1">IF(COUNT(Sheet1!$B12:'Sheet1'!$C12)=2,Z$29*B12^2+Y$30*B12+Y$31,0)</f>
        <v>59.992761475919572</v>
      </c>
      <c r="AA43" s="59"/>
      <c r="AB43" s="74">
        <f t="shared" ca="1" si="8"/>
        <v>0.1542615769665194</v>
      </c>
      <c r="AC43" s="32"/>
      <c r="AD43" s="75">
        <f ca="1">IF(COUNT(Sheet1!$B12:'Sheet1'!$C12)=2,($Z$25/n-Z43)^2,0)</f>
        <v>352.33314387459308</v>
      </c>
      <c r="AE43" s="10"/>
    </row>
    <row r="44" spans="1:31">
      <c r="A44" s="10">
        <f t="shared" ca="1" si="6"/>
        <v>8.7860380468285704E-2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571.10378271604964</v>
      </c>
      <c r="Z44" s="74">
        <f ca="1">IF(COUNT(Sheet1!$B13:'Sheet1'!$C13)=2,Z$29*B13^2+Y$30*B13+Y$31,0)</f>
        <v>64.933500187613959</v>
      </c>
      <c r="AA44" s="32"/>
      <c r="AB44" s="74">
        <f t="shared" ca="1" si="8"/>
        <v>3.4782180020030341E-2</v>
      </c>
      <c r="AC44" s="32"/>
      <c r="AD44" s="75">
        <f ca="1">IF(COUNT(Sheet1!$B13:'Sheet1'!$C13)=2,($Z$25/n-Z44)^2,0)</f>
        <v>562.22470275207172</v>
      </c>
      <c r="AE44" s="10"/>
    </row>
    <row r="45" spans="1:31">
      <c r="A45" s="10">
        <f t="shared" ca="1" si="6"/>
        <v>0.64042222921511482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1699.2716049382716</v>
      </c>
      <c r="Z45" s="74">
        <f ca="1">IF(COUNT(Sheet1!$B14:'Sheet1'!$C14)=2,Z$29*B14^2+Y$30*B14+Y$31,0)</f>
        <v>-0.54134559099565382</v>
      </c>
      <c r="AA45" s="59"/>
      <c r="AB45" s="74">
        <f t="shared" ca="1" si="8"/>
        <v>0.29305504889043371</v>
      </c>
      <c r="AC45" s="32"/>
      <c r="AD45" s="75">
        <f ca="1">IF(COUNT(Sheet1!$B14:'Sheet1'!$C14)=2,($Z$25/n-Z45)^2,0)</f>
        <v>1744.1955964892481</v>
      </c>
      <c r="AE45" s="10"/>
    </row>
    <row r="46" spans="1:31">
      <c r="A46" s="10">
        <f t="shared" ca="1" si="6"/>
        <v>5.393359027725364E-2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0.4402486066210759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0.55285949552827884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0.81004173869493579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0.16225646185142351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3590.2653555555557</v>
      </c>
      <c r="Z73" s="83">
        <f ca="1">SUM(Z37:Z72)</f>
        <v>370.99999999998028</v>
      </c>
      <c r="AA73" s="83"/>
      <c r="AB73" s="83">
        <f ca="1">SUM(AB37:AB72)</f>
        <v>3.2767317023139286</v>
      </c>
      <c r="AC73" s="83" t="s">
        <v>0</v>
      </c>
      <c r="AD73" s="84">
        <f ca="1">SUM(AD37:AD72)</f>
        <v>3586.9886238530216</v>
      </c>
      <c r="AE73" s="10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0.61292654394968216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0.61091108357361046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0.81980441668563475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0.25172292919444417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0.98171609798580717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0.85571752002860813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0.96721559795550616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0.73216726460781478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1.4730193927442459E-3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0.40534400599626585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0.86580526020587956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0.47504997414185335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0.56000703901556204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0.43492310525176114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6.1651703551629411E-2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0.25114168136716863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0.88847531022034287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0.53594923748196255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0.12824879596366168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0.19007842492696791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52</v>
      </c>
      <c r="Z25" s="56">
        <f t="shared" ca="1" si="7"/>
        <v>450.63</v>
      </c>
      <c r="AA25" s="57">
        <f t="shared" ca="1" si="7"/>
        <v>2977.7</v>
      </c>
      <c r="AB25" s="57">
        <f t="shared" ca="1" si="7"/>
        <v>356</v>
      </c>
      <c r="AC25" s="57">
        <f t="shared" ca="1" si="7"/>
        <v>2692</v>
      </c>
      <c r="AD25" s="57">
        <f t="shared" ca="1" si="7"/>
        <v>21524</v>
      </c>
      <c r="AE25" s="58">
        <f t="shared" ca="1" si="7"/>
        <v>22002.44</v>
      </c>
    </row>
    <row r="26" spans="1:31">
      <c r="A26" s="10">
        <f t="shared" ca="1" si="6"/>
        <v>0.97473304637865965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0.76237200269021832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0.90314012995783799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90816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0.70687513237436095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-0.54359319943631457</v>
      </c>
      <c r="Z29" s="17">
        <f ca="1">IF(Y29=0,0.0000000001,Y29)</f>
        <v>-0.54359319943631457</v>
      </c>
      <c r="AA29" s="17"/>
      <c r="AB29" s="17"/>
      <c r="AC29" s="10"/>
      <c r="AD29" s="10"/>
      <c r="AE29" s="11"/>
    </row>
    <row r="30" spans="1:31" ht="15">
      <c r="A30" s="10">
        <f t="shared" ca="1" si="6"/>
        <v>0.92766955905569259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12.947437455951826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5.318866878584394E-2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-3.2352854122865193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0.70797709201378356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-0.54359319943631457</v>
      </c>
      <c r="Z32" s="95" t="s">
        <v>66</v>
      </c>
      <c r="AA32" s="95" t="s">
        <v>67</v>
      </c>
      <c r="AB32" s="95">
        <f ca="1">Y30</f>
        <v>12.947437455951826</v>
      </c>
      <c r="AC32" s="95" t="s">
        <v>68</v>
      </c>
      <c r="AD32" s="95" t="s">
        <v>67</v>
      </c>
      <c r="AE32" s="96">
        <f ca="1">Y31</f>
        <v>-3.2352854122865193</v>
      </c>
    </row>
    <row r="33" spans="1:31" ht="15">
      <c r="A33" s="10">
        <f t="shared" ca="1" si="6"/>
        <v>0.58203458311093792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0.99902357443049794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0.94015229149119117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0.66837845089686543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0.95874964676347185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0.98120668361217955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901.20039999999995</v>
      </c>
      <c r="Z37" s="74">
        <f ca="1">IF(COUNT(Sheet1!$B6:'Sheet1'!$C6)=2,Z$29*B6^2+Y$30*B6+Y$31,0)</f>
        <v>20.485216701871874</v>
      </c>
      <c r="AA37" s="74"/>
      <c r="AB37" s="74">
        <f t="shared" ref="AB37:AB72" ca="1" si="8">IF(COUNT($B6:$C6)=2,(C6-Z37)^2,0)</f>
        <v>0.18941357758823088</v>
      </c>
      <c r="AC37" s="49"/>
      <c r="AD37" s="75">
        <f ca="1">IF(COUNT(Sheet1!$B6:'Sheet1'!$C6)=2,($Z$25/n-Z37)^2,0)</f>
        <v>875.25940279720089</v>
      </c>
      <c r="AE37" s="10" t="s">
        <v>0</v>
      </c>
    </row>
    <row r="38" spans="1:31">
      <c r="A38" s="10">
        <f t="shared" ca="1" si="6"/>
        <v>0.23016636885444386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371.3329</v>
      </c>
      <c r="Z38" s="74">
        <f ca="1">IF(COUNT(Sheet1!$B7:'Sheet1'!$C7)=2,Z$29*B7^2+Y$30*B7+Y$31,0)</f>
        <v>30.71468816064213</v>
      </c>
      <c r="AA38" s="59"/>
      <c r="AB38" s="74">
        <f t="shared" ca="1" si="8"/>
        <v>7.2781099346232083E-3</v>
      </c>
      <c r="AC38" s="32"/>
      <c r="AD38" s="75">
        <f ca="1">IF(COUNT(Sheet1!$B7:'Sheet1'!$C7)=2,($Z$25/n-Z38)^2,0)</f>
        <v>374.62809639878697</v>
      </c>
      <c r="AE38" s="10"/>
    </row>
    <row r="39" spans="1:31">
      <c r="A39" s="10">
        <f t="shared" ca="1" si="6"/>
        <v>0.31539437073235421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96.825600000000065</v>
      </c>
      <c r="Z39" s="74">
        <f ca="1">IF(COUNT(Sheet1!$B8:'Sheet1'!$C8)=2,Z$29*B8^2+Y$30*B8+Y$31,0)</f>
        <v>39.85697322053975</v>
      </c>
      <c r="AA39" s="59"/>
      <c r="AB39" s="74">
        <f t="shared" ca="1" si="8"/>
        <v>0.13914897819448366</v>
      </c>
      <c r="AC39" s="32"/>
      <c r="AD39" s="75">
        <f ca="1">IF(COUNT(Sheet1!$B8:'Sheet1'!$C8)=2,($Z$25/n-Z39)^2,0)</f>
        <v>104.30591599797221</v>
      </c>
      <c r="AE39" s="10"/>
    </row>
    <row r="40" spans="1:31">
      <c r="A40" s="10">
        <f t="shared" ca="1" si="6"/>
        <v>0.66963089046440605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96.825600000000065</v>
      </c>
      <c r="Z40" s="74">
        <f ca="1">IF(COUNT(Sheet1!$B9:'Sheet1'!$C9)=2,Z$29*B9^2+Y$30*B9+Y$31,0)</f>
        <v>39.85697322053975</v>
      </c>
      <c r="AA40" s="59"/>
      <c r="AB40" s="74">
        <f t="shared" ca="1" si="8"/>
        <v>0.13914897819448366</v>
      </c>
      <c r="AC40" s="32"/>
      <c r="AD40" s="75">
        <f ca="1">IF(COUNT(Sheet1!$B9:'Sheet1'!$C9)=2,($Z$25/n-Z40)^2,0)</f>
        <v>104.30591599797221</v>
      </c>
      <c r="AE40" s="10"/>
    </row>
    <row r="41" spans="1:31">
      <c r="A41" s="10">
        <f t="shared" ca="1" si="6"/>
        <v>0.44777398218805686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28.408899999999981</v>
      </c>
      <c r="Z41" s="74">
        <f ca="1">IF(COUNT(Sheet1!$B10:'Sheet1'!$C10)=2,Z$29*B10^2+Y$30*B10+Y$31,0)</f>
        <v>54.87998414371711</v>
      </c>
      <c r="AA41" s="59"/>
      <c r="AB41" s="74">
        <f t="shared" ca="1" si="8"/>
        <v>0.27041649078562618</v>
      </c>
      <c r="AC41" s="32"/>
      <c r="AD41" s="75">
        <f ca="1">IF(COUNT(Sheet1!$B10:'Sheet1'!$C10)=2,($Z$25/n-Z41)^2,0)</f>
        <v>23.135947462810012</v>
      </c>
      <c r="AE41" s="10"/>
    </row>
    <row r="42" spans="1:31">
      <c r="A42" s="10">
        <f t="shared" ca="1" si="6"/>
        <v>0.95069839449753824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90.820900000000023</v>
      </c>
      <c r="Z42" s="74">
        <f ca="1">IF(COUNT(Sheet1!$B11:'Sheet1'!$C11)=2,Z$29*B11^2+Y$30*B11+Y$31,0)</f>
        <v>60.760710006996845</v>
      </c>
      <c r="AA42" s="59"/>
      <c r="AB42" s="74">
        <f t="shared" ca="1" si="8"/>
        <v>1.3472477203426134</v>
      </c>
      <c r="AC42" s="32"/>
      <c r="AD42" s="75">
        <f ca="1">IF(COUNT(Sheet1!$B11:'Sheet1'!$C11)=2,($Z$25/n-Z42)^2,0)</f>
        <v>114.29128045370248</v>
      </c>
      <c r="AE42" s="10"/>
    </row>
    <row r="43" spans="1:31">
      <c r="A43" s="10">
        <f t="shared" ca="1" si="6"/>
        <v>0.19927783229597518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226.50250000000014</v>
      </c>
      <c r="Z43" s="74">
        <f ca="1">IF(COUNT(Sheet1!$B12:'Sheet1'!$C12)=2,Z$29*B12^2+Y$30*B12+Y$31,0)</f>
        <v>65.554249471403963</v>
      </c>
      <c r="AA43" s="59"/>
      <c r="AB43" s="74">
        <f t="shared" ca="1" si="8"/>
        <v>0.18857260341461768</v>
      </c>
      <c r="AC43" s="32"/>
      <c r="AD43" s="75">
        <f ca="1">IF(COUNT(Sheet1!$B12:'Sheet1'!$C12)=2,($Z$25/n-Z43)^2,0)</f>
        <v>239.76198169267391</v>
      </c>
      <c r="AE43" s="10"/>
    </row>
    <row r="44" spans="1:31">
      <c r="A44" s="10">
        <f t="shared" ca="1" si="6"/>
        <v>0.28075432532799593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381.42089999999979</v>
      </c>
      <c r="Z44" s="74">
        <f ca="1">IF(COUNT(Sheet1!$B13:'Sheet1'!$C13)=2,Z$29*B13^2+Y$30*B13+Y$31,0)</f>
        <v>69.26060253693845</v>
      </c>
      <c r="AA44" s="32"/>
      <c r="AB44" s="74">
        <f t="shared" ca="1" si="8"/>
        <v>0.11519063793261254</v>
      </c>
      <c r="AC44" s="32"/>
      <c r="AD44" s="75">
        <f ca="1">IF(COUNT(Sheet1!$B13:'Sheet1'!$C13)=2,($Z$25/n-Z44)^2,0)</f>
        <v>368.27922573074846</v>
      </c>
      <c r="AE44" s="10"/>
    </row>
    <row r="45" spans="1:31">
      <c r="A45" s="10">
        <f t="shared" ca="1" si="6"/>
        <v>0.37306682990948892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381.42089999999979</v>
      </c>
      <c r="Z45" s="74">
        <f ca="1">IF(COUNT(Sheet1!$B14:'Sheet1'!$C14)=2,Z$29*B14^2+Y$30*B14+Y$31,0)</f>
        <v>69.26060253693845</v>
      </c>
      <c r="AA45" s="59"/>
      <c r="AB45" s="74">
        <f t="shared" ca="1" si="8"/>
        <v>0.11519063793261254</v>
      </c>
      <c r="AC45" s="32"/>
      <c r="AD45" s="75">
        <f ca="1">IF(COUNT(Sheet1!$B14:'Sheet1'!$C14)=2,($Z$25/n-Z45)^2,0)</f>
        <v>368.27922573074846</v>
      </c>
      <c r="AE45" s="10"/>
    </row>
    <row r="46" spans="1:31">
      <c r="A46" s="10">
        <f t="shared" ca="1" si="6"/>
        <v>0.85753937309998896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0.10119227548000231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3.2945780620816545E-2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0.19697877508737716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0.37972161960963624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2574.7585999999997</v>
      </c>
      <c r="Z73" s="83">
        <f ca="1">SUM(Z37:Z72)</f>
        <v>450.62999999958834</v>
      </c>
      <c r="AA73" s="83"/>
      <c r="AB73" s="83">
        <f ca="1">SUM(AB37:AB72)</f>
        <v>2.5116077343199041</v>
      </c>
      <c r="AC73" s="83" t="s">
        <v>0</v>
      </c>
      <c r="AD73" s="84">
        <f ca="1">SUM(AD37:AD72)</f>
        <v>2572.2469922626155</v>
      </c>
      <c r="AE73" s="10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0.11846549883344504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0.62086579422408517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0.24661518010579064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0.68657072893943993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0.53948906830593202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4.9826926916250458E-2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0.1591071554168566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0.91488044733225415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0.22351303705014969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0.90866122031944785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0.48872659547050568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5.5415241431304052E-2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4.6874329294787076E-3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0.31688258824403215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0.9277233882162641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0.37717264824860075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0.95063467584598582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0.8877643386632621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0.88557351843082466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0.91627511687499719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429.1</v>
      </c>
      <c r="AA25" s="57">
        <f t="shared" ca="1" si="7"/>
        <v>2768.7</v>
      </c>
      <c r="AB25" s="57">
        <f t="shared" ca="1" si="7"/>
        <v>327</v>
      </c>
      <c r="AC25" s="57">
        <f t="shared" ca="1" si="7"/>
        <v>2413</v>
      </c>
      <c r="AD25" s="57">
        <f t="shared" ca="1" si="7"/>
        <v>18903</v>
      </c>
      <c r="AE25" s="58">
        <f t="shared" ca="1" si="7"/>
        <v>19943.899999999998</v>
      </c>
    </row>
    <row r="26" spans="1:31">
      <c r="A26" s="10">
        <f t="shared" ca="1" si="6"/>
        <v>1.300760766209641E-2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0.54711585709577382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0.99033673619332918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203520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0.6597064223682525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-0.50668828616350003</v>
      </c>
      <c r="Z29" s="17">
        <f ca="1">IF(Y29=0,0.0000000001,Y29)</f>
        <v>-0.50668828616350003</v>
      </c>
      <c r="AA29" s="17"/>
      <c r="AB29" s="17"/>
      <c r="AC29" s="10"/>
      <c r="AD29" s="10"/>
      <c r="AE29" s="11"/>
    </row>
    <row r="30" spans="1:31" ht="15">
      <c r="A30" s="10">
        <f t="shared" ca="1" si="6"/>
        <v>0.85670659970609653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12.504581367923825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0.72358605090932249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-1.9930463836510788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0.95022500237027085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-0.50668828616350003</v>
      </c>
      <c r="Z32" s="95" t="s">
        <v>66</v>
      </c>
      <c r="AA32" s="95" t="s">
        <v>67</v>
      </c>
      <c r="AB32" s="95">
        <f ca="1">Y30</f>
        <v>12.504581367923825</v>
      </c>
      <c r="AC32" s="95" t="s">
        <v>68</v>
      </c>
      <c r="AD32" s="95" t="s">
        <v>67</v>
      </c>
      <c r="AE32" s="96">
        <f ca="1">Y31</f>
        <v>-1.9930463836510788</v>
      </c>
    </row>
    <row r="33" spans="1:31" ht="15">
      <c r="A33" s="10">
        <f t="shared" ca="1" si="6"/>
        <v>0.82827582999307892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0.99935913170735546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0.61454178769630952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0.72987162765232816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0.17651611543562173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0.30043804696676513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1412.0893827160492</v>
      </c>
      <c r="Z37" s="74">
        <f ca="1">IF(COUNT(Sheet1!$B6:'Sheet1'!$C6)=2,Z$29*B6^2+Y$30*B6+Y$31,0)</f>
        <v>10.004846698109246</v>
      </c>
      <c r="AA37" s="74"/>
      <c r="AB37" s="74">
        <f t="shared" ref="AB37:AB72" ca="1" si="8">IF(COUNT($B6:$C6)=2,(C6-Z37)^2,0)</f>
        <v>9.0541508607129683E-3</v>
      </c>
      <c r="AC37" s="49"/>
      <c r="AD37" s="75">
        <f ca="1">IF(COUNT(Sheet1!$B6:'Sheet1'!$C6)=2,($Z$25/n-Z37)^2,0)</f>
        <v>1419.2497361334551</v>
      </c>
      <c r="AE37" s="10" t="s">
        <v>0</v>
      </c>
    </row>
    <row r="38" spans="1:31">
      <c r="A38" s="10">
        <f t="shared" ca="1" si="6"/>
        <v>0.17692470499672042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284.85938271604931</v>
      </c>
      <c r="Z38" s="74">
        <f ca="1">IF(COUNT(Sheet1!$B7:'Sheet1'!$C7)=2,Z$29*B7^2+Y$30*B7+Y$31,0)</f>
        <v>30.960503144648893</v>
      </c>
      <c r="AA38" s="59"/>
      <c r="AB38" s="74">
        <f t="shared" ca="1" si="8"/>
        <v>2.5761259442183233E-2</v>
      </c>
      <c r="AC38" s="32"/>
      <c r="AD38" s="75">
        <f ca="1">IF(COUNT(Sheet1!$B7:'Sheet1'!$C7)=2,($Z$25/n-Z38)^2,0)</f>
        <v>279.46727115945447</v>
      </c>
      <c r="AE38" s="10"/>
    </row>
    <row r="39" spans="1:31">
      <c r="A39" s="10">
        <f t="shared" ca="1" si="6"/>
        <v>0.15455054685329228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284.85938271604931</v>
      </c>
      <c r="Z39" s="74">
        <f ca="1">IF(COUNT(Sheet1!$B8:'Sheet1'!$C8)=2,Z$29*B8^2+Y$30*B8+Y$31,0)</f>
        <v>30.960503144648893</v>
      </c>
      <c r="AA39" s="59"/>
      <c r="AB39" s="74">
        <f t="shared" ca="1" si="8"/>
        <v>2.5761259442183233E-2</v>
      </c>
      <c r="AC39" s="32"/>
      <c r="AD39" s="75">
        <f ca="1">IF(COUNT(Sheet1!$B8:'Sheet1'!$C8)=2,($Z$25/n-Z39)^2,0)</f>
        <v>279.46727115945447</v>
      </c>
      <c r="AE39" s="10"/>
    </row>
    <row r="40" spans="1:31">
      <c r="A40" s="10">
        <f t="shared" ca="1" si="6"/>
        <v>8.3719986202939967E-2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1.4938271604937731E-2</v>
      </c>
      <c r="Z40" s="74">
        <f ca="1">IF(COUNT(Sheet1!$B9:'Sheet1'!$C9)=2,Z$29*B9^2+Y$30*B9+Y$31,0)</f>
        <v>47.862653301880549</v>
      </c>
      <c r="AA40" s="59"/>
      <c r="AB40" s="74">
        <f t="shared" ca="1" si="8"/>
        <v>3.9254362365355481E-3</v>
      </c>
      <c r="AC40" s="32"/>
      <c r="AD40" s="75">
        <f ca="1">IF(COUNT(Sheet1!$B9:'Sheet1'!$C9)=2,($Z$25/n-Z40)^2,0)</f>
        <v>3.4178959412274536E-2</v>
      </c>
      <c r="AE40" s="10"/>
    </row>
    <row r="41" spans="1:31">
      <c r="A41" s="10">
        <f t="shared" ca="1" si="6"/>
        <v>0.13416866518322479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59.632716049382701</v>
      </c>
      <c r="Z41" s="74">
        <f ca="1">IF(COUNT(Sheet1!$B10:'Sheet1'!$C10)=2,Z$29*B10^2+Y$30*B10+Y$31,0)</f>
        <v>54.793663522005865</v>
      </c>
      <c r="AA41" s="59"/>
      <c r="AB41" s="74">
        <f t="shared" ca="1" si="8"/>
        <v>0.36764392454633071</v>
      </c>
      <c r="AC41" s="32"/>
      <c r="AD41" s="75">
        <f ca="1">IF(COUNT(Sheet1!$B10:'Sheet1'!$C10)=2,($Z$25/n-Z41)^2,0)</f>
        <v>50.635829924908528</v>
      </c>
      <c r="AE41" s="10"/>
    </row>
    <row r="42" spans="1:31">
      <c r="A42" s="10">
        <f t="shared" ca="1" si="6"/>
        <v>0.15652954000987518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59.632716049382701</v>
      </c>
      <c r="Z42" s="74">
        <f ca="1">IF(COUNT(Sheet1!$B11:'Sheet1'!$C11)=2,Z$29*B11^2+Y$30*B11+Y$31,0)</f>
        <v>54.793663522005865</v>
      </c>
      <c r="AA42" s="59"/>
      <c r="AB42" s="74">
        <f t="shared" ca="1" si="8"/>
        <v>0.36764392454633071</v>
      </c>
      <c r="AC42" s="32"/>
      <c r="AD42" s="75">
        <f ca="1">IF(COUNT(Sheet1!$B11:'Sheet1'!$C11)=2,($Z$25/n-Z42)^2,0)</f>
        <v>50.635829924908528</v>
      </c>
      <c r="AE42" s="10"/>
    </row>
    <row r="43" spans="1:31">
      <c r="A43" s="10">
        <f t="shared" ca="1" si="6"/>
        <v>2.6048704070925965E-2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142.13938271604943</v>
      </c>
      <c r="Z43" s="74">
        <f ca="1">IF(COUNT(Sheet1!$B12:'Sheet1'!$C12)=2,Z$29*B12^2+Y$30*B12+Y$31,0)</f>
        <v>60.711297169804197</v>
      </c>
      <c r="AA43" s="59"/>
      <c r="AB43" s="74">
        <f t="shared" ca="1" si="8"/>
        <v>1.234981399614816</v>
      </c>
      <c r="AC43" s="32"/>
      <c r="AD43" s="75">
        <f ca="1">IF(COUNT(Sheet1!$B12:'Sheet1'!$C12)=2,($Z$25/n-Z43)^2,0)</f>
        <v>169.87262774232875</v>
      </c>
      <c r="AE43" s="10"/>
    </row>
    <row r="44" spans="1:31">
      <c r="A44" s="10">
        <f t="shared" ca="1" si="6"/>
        <v>0.42928232072262074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480.58382716049363</v>
      </c>
      <c r="Z44" s="74">
        <f ca="1">IF(COUNT(Sheet1!$B13:'Sheet1'!$C13)=2,Z$29*B13^2+Y$30*B13+Y$31,0)</f>
        <v>69.506434748419835</v>
      </c>
      <c r="AA44" s="32"/>
      <c r="AB44" s="74">
        <f t="shared" ca="1" si="8"/>
        <v>8.7544563032584972E-3</v>
      </c>
      <c r="AC44" s="32"/>
      <c r="AD44" s="75">
        <f ca="1">IF(COUNT(Sheet1!$B13:'Sheet1'!$C13)=2,($Z$25/n-Z44)^2,0)</f>
        <v>476.49026514196009</v>
      </c>
      <c r="AE44" s="10"/>
    </row>
    <row r="45" spans="1:31">
      <c r="A45" s="10">
        <f t="shared" ca="1" si="6"/>
        <v>0.11156088144775378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480.58382716049363</v>
      </c>
      <c r="Z45" s="74">
        <f ca="1">IF(COUNT(Sheet1!$B14:'Sheet1'!$C14)=2,Z$29*B14^2+Y$30*B14+Y$31,0)</f>
        <v>69.506434748419835</v>
      </c>
      <c r="AA45" s="59"/>
      <c r="AB45" s="74">
        <f t="shared" ca="1" si="8"/>
        <v>8.7544563032584972E-3</v>
      </c>
      <c r="AC45" s="32"/>
      <c r="AD45" s="75">
        <f ca="1">IF(COUNT(Sheet1!$B14:'Sheet1'!$C14)=2,($Z$25/n-Z45)^2,0)</f>
        <v>476.49026514196009</v>
      </c>
      <c r="AE45" s="10"/>
    </row>
    <row r="46" spans="1:31">
      <c r="A46" s="10">
        <f t="shared" ca="1" si="6"/>
        <v>0.86205056302692173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0.35863708807474792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0.81329351539979167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0.17200855450419728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0.37991809860809422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3204.3955555555549</v>
      </c>
      <c r="Z73" s="83">
        <f ca="1">SUM(Z37:Z72)</f>
        <v>429.09999999994318</v>
      </c>
      <c r="AA73" s="83"/>
      <c r="AB73" s="83">
        <f ca="1">SUM(AB37:AB72)</f>
        <v>2.0522802672956093</v>
      </c>
      <c r="AC73" s="83" t="s">
        <v>0</v>
      </c>
      <c r="AD73" s="84">
        <f ca="1">SUM(AD37:AD72)</f>
        <v>3202.3432752878425</v>
      </c>
      <c r="AE73" s="10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7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0.36896942218609874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0.56026032698201778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0.22007802368841212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0.20047299359961368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0.36404805404544593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0.32500777137924719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2.7814920305392454E-2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0.57341334305502079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0.57790132187891741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0.6859394075973515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0.39719741085073546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8.4054988458428515E-2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4.0280235717328305E-2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2.3826960373497408E-2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0.6155877562273262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0.89436187613829965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0.47869894268903967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0.99736895137557913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0.64886602613435385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0.57947874050601766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38</v>
      </c>
      <c r="Z25" s="56">
        <f t="shared" ca="1" si="7"/>
        <v>344.33000000000004</v>
      </c>
      <c r="AA25" s="57">
        <f t="shared" ca="1" si="7"/>
        <v>1970.8199999999997</v>
      </c>
      <c r="AB25" s="57">
        <f t="shared" ca="1" si="7"/>
        <v>226</v>
      </c>
      <c r="AC25" s="57">
        <f t="shared" ca="1" si="7"/>
        <v>1532</v>
      </c>
      <c r="AD25" s="57">
        <f t="shared" ca="1" si="7"/>
        <v>11302</v>
      </c>
      <c r="AE25" s="58">
        <f t="shared" ca="1" si="7"/>
        <v>12955.579999999998</v>
      </c>
    </row>
    <row r="26" spans="1:31">
      <c r="A26" s="10">
        <f t="shared" ca="1" si="6"/>
        <v>0.38437292723013172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0.53665086995914135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0.11269407198617831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315420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0.98402570912352938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-0.46273413226806809</v>
      </c>
      <c r="Z29" s="17">
        <f ca="1">IF(Y29=0,0.0000000001,Y29)</f>
        <v>-0.46273413226806809</v>
      </c>
      <c r="AA29" s="17"/>
      <c r="AB29" s="17"/>
      <c r="AC29" s="10"/>
      <c r="AD29" s="10"/>
      <c r="AE29" s="11"/>
    </row>
    <row r="30" spans="1:31" ht="15">
      <c r="A30" s="10">
        <f t="shared" ca="1" si="6"/>
        <v>0.51302685680592053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11.964504216600048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0.88105171259860304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-0.63813848202430068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0.24945744892685817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-0.46273413226806809</v>
      </c>
      <c r="Z32" s="95" t="s">
        <v>66</v>
      </c>
      <c r="AA32" s="95" t="s">
        <v>67</v>
      </c>
      <c r="AB32" s="95">
        <f ca="1">Y30</f>
        <v>11.964504216600048</v>
      </c>
      <c r="AC32" s="95" t="s">
        <v>68</v>
      </c>
      <c r="AD32" s="95" t="s">
        <v>67</v>
      </c>
      <c r="AE32" s="96">
        <f ca="1">Y31</f>
        <v>-0.63813848202430068</v>
      </c>
    </row>
    <row r="33" spans="1:31" ht="15">
      <c r="A33" s="10">
        <f t="shared" ca="1" si="6"/>
        <v>0.1302842214871458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 t="s">
        <v>88</v>
      </c>
      <c r="Y33" s="72">
        <f ca="1">1-(AB73/AD73)</f>
        <v>0.99930859946545081</v>
      </c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0.35558456889414292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 ht="14.25">
      <c r="A35" s="10">
        <f t="shared" ca="1" si="6"/>
        <v>0.73622844088051898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 t="s">
        <v>69</v>
      </c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0.91112272756761037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 t="s">
        <v>70</v>
      </c>
      <c r="Z36" s="108" t="s">
        <v>71</v>
      </c>
      <c r="AA36" s="108"/>
      <c r="AB36" s="108" t="s">
        <v>72</v>
      </c>
      <c r="AC36" s="108"/>
      <c r="AD36" s="108" t="s">
        <v>73</v>
      </c>
      <c r="AE36" s="41"/>
    </row>
    <row r="37" spans="1:31">
      <c r="A37" s="10">
        <f t="shared" ca="1" si="6"/>
        <v>5.1902608535567829E-3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>
        <f ca="1">IF(COUNT(Sheet1!$B6:'Sheet1'!$C6)=2,(C6-Z$25/n)^2,0)</f>
        <v>792.92302345679013</v>
      </c>
      <c r="Z37" s="74">
        <f ca="1">IF(COUNT(Sheet1!$B6:'Sheet1'!$C6)=2,Z$29*B6^2+Y$30*B6+Y$31,0)</f>
        <v>10.863631602307679</v>
      </c>
      <c r="AA37" s="74"/>
      <c r="AB37" s="74">
        <f t="shared" ref="AB37:AB72" ca="1" si="8">IF(COUNT($B6:$C6)=2,(C6-Z37)^2,0)</f>
        <v>0.58313322404299395</v>
      </c>
      <c r="AC37" s="49"/>
      <c r="AD37" s="75">
        <f ca="1">IF(COUNT(Sheet1!$B6:'Sheet1'!$C6)=2,($Z$25/n-Z37)^2,0)</f>
        <v>750.50012179798102</v>
      </c>
      <c r="AE37" s="10" t="s">
        <v>0</v>
      </c>
    </row>
    <row r="38" spans="1:31">
      <c r="A38" s="10">
        <f t="shared" ca="1" si="6"/>
        <v>0.84206221292981143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>
        <f ca="1">IF(COUNT(Sheet1!$B7:'Sheet1'!$C7)=2,(C7-Z$25/n)^2,0)</f>
        <v>55.635023456790137</v>
      </c>
      <c r="Z38" s="74">
        <f ca="1">IF(COUNT(Sheet1!$B7:'Sheet1'!$C7)=2,Z$29*B7^2+Y$30*B7+Y$31,0)</f>
        <v>31.090766977363231</v>
      </c>
      <c r="AA38" s="59"/>
      <c r="AB38" s="74">
        <f t="shared" ca="1" si="8"/>
        <v>8.4545435124949095E-2</v>
      </c>
      <c r="AC38" s="32"/>
      <c r="AD38" s="75">
        <f ca="1">IF(COUNT(Sheet1!$B7:'Sheet1'!$C7)=2,($Z$25/n-Z38)^2,0)</f>
        <v>51.381971738494279</v>
      </c>
      <c r="AE38" s="10"/>
    </row>
    <row r="39" spans="1:31">
      <c r="A39" s="10">
        <f t="shared" ca="1" si="6"/>
        <v>0.25613810496372147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>
        <f ca="1">IF(COUNT(Sheet1!$B8:'Sheet1'!$C8)=2,(C8-Z$25/n)^2,0)</f>
        <v>55.635023456790137</v>
      </c>
      <c r="Z39" s="74">
        <f ca="1">IF(COUNT(Sheet1!$B8:'Sheet1'!$C8)=2,Z$29*B8^2+Y$30*B8+Y$31,0)</f>
        <v>31.090766977363231</v>
      </c>
      <c r="AA39" s="59"/>
      <c r="AB39" s="74">
        <f t="shared" ca="1" si="8"/>
        <v>8.4545435124949095E-2</v>
      </c>
      <c r="AC39" s="32"/>
      <c r="AD39" s="75">
        <f ca="1">IF(COUNT(Sheet1!$B8:'Sheet1'!$C8)=2,($Z$25/n-Z39)^2,0)</f>
        <v>51.381971738494279</v>
      </c>
      <c r="AE39" s="10"/>
    </row>
    <row r="40" spans="1:31">
      <c r="A40" s="10">
        <f t="shared" ca="1" si="6"/>
        <v>0.46518748399050169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>
        <f ca="1">IF(COUNT(Sheet1!$B9:'Sheet1'!$C9)=2,(C9-Z$25/n)^2,0)</f>
        <v>3.8852790123456611</v>
      </c>
      <c r="Z40" s="74">
        <f ca="1">IF(COUNT(Sheet1!$B9:'Sheet1'!$C9)=2,Z$29*B9^2+Y$30*B9+Y$31,0)</f>
        <v>39.816132268086797</v>
      </c>
      <c r="AA40" s="59"/>
      <c r="AB40" s="74">
        <f t="shared" ca="1" si="8"/>
        <v>0.17128649951897643</v>
      </c>
      <c r="AC40" s="32"/>
      <c r="AD40" s="75">
        <f ca="1">IF(COUNT(Sheet1!$B9:'Sheet1'!$C9)=2,($Z$25/n-Z40)^2,0)</f>
        <v>2.425006942055715</v>
      </c>
      <c r="AE40" s="10"/>
    </row>
    <row r="41" spans="1:31">
      <c r="A41" s="10">
        <f t="shared" ca="1" si="6"/>
        <v>0.99410582072379805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>
        <f ca="1">IF(COUNT(Sheet1!$B10:'Sheet1'!$C10)=2,(C10-Z$25/n)^2,0)</f>
        <v>91.032801234567827</v>
      </c>
      <c r="Z41" s="74">
        <f ca="1">IF(COUNT(Sheet1!$B10:'Sheet1'!$C10)=2,Z$29*B10^2+Y$30*B10+Y$31,0)</f>
        <v>47.616029294274234</v>
      </c>
      <c r="AA41" s="59"/>
      <c r="AB41" s="74">
        <f t="shared" ca="1" si="8"/>
        <v>3.3845220565235173E-2</v>
      </c>
      <c r="AC41" s="32"/>
      <c r="AD41" s="75">
        <f ca="1">IF(COUNT(Sheet1!$B10:'Sheet1'!$C10)=2,($Z$25/n-Z41)^2,0)</f>
        <v>87.556076566095001</v>
      </c>
      <c r="AE41" s="10"/>
    </row>
    <row r="42" spans="1:31">
      <c r="A42" s="10">
        <f t="shared" ca="1" si="6"/>
        <v>0.26272366181541451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>
        <f ca="1">IF(COUNT(Sheet1!$B11:'Sheet1'!$C11)=2,(C11-Z$25/n)^2,0)</f>
        <v>293.81769012345671</v>
      </c>
      <c r="Z42" s="74">
        <f ca="1">IF(COUNT(Sheet1!$B11:'Sheet1'!$C11)=2,Z$29*B11^2+Y$30*B11+Y$31,0)</f>
        <v>54.490458055925529</v>
      </c>
      <c r="AA42" s="59"/>
      <c r="AB42" s="74">
        <f t="shared" ca="1" si="8"/>
        <v>0.82726654803076483</v>
      </c>
      <c r="AC42" s="32"/>
      <c r="AD42" s="75">
        <f ca="1">IF(COUNT(Sheet1!$B11:'Sheet1'!$C11)=2,($Z$25/n-Z42)^2,0)</f>
        <v>263.46383762429451</v>
      </c>
      <c r="AE42" s="10"/>
    </row>
    <row r="43" spans="1:31">
      <c r="A43" s="10">
        <f t="shared" ca="1" si="6"/>
        <v>0.24972736358347947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>
        <f ca="1">IF(COUNT(Sheet1!$B12:'Sheet1'!$C12)=2,(C12-Z$25/n)^2,0)</f>
        <v>455.44302345679012</v>
      </c>
      <c r="Z43" s="74">
        <f ca="1">IF(COUNT(Sheet1!$B12:'Sheet1'!$C12)=2,Z$29*B12^2+Y$30*B12+Y$31,0)</f>
        <v>60.439418553040696</v>
      </c>
      <c r="AA43" s="59"/>
      <c r="AB43" s="74">
        <f t="shared" ca="1" si="8"/>
        <v>0.70462350718893296</v>
      </c>
      <c r="AC43" s="32"/>
      <c r="AD43" s="75">
        <f ca="1">IF(COUNT(Sheet1!$B12:'Sheet1'!$C12)=2,($Z$25/n-Z43)^2,0)</f>
        <v>491.97589618231819</v>
      </c>
      <c r="AE43" s="10"/>
    </row>
    <row r="44" spans="1:31">
      <c r="A44" s="10">
        <f t="shared" ca="1" si="6"/>
        <v>0.24967241199070811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>
        <f ca="1">IF(COUNT(Sheet1!$B13:'Sheet1'!$C13)=2,(C13-Z$25/n)^2,0)</f>
        <v>982.26524567901185</v>
      </c>
      <c r="Z44" s="74">
        <f ca="1">IF(COUNT(Sheet1!$B13:'Sheet1'!$C13)=2,Z$29*B13^2+Y$30*B13+Y$31,0)</f>
        <v>69.560934753662607</v>
      </c>
      <c r="AA44" s="32"/>
      <c r="AB44" s="74">
        <f t="shared" ca="1" si="8"/>
        <v>1.5260934714007158E-3</v>
      </c>
      <c r="AC44" s="32"/>
      <c r="AD44" s="75">
        <f ca="1">IF(COUNT(Sheet1!$B13:'Sheet1'!$C13)=2,($Z$25/n-Z44)^2,0)</f>
        <v>979.81807532039738</v>
      </c>
      <c r="AE44" s="10"/>
    </row>
    <row r="45" spans="1:31">
      <c r="A45" s="10">
        <f t="shared" ca="1" si="6"/>
        <v>0.24601980569692949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>
        <f ca="1">IF(COUNT(Sheet1!$B14:'Sheet1'!$C14)=2,(C14-Z$25/n)^2,0)</f>
        <v>1463.7425790123457</v>
      </c>
      <c r="Z45" s="74">
        <f ca="1">IF(COUNT(Sheet1!$B14:'Sheet1'!$C14)=2,Z$29*B14^2+Y$30*B14+Y$31,0)</f>
        <v>-0.63813848202430068</v>
      </c>
      <c r="AA45" s="59"/>
      <c r="AB45" s="74">
        <f t="shared" ca="1" si="8"/>
        <v>0.40722072224027872</v>
      </c>
      <c r="AC45" s="32"/>
      <c r="AD45" s="75">
        <f ca="1">IF(COUNT(Sheet1!$B14:'Sheet1'!$C14)=2,($Z$25/n-Z45)^2,0)</f>
        <v>1512.9787382935701</v>
      </c>
      <c r="AE45" s="10"/>
    </row>
    <row r="46" spans="1:31">
      <c r="A46" s="10">
        <f t="shared" ca="1" si="6"/>
        <v>0.36074574487175859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>
        <f>IF(COUNT(Sheet1!$B15:'Sheet1'!$C15)=2,(C15-Z$25/n)^2,0)</f>
        <v>0</v>
      </c>
      <c r="Z46" s="74">
        <f>IF(COUNT(Sheet1!$B15:'Sheet1'!$C15)=2,Z$29*B15^2+Y$30*B15+Y$31,0)</f>
        <v>0</v>
      </c>
      <c r="AA46" s="59"/>
      <c r="AB46" s="74">
        <f t="shared" ca="1" si="8"/>
        <v>0</v>
      </c>
      <c r="AC46" s="32"/>
      <c r="AD46" s="75">
        <f>IF(COUNT(Sheet1!$B15:'Sheet1'!$C15)=2,($Z$25/n-Z46)^2,0)</f>
        <v>0</v>
      </c>
      <c r="AE46" s="10"/>
    </row>
    <row r="47" spans="1:31">
      <c r="A47" s="10">
        <f t="shared" ca="1" si="6"/>
        <v>0.12132523885077195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>
        <f>IF(COUNT(Sheet1!$B16:'Sheet1'!$C16)=2,(C16-Z$25/n)^2,0)</f>
        <v>0</v>
      </c>
      <c r="Z47" s="74">
        <f>IF(COUNT(Sheet1!$B16:'Sheet1'!$C16)=2,Z$29*B16^2+Y$30*B16+Y$31,0)</f>
        <v>0</v>
      </c>
      <c r="AA47" s="59"/>
      <c r="AB47" s="74">
        <f t="shared" ca="1" si="8"/>
        <v>0</v>
      </c>
      <c r="AC47" s="32"/>
      <c r="AD47" s="75">
        <f>IF(COUNT(Sheet1!$B16:'Sheet1'!$C16)=2,($Z$25/n-Z47)^2,0)</f>
        <v>0</v>
      </c>
      <c r="AE47" s="10"/>
    </row>
    <row r="48" spans="1:31">
      <c r="A48" s="10">
        <f t="shared" ca="1" si="6"/>
        <v>4.0024178454430515E-2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>
        <f>IF(COUNT(Sheet1!$B17:'Sheet1'!$C17)=2,(C17-Z$25/n)^2,0)</f>
        <v>0</v>
      </c>
      <c r="Z48" s="74">
        <f>IF(COUNT(Sheet1!$B17:'Sheet1'!$C17)=2,Z$29*B17^2+Y$30*B17+Y$31,0)</f>
        <v>0</v>
      </c>
      <c r="AA48" s="59"/>
      <c r="AB48" s="74">
        <f t="shared" ca="1" si="8"/>
        <v>0</v>
      </c>
      <c r="AC48" s="32"/>
      <c r="AD48" s="75">
        <f>IF(COUNT(Sheet1!$B17:'Sheet1'!$C17)=2,($Z$25/n-Z48)^2,0)</f>
        <v>0</v>
      </c>
      <c r="AE48" s="10"/>
    </row>
    <row r="49" spans="1:31">
      <c r="A49" s="10">
        <f t="shared" ca="1" si="6"/>
        <v>0.98580845924177785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>
        <f>IF(COUNT(Sheet1!$B18:'Sheet1'!$C18)=2,(C18-Z$25/n)^2,0)</f>
        <v>0</v>
      </c>
      <c r="Z49" s="74">
        <f>IF(COUNT(Sheet1!$B18:'Sheet1'!$C18)=2,Z$29*B18^2+Y$30*B18+Y$31,0)</f>
        <v>0</v>
      </c>
      <c r="AA49" s="59"/>
      <c r="AB49" s="74">
        <f t="shared" ca="1" si="8"/>
        <v>0</v>
      </c>
      <c r="AC49" s="32"/>
      <c r="AD49" s="75">
        <f>IF(COUNT(Sheet1!$B18:'Sheet1'!$C18)=2,($Z$25/n-Z49)^2,0)</f>
        <v>0</v>
      </c>
      <c r="AE49" s="10"/>
    </row>
    <row r="50" spans="1:31">
      <c r="A50" s="10">
        <f t="shared" ca="1" si="6"/>
        <v>2.5413486248771155E-2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>
        <f>IF(COUNT(Sheet1!$B19:'Sheet1'!$C19)=2,(C19-Z$25/n)^2,0)</f>
        <v>0</v>
      </c>
      <c r="Z50" s="74">
        <f>IF(COUNT(Sheet1!$B19:'Sheet1'!$C19)=2,Z$29*B19^2+Y$30*B19+Y$31,0)</f>
        <v>0</v>
      </c>
      <c r="AA50" s="59"/>
      <c r="AB50" s="74">
        <f t="shared" ca="1" si="8"/>
        <v>0</v>
      </c>
      <c r="AC50" s="32"/>
      <c r="AD50" s="75">
        <f>IF(COUNT(Sheet1!$B19:'Sheet1'!$C19)=2,($Z$25/n-Z50)^2,0)</f>
        <v>0</v>
      </c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>
        <f>IF(COUNT(Sheet1!$B20:'Sheet1'!$C20)=2,(C20-Z$25/n)^2,0)</f>
        <v>0</v>
      </c>
      <c r="Z51" s="74">
        <f>IF(COUNT(Sheet1!$B20:'Sheet1'!$C20)=2,Z$29*B20^2+Y$30*B20+Y$31,0)</f>
        <v>0</v>
      </c>
      <c r="AA51" s="59"/>
      <c r="AB51" s="74">
        <f t="shared" ca="1" si="8"/>
        <v>0</v>
      </c>
      <c r="AC51" s="32"/>
      <c r="AD51" s="75">
        <f>IF(COUNT(Sheet1!$B20:'Sheet1'!$C20)=2,($Z$25/n-Z51)^2,0)</f>
        <v>0</v>
      </c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>
        <f>IF(COUNT(Sheet1!$B21:'Sheet1'!$C21)=2,(C21-Z$25/n)^2,0)</f>
        <v>0</v>
      </c>
      <c r="Z52" s="74">
        <f>IF(COUNT(Sheet1!$B21:'Sheet1'!$C21)=2,Z$29*B21^2+Y$30*B21+Y$31,0)</f>
        <v>0</v>
      </c>
      <c r="AA52" s="59"/>
      <c r="AB52" s="74">
        <f t="shared" ca="1" si="8"/>
        <v>0</v>
      </c>
      <c r="AC52" s="32"/>
      <c r="AD52" s="75">
        <f>IF(COUNT(Sheet1!$B21:'Sheet1'!$C21)=2,($Z$25/n-Z52)^2,0)</f>
        <v>0</v>
      </c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>
        <f>IF(COUNT(Sheet1!$B22:'Sheet1'!$C22)=2,(C22-Z$25/n)^2,0)</f>
        <v>0</v>
      </c>
      <c r="Z53" s="74">
        <f>IF(COUNT(Sheet1!$B22:'Sheet1'!$C22)=2,Z$29*B22^2+Y$30*B22+Y$31,0)</f>
        <v>0</v>
      </c>
      <c r="AA53" s="59"/>
      <c r="AB53" s="74">
        <f t="shared" ca="1" si="8"/>
        <v>0</v>
      </c>
      <c r="AC53" s="32"/>
      <c r="AD53" s="75">
        <f>IF(COUNT(Sheet1!$B22:'Sheet1'!$C22)=2,($Z$25/n-Z53)^2,0)</f>
        <v>0</v>
      </c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>
        <f>IF(COUNT(Sheet1!$B23:'Sheet1'!$C23)=2,(C23-Z$25/n)^2,0)</f>
        <v>0</v>
      </c>
      <c r="Z54" s="74">
        <f>IF(COUNT(Sheet1!$B23:'Sheet1'!$C23)=2,Z$29*B23^2+Y$30*B23+Y$31,0)</f>
        <v>0</v>
      </c>
      <c r="AA54" s="59"/>
      <c r="AB54" s="74">
        <f t="shared" ca="1" si="8"/>
        <v>0</v>
      </c>
      <c r="AC54" s="32"/>
      <c r="AD54" s="75">
        <f>IF(COUNT(Sheet1!$B23:'Sheet1'!$C23)=2,($Z$25/n-Z54)^2,0)</f>
        <v>0</v>
      </c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>
        <f>IF(COUNT(Sheet1!$B24:'Sheet1'!$C24)=2,(C24-Z$25/n)^2,0)</f>
        <v>0</v>
      </c>
      <c r="Z55" s="74">
        <f>IF(COUNT(Sheet1!$B24:'Sheet1'!$C24)=2,Z$29*B24^2+Y$30*B24+Y$31,0)</f>
        <v>0</v>
      </c>
      <c r="AA55" s="59"/>
      <c r="AB55" s="74">
        <f t="shared" ca="1" si="8"/>
        <v>0</v>
      </c>
      <c r="AC55" s="32"/>
      <c r="AD55" s="75">
        <f>IF(COUNT(Sheet1!$B24:'Sheet1'!$C24)=2,($Z$25/n-Z55)^2,0)</f>
        <v>0</v>
      </c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>
        <f>IF(COUNT(Sheet1!$B25:'Sheet1'!$C25)=2,(C25-Z$25/n)^2,0)</f>
        <v>0</v>
      </c>
      <c r="Z56" s="74">
        <f>IF(COUNT(Sheet1!$B25:'Sheet1'!$C25)=2,Z$29*B25^2+Y$30*B25+Y$31,0)</f>
        <v>0</v>
      </c>
      <c r="AA56" s="56"/>
      <c r="AB56" s="74">
        <f t="shared" ca="1" si="8"/>
        <v>0</v>
      </c>
      <c r="AC56" s="56"/>
      <c r="AD56" s="75">
        <f>IF(COUNT(Sheet1!$B25:'Sheet1'!$C25)=2,($Z$25/n-Z56)^2,0)</f>
        <v>0</v>
      </c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>
        <f>IF(COUNT(Sheet1!$B26:'Sheet1'!$C26)=2,(C26-Z$25/n)^2,0)</f>
        <v>0</v>
      </c>
      <c r="Z57" s="74">
        <f>IF(COUNT(Sheet1!$B26:'Sheet1'!$C26)=2,Z$29*B26^2+Y$30*B26+Y$31,0)</f>
        <v>0</v>
      </c>
      <c r="AA57" s="56"/>
      <c r="AB57" s="74">
        <f t="shared" ca="1" si="8"/>
        <v>0</v>
      </c>
      <c r="AC57" s="56"/>
      <c r="AD57" s="75">
        <f>IF(COUNT(Sheet1!$B26:'Sheet1'!$C26)=2,($Z$25/n-Z57)^2,0)</f>
        <v>0</v>
      </c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>
        <f>IF(COUNT(Sheet1!$B27:'Sheet1'!$C27)=2,(C27-Z$25/n)^2,0)</f>
        <v>0</v>
      </c>
      <c r="Z58" s="74">
        <f>IF(COUNT(Sheet1!$B27:'Sheet1'!$C27)=2,Z$29*B27^2+Y$30*B27+Y$31,0)</f>
        <v>0</v>
      </c>
      <c r="AA58" s="56"/>
      <c r="AB58" s="74">
        <f t="shared" ca="1" si="8"/>
        <v>0</v>
      </c>
      <c r="AC58" s="56"/>
      <c r="AD58" s="75">
        <f>IF(COUNT(Sheet1!$B27:'Sheet1'!$C27)=2,($Z$25/n-Z58)^2,0)</f>
        <v>0</v>
      </c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>
        <f>IF(COUNT(Sheet1!$B28:'Sheet1'!$C28)=2,(C28-Z$25/n)^2,0)</f>
        <v>0</v>
      </c>
      <c r="Z59" s="74">
        <f>IF(COUNT(Sheet1!$B28:'Sheet1'!$C28)=2,Z$29*B28^2+Y$30*B28+Y$31,0)</f>
        <v>0</v>
      </c>
      <c r="AA59" s="56"/>
      <c r="AB59" s="74">
        <f t="shared" ca="1" si="8"/>
        <v>0</v>
      </c>
      <c r="AC59" s="56"/>
      <c r="AD59" s="75">
        <f>IF(COUNT(Sheet1!$B28:'Sheet1'!$C28)=2,($Z$25/n-Z59)^2,0)</f>
        <v>0</v>
      </c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>
        <f>IF(COUNT(Sheet1!$B29:'Sheet1'!$C29)=2,(C29-Z$25/n)^2,0)</f>
        <v>0</v>
      </c>
      <c r="Z60" s="74">
        <f>IF(COUNT(Sheet1!$B29:'Sheet1'!$C29)=2,Z$29*B29^2+Y$30*B29+Y$31,0)</f>
        <v>0</v>
      </c>
      <c r="AA60" s="56"/>
      <c r="AB60" s="74">
        <f t="shared" ca="1" si="8"/>
        <v>0</v>
      </c>
      <c r="AC60" s="56"/>
      <c r="AD60" s="75">
        <f>IF(COUNT(Sheet1!$B29:'Sheet1'!$C29)=2,($Z$25/n-Z60)^2,0)</f>
        <v>0</v>
      </c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>
        <f>IF(COUNT(Sheet1!$B30:'Sheet1'!$C30)=2,(C30-Z$25/n)^2,0)</f>
        <v>0</v>
      </c>
      <c r="Z61" s="74">
        <f>IF(COUNT(Sheet1!$B30:'Sheet1'!$C30)=2,Z$29*B30^2+Y$30*B30+Y$31,0)</f>
        <v>0</v>
      </c>
      <c r="AA61" s="56"/>
      <c r="AB61" s="74">
        <f t="shared" ca="1" si="8"/>
        <v>0</v>
      </c>
      <c r="AC61" s="56"/>
      <c r="AD61" s="75">
        <f>IF(COUNT(Sheet1!$B30:'Sheet1'!$C30)=2,($Z$25/n-Z61)^2,0)</f>
        <v>0</v>
      </c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>
        <f>IF(COUNT(Sheet1!$B31:'Sheet1'!$C31)=2,(C31-Z$25/n)^2,0)</f>
        <v>0</v>
      </c>
      <c r="Z62" s="74">
        <f>IF(COUNT(Sheet1!$B31:'Sheet1'!$C31)=2,Z$29*B31^2+Y$30*B31+Y$31,0)</f>
        <v>0</v>
      </c>
      <c r="AA62" s="56"/>
      <c r="AB62" s="74">
        <f t="shared" ca="1" si="8"/>
        <v>0</v>
      </c>
      <c r="AC62" s="56"/>
      <c r="AD62" s="75">
        <f>IF(COUNT(Sheet1!$B31:'Sheet1'!$C31)=2,($Z$25/n-Z62)^2,0)</f>
        <v>0</v>
      </c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>
        <f>IF(COUNT(Sheet1!$B32:'Sheet1'!$C32)=2,(C32-Z$25/n)^2,0)</f>
        <v>0</v>
      </c>
      <c r="Z63" s="74">
        <f>IF(COUNT(Sheet1!$B32:'Sheet1'!$C32)=2,Z$29*B32^2+Y$30*B32+Y$31,0)</f>
        <v>0</v>
      </c>
      <c r="AA63" s="56"/>
      <c r="AB63" s="74">
        <f t="shared" ca="1" si="8"/>
        <v>0</v>
      </c>
      <c r="AC63" s="56"/>
      <c r="AD63" s="75">
        <f>IF(COUNT(Sheet1!$B32:'Sheet1'!$C32)=2,($Z$25/n-Z63)^2,0)</f>
        <v>0</v>
      </c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>
        <f>IF(COUNT(Sheet1!$B33:'Sheet1'!$C33)=2,(C33-Z$25/n)^2,0)</f>
        <v>0</v>
      </c>
      <c r="Z64" s="74">
        <f>IF(COUNT(Sheet1!$B33:'Sheet1'!$C33)=2,Z$29*B33^2+Y$30*B33+Y$31,0)</f>
        <v>0</v>
      </c>
      <c r="AA64" s="56"/>
      <c r="AB64" s="74">
        <f t="shared" ca="1" si="8"/>
        <v>0</v>
      </c>
      <c r="AC64" s="56"/>
      <c r="AD64" s="75">
        <f>IF(COUNT(Sheet1!$B33:'Sheet1'!$C33)=2,($Z$25/n-Z64)^2,0)</f>
        <v>0</v>
      </c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>
        <f>IF(COUNT(Sheet1!$B34:'Sheet1'!$C34)=2,(C34-Z$25/n)^2,0)</f>
        <v>0</v>
      </c>
      <c r="Z65" s="74">
        <f>IF(COUNT(Sheet1!$B34:'Sheet1'!$C34)=2,Z$29*B34^2+Y$30*B34+Y$31,0)</f>
        <v>0</v>
      </c>
      <c r="AA65" s="56"/>
      <c r="AB65" s="74">
        <f t="shared" ca="1" si="8"/>
        <v>0</v>
      </c>
      <c r="AC65" s="56"/>
      <c r="AD65" s="75">
        <f>IF(COUNT(Sheet1!$B34:'Sheet1'!$C34)=2,($Z$25/n-Z65)^2,0)</f>
        <v>0</v>
      </c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>
        <f>IF(COUNT(Sheet1!$B35:'Sheet1'!$C35)=2,(C35-Z$25/n)^2,0)</f>
        <v>0</v>
      </c>
      <c r="Z66" s="74">
        <f>IF(COUNT(Sheet1!$B35:'Sheet1'!$C35)=2,Z$29*B35^2+Y$30*B35+Y$31,0)</f>
        <v>0</v>
      </c>
      <c r="AA66" s="56"/>
      <c r="AB66" s="74">
        <f t="shared" ca="1" si="8"/>
        <v>0</v>
      </c>
      <c r="AC66" s="56"/>
      <c r="AD66" s="75">
        <f>IF(COUNT(Sheet1!$B35:'Sheet1'!$C35)=2,($Z$25/n-Z66)^2,0)</f>
        <v>0</v>
      </c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>
        <f>IF(COUNT(Sheet1!$B36:'Sheet1'!$C36)=2,(C36-Z$25/n)^2,0)</f>
        <v>0</v>
      </c>
      <c r="Z67" s="74">
        <f>IF(COUNT(Sheet1!$B36:'Sheet1'!$C36)=2,Z$29*B36^2+Y$30*B36+Y$31,0)</f>
        <v>0</v>
      </c>
      <c r="AA67" s="56"/>
      <c r="AB67" s="74">
        <f t="shared" ca="1" si="8"/>
        <v>0</v>
      </c>
      <c r="AC67" s="56"/>
      <c r="AD67" s="75">
        <f>IF(COUNT(Sheet1!$B36:'Sheet1'!$C36)=2,($Z$25/n-Z67)^2,0)</f>
        <v>0</v>
      </c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>
        <f>IF(COUNT(Sheet1!$B37:'Sheet1'!$C37)=2,(C37-Z$25/n)^2,0)</f>
        <v>0</v>
      </c>
      <c r="Z68" s="74">
        <f>IF(COUNT(Sheet1!$B37:'Sheet1'!$C37)=2,Z$29*B37^2+Y$30*B37+Y$31,0)</f>
        <v>0</v>
      </c>
      <c r="AA68" s="56"/>
      <c r="AB68" s="74">
        <f t="shared" ca="1" si="8"/>
        <v>0</v>
      </c>
      <c r="AC68" s="56"/>
      <c r="AD68" s="75">
        <f>IF(COUNT(Sheet1!$B37:'Sheet1'!$C37)=2,($Z$25/n-Z68)^2,0)</f>
        <v>0</v>
      </c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>
        <f>IF(COUNT(Sheet1!$B38:'Sheet1'!$C38)=2,(C38-Z$25/n)^2,0)</f>
        <v>0</v>
      </c>
      <c r="Z69" s="74">
        <f>IF(COUNT(Sheet1!$B38:'Sheet1'!$C38)=2,Z$29*B38^2+Y$30*B38+Y$31,0)</f>
        <v>0</v>
      </c>
      <c r="AA69" s="56"/>
      <c r="AB69" s="74">
        <f t="shared" ca="1" si="8"/>
        <v>0</v>
      </c>
      <c r="AC69" s="56"/>
      <c r="AD69" s="75">
        <f>IF(COUNT(Sheet1!$B38:'Sheet1'!$C38)=2,($Z$25/n-Z69)^2,0)</f>
        <v>0</v>
      </c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>
        <f>IF(COUNT(Sheet1!$B39:'Sheet1'!$C39)=2,(C39-Z$25/n)^2,0)</f>
        <v>0</v>
      </c>
      <c r="Z70" s="74">
        <f>IF(COUNT(Sheet1!$B39:'Sheet1'!$C39)=2,Z$29*B39^2+Y$30*B39+Y$31,0)</f>
        <v>0</v>
      </c>
      <c r="AA70" s="56"/>
      <c r="AB70" s="74">
        <f t="shared" ca="1" si="8"/>
        <v>0</v>
      </c>
      <c r="AC70" s="56"/>
      <c r="AD70" s="75">
        <f>IF(COUNT(Sheet1!$B39:'Sheet1'!$C39)=2,($Z$25/n-Z70)^2,0)</f>
        <v>0</v>
      </c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>
        <f>IF(COUNT(Sheet1!$B40:'Sheet1'!$C40)=2,(C40-Z$25/n)^2,0)</f>
        <v>0</v>
      </c>
      <c r="Z71" s="74">
        <f>IF(COUNT(Sheet1!$B40:'Sheet1'!$C40)=2,Z$29*B40^2+Y$30*B40+Y$31,0)</f>
        <v>0</v>
      </c>
      <c r="AA71" s="56"/>
      <c r="AB71" s="74">
        <f t="shared" ca="1" si="8"/>
        <v>0</v>
      </c>
      <c r="AC71" s="56"/>
      <c r="AD71" s="75">
        <f>IF(COUNT(Sheet1!$B40:'Sheet1'!$C40)=2,($Z$25/n-Z71)^2,0)</f>
        <v>0</v>
      </c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>
        <f>IF(COUNT(Sheet1!$B41:'Sheet1'!$C41)=2,(C41-Z$25/n)^2,0)</f>
        <v>0</v>
      </c>
      <c r="Z72" s="74">
        <f>IF(COUNT(Sheet1!$B41:'Sheet1'!$C41)=2,Z$29*B41^2+Y$30*B41+Y$31,0)</f>
        <v>0</v>
      </c>
      <c r="AA72" s="56"/>
      <c r="AB72" s="74">
        <f t="shared" ca="1" si="8"/>
        <v>0</v>
      </c>
      <c r="AC72" s="56"/>
      <c r="AD72" s="75">
        <f>IF(COUNT(Sheet1!$B41:'Sheet1'!$C41)=2,($Z$25/n-Z72)^2,0)</f>
        <v>0</v>
      </c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>
        <f ca="1">SUM(Y37:Y72)</f>
        <v>4194.3796888888883</v>
      </c>
      <c r="Z73" s="83">
        <f ca="1">SUM(Z37:Z72)</f>
        <v>344.3299999999997</v>
      </c>
      <c r="AA73" s="83"/>
      <c r="AB73" s="83">
        <f ca="1">SUM(AB37:AB72)</f>
        <v>2.897992685308481</v>
      </c>
      <c r="AC73" s="83" t="s">
        <v>0</v>
      </c>
      <c r="AD73" s="84">
        <f ca="1">SUM(AD37:AD72)</f>
        <v>4191.4816962037003</v>
      </c>
      <c r="AE73" s="10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73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0.10491195238302131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3.2353842154490997E-2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0.41573360703163109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0.13551493755701027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0.90869388251099015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0.47515187510074186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0.9626698009352288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0.66291391450733683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0.78658816200434523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0.56640494967671617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0.37365823171092472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0.33135500160659537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0.32242996596289664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0.32638857577321534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0.82938473872893692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0.15555723113045417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0.96063303755545559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6.3917453226620125E-2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0.11484171195347959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0.79020286052700117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39</v>
      </c>
      <c r="Z25" s="56">
        <f t="shared" ca="1" si="7"/>
        <v>346.70000000000005</v>
      </c>
      <c r="AA25" s="57">
        <f t="shared" ca="1" si="7"/>
        <v>2115.6799999999998</v>
      </c>
      <c r="AB25" s="57">
        <f t="shared" ca="1" si="7"/>
        <v>247</v>
      </c>
      <c r="AC25" s="57">
        <f t="shared" ca="1" si="7"/>
        <v>1773</v>
      </c>
      <c r="AD25" s="57">
        <f t="shared" ca="1" si="7"/>
        <v>13603</v>
      </c>
      <c r="AE25" s="58">
        <f t="shared" ca="1" si="7"/>
        <v>14805.259999999998</v>
      </c>
    </row>
    <row r="26" spans="1:31">
      <c r="A26" s="10">
        <f t="shared" ca="1" si="6"/>
        <v>0.70826412904776415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0.96242978107877475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0.82141055314870004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346940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0.81938347623174912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-0.47507695855194104</v>
      </c>
      <c r="Z29" s="17">
        <f ca="1">IF(Y29=0,0.0000000001,Y29)</f>
        <v>-0.47507695855194104</v>
      </c>
      <c r="AA29" s="17"/>
      <c r="AB29" s="17"/>
      <c r="AC29" s="10"/>
      <c r="AD29" s="10"/>
      <c r="AE29" s="11"/>
    </row>
    <row r="30" spans="1:31" ht="15">
      <c r="A30" s="10">
        <f t="shared" ca="1" si="6"/>
        <v>0.5886737608760505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12.142744566783831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0.29603362695100754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-1.0581143713618668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0.13388637269737502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-0.47507695855194104</v>
      </c>
      <c r="Z32" s="95" t="s">
        <v>66</v>
      </c>
      <c r="AA32" s="95" t="s">
        <v>67</v>
      </c>
      <c r="AB32" s="95">
        <f ca="1">Y30</f>
        <v>12.142744566783831</v>
      </c>
      <c r="AC32" s="95" t="s">
        <v>68</v>
      </c>
      <c r="AD32" s="95" t="s">
        <v>67</v>
      </c>
      <c r="AE32" s="96">
        <f ca="1">Y31</f>
        <v>-1.0581143713618668</v>
      </c>
    </row>
    <row r="33" spans="1:31" ht="15">
      <c r="A33" s="10">
        <f t="shared" ca="1" si="6"/>
        <v>0.68745717615052193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3.9130139984498435E-2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0.25838350017924694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0.64804934419411198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0.13549754844864326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0.15605308727912648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0.1736894236713824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0.59252955632928261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0.68959206766034742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0.12830149021065684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0.13079526716019063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0.40981430593423951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7.6393603923384901E-2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5.8549703097769412E-2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0.26030175989007565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0.38774333321715004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0.28334600496010831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0.26529820502208634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  <row r="51" spans="1:31">
      <c r="A51" s="10"/>
      <c r="B51" s="10"/>
      <c r="C51" s="10"/>
      <c r="D51" s="10"/>
      <c r="E51" s="10"/>
      <c r="F51" s="10"/>
      <c r="G51" s="10"/>
      <c r="H51" s="10"/>
      <c r="I51" s="10"/>
      <c r="J51" s="10"/>
      <c r="K51" s="80" t="str">
        <f>IF(COUNT(J51)=1,(-b+SQRT(b*b-4*a*(__c-J51)))/(2*a),"")</f>
        <v/>
      </c>
      <c r="L51" s="8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73"/>
      <c r="Z51" s="74"/>
      <c r="AA51" s="59"/>
      <c r="AB51" s="74"/>
      <c r="AC51" s="32"/>
      <c r="AD51" s="75"/>
      <c r="AE51" s="10"/>
    </row>
    <row r="52" spans="1:31">
      <c r="A52" s="10"/>
      <c r="B52" s="10"/>
      <c r="C52" s="10"/>
      <c r="D52" s="10"/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73"/>
      <c r="Z52" s="74"/>
      <c r="AA52" s="59"/>
      <c r="AB52" s="74"/>
      <c r="AC52" s="32"/>
      <c r="AD52" s="75"/>
      <c r="AE52" s="10"/>
    </row>
    <row r="53" spans="1:31">
      <c r="A53" s="10"/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73"/>
      <c r="Z53" s="74"/>
      <c r="AA53" s="59"/>
      <c r="AB53" s="74"/>
      <c r="AC53" s="32"/>
      <c r="AD53" s="75"/>
      <c r="AE53" s="10"/>
    </row>
    <row r="54" spans="1:31">
      <c r="A54" s="10"/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73"/>
      <c r="Z54" s="74"/>
      <c r="AA54" s="59"/>
      <c r="AB54" s="74"/>
      <c r="AC54" s="32"/>
      <c r="AD54" s="75"/>
      <c r="AE54" s="10"/>
    </row>
    <row r="55" spans="1:31">
      <c r="A55" s="10"/>
      <c r="B55" s="10"/>
      <c r="C55" s="10"/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73"/>
      <c r="Z55" s="74"/>
      <c r="AA55" s="59"/>
      <c r="AB55" s="74"/>
      <c r="AC55" s="32"/>
      <c r="AD55" s="75"/>
      <c r="AE55" s="10"/>
    </row>
    <row r="56" spans="1:31">
      <c r="A56" s="10"/>
      <c r="B56" s="10"/>
      <c r="C56" s="10"/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73"/>
      <c r="Z56" s="74"/>
      <c r="AA56" s="56"/>
      <c r="AB56" s="74"/>
      <c r="AC56" s="56"/>
      <c r="AD56" s="75"/>
      <c r="AE56" s="10"/>
    </row>
    <row r="57" spans="1:31">
      <c r="A57" s="10"/>
      <c r="B57" s="10"/>
      <c r="C57" s="10"/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73"/>
      <c r="Z57" s="74"/>
      <c r="AA57" s="56"/>
      <c r="AB57" s="74"/>
      <c r="AC57" s="56"/>
      <c r="AD57" s="75"/>
      <c r="AE57" s="10"/>
    </row>
    <row r="58" spans="1:31">
      <c r="A58" s="10"/>
      <c r="B58" s="10"/>
      <c r="C58" s="10"/>
      <c r="D58" s="10"/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73"/>
      <c r="Z58" s="74"/>
      <c r="AA58" s="56"/>
      <c r="AB58" s="74"/>
      <c r="AC58" s="56"/>
      <c r="AD58" s="75"/>
      <c r="AE58" s="10"/>
    </row>
    <row r="59" spans="1:31">
      <c r="A59" s="10"/>
      <c r="B59" s="10"/>
      <c r="C59" s="10"/>
      <c r="D59" s="10"/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73"/>
      <c r="Z59" s="74"/>
      <c r="AA59" s="56"/>
      <c r="AB59" s="74"/>
      <c r="AC59" s="56"/>
      <c r="AD59" s="75"/>
      <c r="AE59" s="10"/>
    </row>
    <row r="60" spans="1:31">
      <c r="A60" s="10"/>
      <c r="B60" s="10"/>
      <c r="C60" s="10"/>
      <c r="D60" s="10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73"/>
      <c r="Z60" s="74"/>
      <c r="AA60" s="56"/>
      <c r="AB60" s="74"/>
      <c r="AC60" s="56"/>
      <c r="AD60" s="75"/>
      <c r="AE60" s="10"/>
    </row>
    <row r="61" spans="1:31">
      <c r="A61" s="10"/>
      <c r="B61" s="10"/>
      <c r="C61" s="10"/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73"/>
      <c r="Z61" s="74"/>
      <c r="AA61" s="56"/>
      <c r="AB61" s="74"/>
      <c r="AC61" s="56"/>
      <c r="AD61" s="75"/>
      <c r="AE61" s="10"/>
    </row>
    <row r="62" spans="1:31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73"/>
      <c r="Z62" s="74"/>
      <c r="AA62" s="56"/>
      <c r="AB62" s="74"/>
      <c r="AC62" s="56"/>
      <c r="AD62" s="75"/>
      <c r="AE62" s="10"/>
    </row>
    <row r="63" spans="1:31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73"/>
      <c r="Z63" s="74"/>
      <c r="AA63" s="56"/>
      <c r="AB63" s="74"/>
      <c r="AC63" s="56"/>
      <c r="AD63" s="75"/>
      <c r="AE63" s="10"/>
    </row>
    <row r="64" spans="1:31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73"/>
      <c r="Z64" s="74"/>
      <c r="AA64" s="56"/>
      <c r="AB64" s="74"/>
      <c r="AC64" s="56"/>
      <c r="AD64" s="75"/>
      <c r="AE64" s="10"/>
    </row>
    <row r="65" spans="1:31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73"/>
      <c r="Z65" s="74"/>
      <c r="AA65" s="56"/>
      <c r="AB65" s="74"/>
      <c r="AC65" s="56"/>
      <c r="AD65" s="75"/>
      <c r="AE65" s="10"/>
    </row>
    <row r="66" spans="1:31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73"/>
      <c r="Z66" s="74"/>
      <c r="AA66" s="56"/>
      <c r="AB66" s="74"/>
      <c r="AC66" s="56"/>
      <c r="AD66" s="75"/>
      <c r="AE66" s="10"/>
    </row>
    <row r="67" spans="1:31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73"/>
      <c r="Z67" s="74"/>
      <c r="AA67" s="56"/>
      <c r="AB67" s="74"/>
      <c r="AC67" s="56"/>
      <c r="AD67" s="75"/>
      <c r="AE67" s="10"/>
    </row>
    <row r="68" spans="1:31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73"/>
      <c r="Z68" s="74"/>
      <c r="AA68" s="56"/>
      <c r="AB68" s="74"/>
      <c r="AC68" s="56"/>
      <c r="AD68" s="75"/>
      <c r="AE68" s="10"/>
    </row>
    <row r="69" spans="1:31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73"/>
      <c r="Z69" s="74"/>
      <c r="AA69" s="56"/>
      <c r="AB69" s="74"/>
      <c r="AC69" s="56"/>
      <c r="AD69" s="75"/>
      <c r="AE69" s="10"/>
    </row>
    <row r="70" spans="1:31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73"/>
      <c r="Z70" s="74"/>
      <c r="AA70" s="56"/>
      <c r="AB70" s="74"/>
      <c r="AC70" s="56"/>
      <c r="AD70" s="75"/>
      <c r="AE70" s="10"/>
    </row>
    <row r="71" spans="1:31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73"/>
      <c r="Z71" s="74"/>
      <c r="AA71" s="56"/>
      <c r="AB71" s="74"/>
      <c r="AC71" s="56"/>
      <c r="AD71" s="75"/>
      <c r="AE71" s="10"/>
    </row>
    <row r="72" spans="1:31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73"/>
      <c r="Z72" s="74"/>
      <c r="AA72" s="56"/>
      <c r="AB72" s="74"/>
      <c r="AC72" s="56"/>
      <c r="AD72" s="75"/>
      <c r="AE72" s="10"/>
    </row>
    <row r="73" spans="1:31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82"/>
      <c r="Z73" s="83"/>
      <c r="AA73" s="83"/>
      <c r="AB73" s="83"/>
      <c r="AC73" s="83"/>
      <c r="AD73" s="84"/>
      <c r="AE73" s="10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0.74855692035611487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0.24723001251323018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0.53812928434054885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0.67899491260325306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0.88722770293156916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0.20507924796637689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0.24028681226294069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0.96687472999827351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0.5815721280957894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0.2937670793468361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0.6091768405022765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0.8467213233218539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0.54801558272243422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2.6731026023717464E-3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0.75345724694784844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0.35878134135826267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0.77494336363880112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0.44284396255300906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0.82363905233299517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0.28049116243650218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368.13</v>
      </c>
      <c r="AA25" s="57">
        <f t="shared" ca="1" si="7"/>
        <v>2188.52</v>
      </c>
      <c r="AB25" s="57">
        <f t="shared" ca="1" si="7"/>
        <v>251</v>
      </c>
      <c r="AC25" s="57">
        <f t="shared" ca="1" si="7"/>
        <v>1709</v>
      </c>
      <c r="AD25" s="57">
        <f t="shared" ca="1" si="7"/>
        <v>12467</v>
      </c>
      <c r="AE25" s="58">
        <f t="shared" ca="1" si="7"/>
        <v>14545.879999999997</v>
      </c>
    </row>
    <row r="26" spans="1:31">
      <c r="A26" s="10">
        <f t="shared" ca="1" si="6"/>
        <v>0.61635021749404317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0.88495036235131441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0.29883883602011319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281184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0.72782380247178158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-0.46270527483780316</v>
      </c>
      <c r="Z29" s="17">
        <f ca="1">IF(Y29=0,0.0000000001,Y29)</f>
        <v>-0.46270527483780316</v>
      </c>
      <c r="AA29" s="17"/>
      <c r="AB29" s="17"/>
      <c r="AC29" s="10"/>
      <c r="AD29" s="10"/>
      <c r="AE29" s="11"/>
    </row>
    <row r="30" spans="1:31" ht="15">
      <c r="A30" s="10">
        <f t="shared" ca="1" si="6"/>
        <v>0.50479787349626948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12.038961676340069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0.21610465908668264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-1.0364894161847273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0.23674587109276879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-0.46270527483780316</v>
      </c>
      <c r="Z32" s="95" t="s">
        <v>66</v>
      </c>
      <c r="AA32" s="95" t="s">
        <v>67</v>
      </c>
      <c r="AB32" s="95">
        <f ca="1">Y30</f>
        <v>12.038961676340069</v>
      </c>
      <c r="AC32" s="95" t="s">
        <v>68</v>
      </c>
      <c r="AD32" s="95" t="s">
        <v>67</v>
      </c>
      <c r="AE32" s="96">
        <f ca="1">Y31</f>
        <v>-1.0364894161847273</v>
      </c>
    </row>
    <row r="33" spans="1:31" ht="15">
      <c r="A33" s="10">
        <f t="shared" ca="1" si="6"/>
        <v>0.14129419794948506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0.3335106956610101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0.59137885098857168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0.57156513225920236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0.81461355571720062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0.54917449388798423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0.41847240336120506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0.64846972726500718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7.4607303609036224E-2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0.23558665873710716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0.20146777364175672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0.35540988604608426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0.55941657833606728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0.3299984952922882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0.47558230020472281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0.49816968470264211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7.2137052412213354E-3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0.23317555990954908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0.37888561933269405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0.75716339212912398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0.17256577010848206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0.3278462581357009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0.75446283827598137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0.67586297861568967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0.80064821947240616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0.72176344302981554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0.15654713223677053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0.51719984064990576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0.57125527105857621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0.132199490974241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0.79324745721519252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0.82515817001179459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0.12526061444453385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3.901115873866301E-2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0.72986078521085762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0.14772414085226027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0.37977418387168449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4.3145421380594406E-2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50</v>
      </c>
      <c r="Z25" s="56">
        <f t="shared" ca="1" si="7"/>
        <v>431.25</v>
      </c>
      <c r="AA25" s="57">
        <f t="shared" ca="1" si="7"/>
        <v>2879.1800000000003</v>
      </c>
      <c r="AB25" s="57">
        <f t="shared" ca="1" si="7"/>
        <v>346</v>
      </c>
      <c r="AC25" s="57">
        <f t="shared" ca="1" si="7"/>
        <v>2648</v>
      </c>
      <c r="AD25" s="57">
        <f t="shared" ca="1" si="7"/>
        <v>21334</v>
      </c>
      <c r="AE25" s="58">
        <f t="shared" ca="1" si="7"/>
        <v>21565.859999999997</v>
      </c>
    </row>
    <row r="26" spans="1:31">
      <c r="A26" s="10">
        <f t="shared" ca="1" si="6"/>
        <v>0.58356950798387952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0.87084360991583776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0.98675743917399661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191004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0.98501182495185491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-0.49941739440018906</v>
      </c>
      <c r="Z29" s="17">
        <f ca="1">IF(Y29=0,0.0000000001,Y29)</f>
        <v>-0.49941739440018906</v>
      </c>
      <c r="AA29" s="17"/>
      <c r="AB29" s="17"/>
      <c r="AC29" s="10"/>
      <c r="AD29" s="10"/>
      <c r="AE29" s="11"/>
    </row>
    <row r="30" spans="1:31" ht="15">
      <c r="A30" s="10">
        <f t="shared" ca="1" si="6"/>
        <v>0.61941760622455844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12.397906221858641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1.9122066922185987E-2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-1.7607658478365462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0.18314678500752035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-0.49941739440018906</v>
      </c>
      <c r="Z32" s="95" t="s">
        <v>66</v>
      </c>
      <c r="AA32" s="95" t="s">
        <v>67</v>
      </c>
      <c r="AB32" s="95">
        <f ca="1">Y30</f>
        <v>12.397906221858641</v>
      </c>
      <c r="AC32" s="95" t="s">
        <v>68</v>
      </c>
      <c r="AD32" s="95" t="s">
        <v>67</v>
      </c>
      <c r="AE32" s="96">
        <f ca="1">Y31</f>
        <v>-1.7607658478365462</v>
      </c>
    </row>
    <row r="33" spans="1:31" ht="15">
      <c r="A33" s="10">
        <f t="shared" ca="1" si="6"/>
        <v>0.756062479281436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0.42067642261411331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0.80390631135670609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0.58562254072571296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0.89948689082074729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0.52728875033889933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0.97953467810783013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0.35757668881741356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0.67997428726556342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0.68386721979620535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0.34919431227511877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0.84459303703409039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0.25296608537134058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0.79836340278833096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0.33420906505727643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6.3014426071156371E-2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0.40392511134393549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0.27973443417141519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0.74671342306398525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0.8317762424506947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0.89565950841694819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0.37754647254633733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0.24266839563706477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0.63760360582069586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0.48927179025471357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0.65191294681897349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0.71524507075161881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0.53081674571864468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0.20196112965336155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0.9868408017739797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0.71978803316519413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0.36135096325781657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0.32285610977151036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0.50192933487171176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0.91289400899711315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0.6548863480361482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0.41200742090372588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0.67716854483965006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41</v>
      </c>
      <c r="Z25" s="56">
        <f t="shared" ca="1" si="7"/>
        <v>367.90999999999997</v>
      </c>
      <c r="AA25" s="57">
        <f t="shared" ca="1" si="7"/>
        <v>2154.14</v>
      </c>
      <c r="AB25" s="57">
        <f t="shared" ca="1" si="7"/>
        <v>249</v>
      </c>
      <c r="AC25" s="57">
        <f t="shared" ca="1" si="7"/>
        <v>1703</v>
      </c>
      <c r="AD25" s="57">
        <f t="shared" ca="1" si="7"/>
        <v>12597</v>
      </c>
      <c r="AE25" s="58">
        <f t="shared" ca="1" si="7"/>
        <v>14318.16</v>
      </c>
    </row>
    <row r="26" spans="1:31">
      <c r="A26" s="10">
        <f t="shared" ca="1" si="6"/>
        <v>0.8198754156635718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0.93667656693962575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0.77940036346170716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286044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0.42972402948371113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-0.45072401448726346</v>
      </c>
      <c r="Z29" s="17">
        <f ca="1">IF(Y29=0,0.0000000001,Y29)</f>
        <v>-0.45072401448726346</v>
      </c>
      <c r="AA29" s="17"/>
      <c r="AB29" s="17"/>
      <c r="AC29" s="10"/>
      <c r="AD29" s="10"/>
      <c r="AE29" s="11"/>
    </row>
    <row r="30" spans="1:31" ht="15">
      <c r="A30" s="10">
        <f t="shared" ca="1" si="6"/>
        <v>0.56663364587074694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11.803134832403323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0.69568779377972556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-0.42091650235623085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0.5981173503837377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-0.45072401448726346</v>
      </c>
      <c r="Z32" s="95" t="s">
        <v>66</v>
      </c>
      <c r="AA32" s="95" t="s">
        <v>67</v>
      </c>
      <c r="AB32" s="95">
        <f ca="1">Y30</f>
        <v>11.803134832403323</v>
      </c>
      <c r="AC32" s="95" t="s">
        <v>68</v>
      </c>
      <c r="AD32" s="95" t="s">
        <v>67</v>
      </c>
      <c r="AE32" s="96">
        <f ca="1">Y31</f>
        <v>-0.42091650235623085</v>
      </c>
    </row>
    <row r="33" spans="1:31" ht="15">
      <c r="A33" s="10">
        <f t="shared" ca="1" si="6"/>
        <v>0.255726242691794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8.3827838395936549E-2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0.1765042813194978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0.95603404206853548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0.87204547036307656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0.36640936266066959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0.37391304281723048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0.83810220553239934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2.6520056473874232E-2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0.53655853789198016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0.10073182270465209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0.37130537823921239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0.25073599729117357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0.63880014888998593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0.39423958721917851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0.34555991430816935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0.87525748506825329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0.46209579344415663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3.9911264088416276E-2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0.65524168792347115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0.13386456038005079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0.81842435574441375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0.27536863625069041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0.32791005099429582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0.38993422850583825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0.15838695612059883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8.7595114053147238E-3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0.48186273838571736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0.31320062804667925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0.45024123674033012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0.82622735938315017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0.41398589410816189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0.32764387446725063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0.13411918986954352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0.59512285554873967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0.47659310783236064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0.1205546926048261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0.93970637375976551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47</v>
      </c>
      <c r="Z25" s="56">
        <f t="shared" ca="1" si="7"/>
        <v>417.02</v>
      </c>
      <c r="AA25" s="57">
        <f t="shared" ca="1" si="7"/>
        <v>2569.86</v>
      </c>
      <c r="AB25" s="57">
        <f t="shared" ca="1" si="7"/>
        <v>299</v>
      </c>
      <c r="AC25" s="57">
        <f t="shared" ca="1" si="7"/>
        <v>2105</v>
      </c>
      <c r="AD25" s="57">
        <f t="shared" ca="1" si="7"/>
        <v>15767</v>
      </c>
      <c r="AE25" s="58">
        <f t="shared" ca="1" si="7"/>
        <v>17674.579999999998</v>
      </c>
    </row>
    <row r="26" spans="1:31">
      <c r="A26" s="10">
        <f t="shared" ca="1" si="6"/>
        <v>0.50271033144226518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0.12986690723787975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0.48352443677300438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152700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0.47703541972589802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-0.50254669286188691</v>
      </c>
      <c r="Z29" s="17">
        <f ca="1">IF(Y29=0,0.0000000001,Y29)</f>
        <v>-0.50254669286188691</v>
      </c>
      <c r="AA29" s="17"/>
      <c r="AB29" s="17"/>
      <c r="AC29" s="10"/>
      <c r="AD29" s="10"/>
      <c r="AE29" s="11"/>
    </row>
    <row r="30" spans="1:31" ht="15">
      <c r="A30" s="10">
        <f t="shared" ca="1" si="6"/>
        <v>0.41263625761515332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12.421697969876167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0.11227769979499125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-1.8375937131642515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0.39150213079259899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-0.50254669286188691</v>
      </c>
      <c r="Z32" s="95" t="s">
        <v>66</v>
      </c>
      <c r="AA32" s="95" t="s">
        <v>67</v>
      </c>
      <c r="AB32" s="95">
        <f ca="1">Y30</f>
        <v>12.421697969876167</v>
      </c>
      <c r="AC32" s="95" t="s">
        <v>68</v>
      </c>
      <c r="AD32" s="95" t="s">
        <v>67</v>
      </c>
      <c r="AE32" s="96">
        <f ca="1">Y31</f>
        <v>-1.8375937131642515</v>
      </c>
    </row>
    <row r="33" spans="1:31" ht="15">
      <c r="A33" s="10">
        <f t="shared" ca="1" si="6"/>
        <v>0.8119177437115207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0.58670560942950001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0.4242429658301945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7.2491179571334774E-2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0.14387861474416352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0.60255009545587157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0.32010130264202197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3.7600995543881854E-2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0.31945914091073946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0.23320312878970428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1.5034121021368474E-2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0.43058752010531842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0.42266776864755284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0.58520073444636844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0.84571662558455329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0.14656322423501666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0.58285702734965283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0.72913480280795095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0.1369173140578297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5.5505337169917457E-2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5.7170206215719555E-2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0.27361389824492022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0.86844748286266604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0.81398863508735597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0.1142812210790155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0.90843831263116759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8.850903955405931E-2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0.70446332343672979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0.92386965327950954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0.94894046183992231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0.48171305814803356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0.73444582269147829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0.17961464292279328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0.86119659247791769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0.21781198523765666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4.9040510870595244E-2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0.77311881965302998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0.24784549042530379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414.98</v>
      </c>
      <c r="AA25" s="57">
        <f t="shared" ca="1" si="7"/>
        <v>2723.12</v>
      </c>
      <c r="AB25" s="57">
        <f t="shared" ca="1" si="7"/>
        <v>326</v>
      </c>
      <c r="AC25" s="57">
        <f t="shared" ca="1" si="7"/>
        <v>2460</v>
      </c>
      <c r="AD25" s="57">
        <f t="shared" ca="1" si="7"/>
        <v>19574</v>
      </c>
      <c r="AE25" s="58">
        <f t="shared" ca="1" si="7"/>
        <v>20121.579999999998</v>
      </c>
    </row>
    <row r="26" spans="1:31">
      <c r="A26" s="10">
        <f t="shared" ca="1" si="6"/>
        <v>0.88117007425465677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0.3118016244075873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0.97856094239917846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209404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0.2411937397451055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-0.49414395140493406</v>
      </c>
      <c r="Z29" s="17">
        <f ca="1">IF(Y29=0,0.0000000001,Y29)</f>
        <v>-0.49414395140493406</v>
      </c>
      <c r="AA29" s="17"/>
      <c r="AB29" s="17"/>
      <c r="AC29" s="10"/>
      <c r="AD29" s="10"/>
      <c r="AE29" s="11"/>
    </row>
    <row r="30" spans="1:31" ht="15">
      <c r="A30" s="10">
        <f t="shared" ca="1" si="6"/>
        <v>0.13483365298275163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12.376226242096481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0.55797606088355789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-1.9986590514066729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0.13830926247835984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-0.49414395140493406</v>
      </c>
      <c r="Z32" s="95" t="s">
        <v>66</v>
      </c>
      <c r="AA32" s="95" t="s">
        <v>67</v>
      </c>
      <c r="AB32" s="95">
        <f ca="1">Y30</f>
        <v>12.376226242096481</v>
      </c>
      <c r="AC32" s="95" t="s">
        <v>68</v>
      </c>
      <c r="AD32" s="95" t="s">
        <v>67</v>
      </c>
      <c r="AE32" s="96">
        <f ca="1">Y31</f>
        <v>-1.9986590514066729</v>
      </c>
    </row>
    <row r="33" spans="1:31" ht="15">
      <c r="A33" s="10">
        <f t="shared" ca="1" si="6"/>
        <v>0.70043086067552229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0.72479596098451549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0.42024190928176652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0.40961131797204531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4.3297978713542906E-2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0.10133006589136495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0.39327724806298736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0.52517056314615762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0.98004006928565679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0.11133725341207523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0.63498471835086168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0.3886701604513022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0.56624744726545451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0.44354993468199178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0.14485409762248269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0.17745624851899267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0.69974878300632892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0.5682427436448414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2.2415056054534532E-2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8.8665773378191481E-2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0.42190246766362827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0.7684913624400278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0.19835299352721192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0.496289138508198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8.4606170852599138E-3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0.80180335827975968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0.5694744877084561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0.77605137818635117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0.9935355488086286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0.3174108381160804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0.89587359446591441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0.13813052996673625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0.18590779655990142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4.9898317573829121E-2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0.42786139473827989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0.92434717499893082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0.19989426898597995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0.44876917012997231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38</v>
      </c>
      <c r="Z25" s="56">
        <f t="shared" ca="1" si="7"/>
        <v>341.15</v>
      </c>
      <c r="AA25" s="57">
        <f t="shared" ca="1" si="7"/>
        <v>1996.6</v>
      </c>
      <c r="AB25" s="57">
        <f t="shared" ca="1" si="7"/>
        <v>230</v>
      </c>
      <c r="AC25" s="57">
        <f t="shared" ca="1" si="7"/>
        <v>1574</v>
      </c>
      <c r="AD25" s="57">
        <f t="shared" ca="1" si="7"/>
        <v>11606</v>
      </c>
      <c r="AE25" s="58">
        <f t="shared" ca="1" si="7"/>
        <v>13309.899999999998</v>
      </c>
    </row>
    <row r="26" spans="1:31">
      <c r="A26" s="10">
        <f t="shared" ca="1" si="6"/>
        <v>0.37970349978906648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0.76375803431656319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0.49456169284881912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314592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0.16063876087034634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-0.45622711321330012</v>
      </c>
      <c r="Z29" s="17">
        <f ca="1">IF(Y29=0,0.0000000001,Y29)</f>
        <v>-0.45622711321330012</v>
      </c>
      <c r="AA29" s="17"/>
      <c r="AB29" s="17"/>
      <c r="AC29" s="10"/>
      <c r="AD29" s="10"/>
      <c r="AE29" s="11"/>
    </row>
    <row r="30" spans="1:31" ht="15">
      <c r="A30" s="10">
        <f t="shared" ca="1" si="6"/>
        <v>0.36843514262050669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11.950780057979898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0.38101227020003414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-0.89415624046452091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0.48075288703863339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-0.45622711321330012</v>
      </c>
      <c r="Z32" s="95" t="s">
        <v>66</v>
      </c>
      <c r="AA32" s="95" t="s">
        <v>67</v>
      </c>
      <c r="AB32" s="95">
        <f ca="1">Y30</f>
        <v>11.950780057979898</v>
      </c>
      <c r="AC32" s="95" t="s">
        <v>68</v>
      </c>
      <c r="AD32" s="95" t="s">
        <v>67</v>
      </c>
      <c r="AE32" s="96">
        <f ca="1">Y31</f>
        <v>-0.89415624046452091</v>
      </c>
    </row>
    <row r="33" spans="1:31" ht="15">
      <c r="A33" s="10">
        <f t="shared" ca="1" si="6"/>
        <v>2.0999129822664719E-2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0.88712358543170011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9.6441250838951165E-3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0.26025125047911113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0.70968091826382984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0.97305327043850942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0.67061322583578475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0.44230974896105413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0.70052263684500948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0.8706925653106935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0.41422852372496166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0.75782028787526112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0.89315561580301062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4.4599580272603023E-2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0.19632201211541978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0.92836053525231566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0.77701882320341453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0.31914166133379129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0.55901752453134212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0.12365711664068235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3.7222978643916216E-2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3.3493161993684573E-2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0.61373551245899627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0.88436634203469544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0.20268734437264735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0.93288432539836996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0.34042285306576092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0.10056651205187883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0.93662804256978327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0.52137535013629155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0.63783309147012901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0.76879901277205387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0.75886592191648827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0.63198670783413557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0.93245883319850897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0.13699467224545891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0.91334961293594752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0.51891520918619782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424.93000000000006</v>
      </c>
      <c r="AA25" s="57">
        <f t="shared" ca="1" si="7"/>
        <v>2753.12</v>
      </c>
      <c r="AB25" s="57">
        <f t="shared" ca="1" si="7"/>
        <v>329</v>
      </c>
      <c r="AC25" s="57">
        <f t="shared" ca="1" si="7"/>
        <v>2467</v>
      </c>
      <c r="AD25" s="57">
        <f t="shared" ca="1" si="7"/>
        <v>19589</v>
      </c>
      <c r="AE25" s="58">
        <f t="shared" ca="1" si="7"/>
        <v>20191.679999999997</v>
      </c>
    </row>
    <row r="26" spans="1:31">
      <c r="A26" s="10">
        <f t="shared" ca="1" si="6"/>
        <v>0.36009230033751793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0.41961084853155062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0.25258392290519593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124764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0.77911309915703653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-0.52234602930335816</v>
      </c>
      <c r="Z29" s="17">
        <f ca="1">IF(Y29=0,0.0000000001,Y29)</f>
        <v>-0.52234602930335816</v>
      </c>
      <c r="AA29" s="17"/>
      <c r="AB29" s="17"/>
      <c r="AC29" s="10"/>
      <c r="AD29" s="10"/>
      <c r="AE29" s="11"/>
    </row>
    <row r="30" spans="1:31" ht="15">
      <c r="A30" s="10">
        <f t="shared" ca="1" si="6"/>
        <v>0.58523461655723297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12.738247411112562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0.3080407609934569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-3.0435866115298928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0.18117162641806683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-0.52234602930335816</v>
      </c>
      <c r="Z32" s="95" t="s">
        <v>66</v>
      </c>
      <c r="AA32" s="95" t="s">
        <v>67</v>
      </c>
      <c r="AB32" s="95">
        <f ca="1">Y30</f>
        <v>12.738247411112562</v>
      </c>
      <c r="AC32" s="95" t="s">
        <v>68</v>
      </c>
      <c r="AD32" s="95" t="s">
        <v>67</v>
      </c>
      <c r="AE32" s="96">
        <f ca="1">Y31</f>
        <v>-3.0435866115298928</v>
      </c>
    </row>
    <row r="33" spans="1:31" ht="15">
      <c r="A33" s="10">
        <f t="shared" ca="1" si="6"/>
        <v>0.58076886571154707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5.8320706904591013E-3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0.13044949352739266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0.27689364505842351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0.68655752322666685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0.52187465527418686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0.88647536892764778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0.32198097969505102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0.71463361048932461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0.45867139789061884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0.59694607988499837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0.67378210723790777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0.14986378347849028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7.1111528542189051E-2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0.98628686873353888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0.37478935013170533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0.16245004060542534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0.18598002914877221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0.14236299490093085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0.57799077410991739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0.77547713121682371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0.65907032620923733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6.972973759002643E-2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0.7385575565594249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0.41499349304553779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0.16394302947565986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0.96381448584672003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5.8823005309212029E-2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0.60390195691183091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0.40279459796869554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7.3630801367156939E-2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0.64782532456204633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0.34333966621243417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0.2711258694046107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0.82867923763018281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0.82498267976681694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0.56534932942042437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0.6936236729476688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40</v>
      </c>
      <c r="Z25" s="56">
        <f t="shared" ca="1" si="7"/>
        <v>361.05</v>
      </c>
      <c r="AA25" s="57">
        <f t="shared" ca="1" si="7"/>
        <v>2096.7799999999997</v>
      </c>
      <c r="AB25" s="57">
        <f t="shared" ca="1" si="7"/>
        <v>238</v>
      </c>
      <c r="AC25" s="57">
        <f t="shared" ca="1" si="7"/>
        <v>1540</v>
      </c>
      <c r="AD25" s="57">
        <f t="shared" ca="1" si="7"/>
        <v>10486</v>
      </c>
      <c r="AE25" s="58">
        <f t="shared" ca="1" si="7"/>
        <v>13329.460000000001</v>
      </c>
    </row>
    <row r="26" spans="1:31">
      <c r="A26" s="10">
        <f t="shared" ca="1" si="6"/>
        <v>0.35932791052279023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0.15935155072251861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0.19284263120127643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179340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0.10414760820265812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-0.48006066688969673</v>
      </c>
      <c r="Z29" s="17">
        <f ca="1">IF(Y29=0,0.0000000001,Y29)</f>
        <v>-0.48006066688969673</v>
      </c>
      <c r="AA29" s="17"/>
      <c r="AB29" s="17"/>
      <c r="AC29" s="10"/>
      <c r="AD29" s="10"/>
      <c r="AE29" s="11"/>
    </row>
    <row r="30" spans="1:31" ht="15">
      <c r="A30" s="10">
        <f t="shared" ca="1" si="6"/>
        <v>0.11293179584222424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12.015651834503961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0.8401450694085042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-0.59129274004649279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0.84686222531503408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-0.48006066688969673</v>
      </c>
      <c r="Z32" s="95" t="s">
        <v>66</v>
      </c>
      <c r="AA32" s="95" t="s">
        <v>67</v>
      </c>
      <c r="AB32" s="95">
        <f ca="1">Y30</f>
        <v>12.015651834503961</v>
      </c>
      <c r="AC32" s="95" t="s">
        <v>68</v>
      </c>
      <c r="AD32" s="95" t="s">
        <v>67</v>
      </c>
      <c r="AE32" s="96">
        <f ca="1">Y31</f>
        <v>-0.59129274004649279</v>
      </c>
    </row>
    <row r="33" spans="1:31" ht="15">
      <c r="A33" s="10">
        <f t="shared" ca="1" si="6"/>
        <v>0.52919511988815104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0.26728823487728415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0.77449876825991271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0.60051846615557836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0.55792448397384453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0.43636608184968106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0.58401952205215091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0.91323181684389421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0.16378987213967755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4.5848667538114674E-2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0.79955979553958001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0.60666613416136761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0.39935922703195359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0.95302776373047005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0.51128872312971885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0.49029532282677457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0.60537087182229099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0.65593567723630841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0.85371862963747758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0.58276486586607212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0.88097426525714928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0.67818664418950891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0.29495412368766349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0.2018365288910301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0.44150117535880129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1.9547920029157728E-2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0.26248840470306356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8.2915358147536034E-2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2.5244553842203366E-2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0.51734509491948411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0.58084346840310719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0.38058812631942773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0.43631673658770276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0.65732870151757183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8.3713774565881804E-2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0.78561292472398381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0.91616300407285745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0.61520943113344939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49</v>
      </c>
      <c r="Z25" s="56">
        <f t="shared" ca="1" si="7"/>
        <v>436.4</v>
      </c>
      <c r="AA25" s="57">
        <f t="shared" ca="1" si="7"/>
        <v>2668.38</v>
      </c>
      <c r="AB25" s="57">
        <f t="shared" ca="1" si="7"/>
        <v>309</v>
      </c>
      <c r="AC25" s="57">
        <f t="shared" ca="1" si="7"/>
        <v>2149</v>
      </c>
      <c r="AD25" s="57">
        <f t="shared" ca="1" si="7"/>
        <v>15957</v>
      </c>
      <c r="AE25" s="58">
        <f t="shared" ca="1" si="7"/>
        <v>18111.16</v>
      </c>
    </row>
    <row r="26" spans="1:31">
      <c r="A26" s="10">
        <f t="shared" ca="1" si="6"/>
        <v>0.71846334409756385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0.64309869567514188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0.17902164637626905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72240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0.74965132298252857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-0.54688815060922524</v>
      </c>
      <c r="Z29" s="17">
        <f ca="1">IF(Y29=0,0.0000000001,Y29)</f>
        <v>-0.54688815060922524</v>
      </c>
      <c r="AA29" s="17"/>
      <c r="AB29" s="17"/>
      <c r="AC29" s="10"/>
      <c r="AD29" s="10"/>
      <c r="AE29" s="11"/>
    </row>
    <row r="30" spans="1:31" ht="15">
      <c r="A30" s="10">
        <f t="shared" ca="1" si="6"/>
        <v>0.97017721114233391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12.970395348837407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0.59050234661273704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-3.3512148394306105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0.77606232254574192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-0.54688815060922524</v>
      </c>
      <c r="Z32" s="95" t="s">
        <v>66</v>
      </c>
      <c r="AA32" s="95" t="s">
        <v>67</v>
      </c>
      <c r="AB32" s="95">
        <f ca="1">Y30</f>
        <v>12.970395348837407</v>
      </c>
      <c r="AC32" s="95" t="s">
        <v>68</v>
      </c>
      <c r="AD32" s="95" t="s">
        <v>67</v>
      </c>
      <c r="AE32" s="96">
        <f ca="1">Y31</f>
        <v>-3.3512148394306105</v>
      </c>
    </row>
    <row r="33" spans="1:31" ht="15">
      <c r="A33" s="10">
        <f t="shared" ca="1" si="6"/>
        <v>0.59260075169269799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0.51861000916629985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0.6301054000397952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0.77285899311270601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0.16033898905011468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1.4859312023461912E-2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0.47377694171745743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0.57997958435756236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0.68287728871229181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0.58745380648609757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0.18455867804762216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0.30395001099926833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0.56224487542911328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0.94192530232940641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0.32405112279166459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0.38679768563270989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0.55001723111155321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0.9226158539779058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topLeftCell="D14"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0.77365629676318082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0.95358865132943038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0.65719637834428435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0.38698905423937613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0.20195873668156028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0.76473020052786855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0.86564170132089524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0.98725271783981428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0.78204528932138984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0.47362982157435651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0.93330223340791285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0.64297209044469739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0.72987867912227389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0.88178919031278347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7.7582708529300382E-2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0.26274407099837405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0.17277992164203149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0.89034675433975563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0.84675782104867636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0.22578529093706967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42</v>
      </c>
      <c r="Z25" s="56">
        <f t="shared" ca="1" si="7"/>
        <v>373.43000000000006</v>
      </c>
      <c r="AA25" s="57">
        <f t="shared" ca="1" si="7"/>
        <v>2257.9</v>
      </c>
      <c r="AB25" s="57">
        <f t="shared" ca="1" si="7"/>
        <v>264</v>
      </c>
      <c r="AC25" s="57">
        <f t="shared" ca="1" si="7"/>
        <v>1872</v>
      </c>
      <c r="AD25" s="57">
        <f t="shared" ca="1" si="7"/>
        <v>14292</v>
      </c>
      <c r="AE25" s="58">
        <f t="shared" ca="1" si="7"/>
        <v>15565.439999999999</v>
      </c>
    </row>
    <row r="26" spans="1:31">
      <c r="A26" s="10">
        <f t="shared" ca="1" si="6"/>
        <v>0.52563034411093212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0.33775472639700099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0.63942468132153663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320976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0.59150476563854015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-0.45321668909822621</v>
      </c>
      <c r="Z29" s="17">
        <f ca="1">IF(Y29=0,0.0000000001,Y29)</f>
        <v>-0.45321668909822621</v>
      </c>
      <c r="AA29" s="17"/>
      <c r="AB29" s="17"/>
      <c r="AC29" s="10"/>
      <c r="AD29" s="10"/>
      <c r="AE29" s="11"/>
    </row>
    <row r="30" spans="1:31" ht="15">
      <c r="A30" s="10">
        <f t="shared" ca="1" si="6"/>
        <v>0.36769563266507155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11.842431583669878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0.93315318128995373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-0.47810228802343585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0.90836164390218388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-0.45321668909822621</v>
      </c>
      <c r="Z32" s="95" t="s">
        <v>66</v>
      </c>
      <c r="AA32" s="95" t="s">
        <v>67</v>
      </c>
      <c r="AB32" s="95">
        <f ca="1">Y30</f>
        <v>11.842431583669878</v>
      </c>
      <c r="AC32" s="95" t="s">
        <v>68</v>
      </c>
      <c r="AD32" s="95" t="s">
        <v>67</v>
      </c>
      <c r="AE32" s="96">
        <f ca="1">Y31</f>
        <v>-0.47810228802343585</v>
      </c>
    </row>
    <row r="33" spans="1:31" ht="15">
      <c r="A33" s="10">
        <f t="shared" ca="1" si="6"/>
        <v>0.34766826397913575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0.50152159359696824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0.85553077848901216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1.4929119174484473E-2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0.36635980684035307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0.66855553200640394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0.72991962260566945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0.78551877234923795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0.13543274310140818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0.47381677022720836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0.76556140460811373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0.65993868036683245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0.83783445499492848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0.46942997118251706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1.121258981558948E-2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0.8617244141417556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7.2873412569740226E-2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0.55275350972773651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0.16752678305526791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0.2701166398466186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4.6689341325355405E-2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0.10030664255608934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0.19119396716143489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3.9885030495527163E-2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0.51252804871342061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0.31409683805213995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0.11329762508603869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0.70965035081223815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0.34784939513082425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0.12331117954691528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0.401382794993973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0.51113065724695672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0.67134300615799047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0.46710376447127477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0.37667051777935878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0.83968661842952108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0.55784029189849971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0.16779012927419223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46</v>
      </c>
      <c r="Z25" s="56">
        <f t="shared" ca="1" si="7"/>
        <v>404.22</v>
      </c>
      <c r="AA25" s="57">
        <f t="shared" ca="1" si="7"/>
        <v>2543.2400000000002</v>
      </c>
      <c r="AB25" s="57">
        <f t="shared" ca="1" si="7"/>
        <v>300</v>
      </c>
      <c r="AC25" s="57">
        <f t="shared" ca="1" si="7"/>
        <v>2194</v>
      </c>
      <c r="AD25" s="57">
        <f t="shared" ca="1" si="7"/>
        <v>17028</v>
      </c>
      <c r="AE25" s="58">
        <f t="shared" ca="1" si="7"/>
        <v>18173.54</v>
      </c>
    </row>
    <row r="26" spans="1:31">
      <c r="A26" s="10">
        <f t="shared" ca="1" si="6"/>
        <v>0.242998416003808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0.56045775101466055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0.60296029859359279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176028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0.53880372145194411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-0.5286568045993022</v>
      </c>
      <c r="Z29" s="17">
        <f ca="1">IF(Y29=0,0.0000000001,Y29)</f>
        <v>-0.5286568045993022</v>
      </c>
      <c r="AA29" s="17"/>
      <c r="AB29" s="17"/>
      <c r="AC29" s="10"/>
      <c r="AD29" s="10"/>
      <c r="AE29" s="11"/>
    </row>
    <row r="30" spans="1:31" ht="15">
      <c r="A30" s="10">
        <f t="shared" ca="1" si="6"/>
        <v>0.4206429364275639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12.73704342490951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0.79543664977956208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-2.5652173517804466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1.2588395298699262E-2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-0.5286568045993022</v>
      </c>
      <c r="Z32" s="95" t="s">
        <v>66</v>
      </c>
      <c r="AA32" s="95" t="s">
        <v>67</v>
      </c>
      <c r="AB32" s="95">
        <f ca="1">Y30</f>
        <v>12.73704342490951</v>
      </c>
      <c r="AC32" s="95" t="s">
        <v>68</v>
      </c>
      <c r="AD32" s="95" t="s">
        <v>67</v>
      </c>
      <c r="AE32" s="96">
        <f ca="1">Y31</f>
        <v>-2.5652173517804466</v>
      </c>
    </row>
    <row r="33" spans="1:31" ht="15">
      <c r="A33" s="10">
        <f t="shared" ca="1" si="6"/>
        <v>0.24035171369114883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0.82047079172061577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0.32740312683389783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6.9719023471862429E-2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0.50502573212685808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0.21062196234087538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0.39703690226810795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0.8064259117149315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0.18325197316686193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0.64247521805448116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6.4386193509606282E-2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0.58014028841420207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0.83169236845166028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0.89408150788275087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0.79493693656785802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0.82849833547531648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0.87907622942900898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0.25040084796586726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0.79695376322435585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6.3314999416957174E-2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0.41036666626308793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0.25848354062435497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0.1066105478864241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0.51061245955016299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0.45785983691658483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0.30654621278521943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0.43420059044285653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0.51966578798857088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0.5759590551468422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0.95002267001810836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0.14400388874139858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0.12970110106254418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0.11287733031270319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0.41600395409843771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0.87861912234819084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0.5079334336222886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0.57774946494276713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0.42631772458426365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47</v>
      </c>
      <c r="Z25" s="56">
        <f t="shared" ca="1" si="7"/>
        <v>412.85</v>
      </c>
      <c r="AA25" s="57">
        <f t="shared" ca="1" si="7"/>
        <v>2554.2800000000002</v>
      </c>
      <c r="AB25" s="57">
        <f t="shared" ca="1" si="7"/>
        <v>301</v>
      </c>
      <c r="AC25" s="57">
        <f t="shared" ca="1" si="7"/>
        <v>2159</v>
      </c>
      <c r="AD25" s="57">
        <f t="shared" ca="1" si="7"/>
        <v>16453</v>
      </c>
      <c r="AE25" s="58">
        <f t="shared" ca="1" si="7"/>
        <v>17922.36</v>
      </c>
    </row>
    <row r="26" spans="1:31">
      <c r="A26" s="10">
        <f t="shared" ca="1" si="6"/>
        <v>0.66005193821789343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0.38483482644977385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0.47825754814867172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90816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0.17894715405025763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-0.51896494009850025</v>
      </c>
      <c r="Z29" s="17">
        <f ca="1">IF(Y29=0,0.0000000001,Y29)</f>
        <v>-0.51896494009850025</v>
      </c>
      <c r="AA29" s="17"/>
      <c r="AB29" s="17"/>
      <c r="AC29" s="10"/>
      <c r="AD29" s="10"/>
      <c r="AE29" s="11"/>
    </row>
    <row r="30" spans="1:31" ht="15">
      <c r="A30" s="10">
        <f t="shared" ca="1" si="6"/>
        <v>4.3917438593028435E-2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12.653561486961049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0.62159255381839384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-2.8509936575069657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0.25622763809261873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-0.51896494009850025</v>
      </c>
      <c r="Z32" s="95" t="s">
        <v>66</v>
      </c>
      <c r="AA32" s="95" t="s">
        <v>67</v>
      </c>
      <c r="AB32" s="95">
        <f ca="1">Y30</f>
        <v>12.653561486961049</v>
      </c>
      <c r="AC32" s="95" t="s">
        <v>68</v>
      </c>
      <c r="AD32" s="95" t="s">
        <v>67</v>
      </c>
      <c r="AE32" s="96">
        <f ca="1">Y31</f>
        <v>-2.8509936575069657</v>
      </c>
    </row>
    <row r="33" spans="1:31" ht="15">
      <c r="A33" s="10">
        <f t="shared" ca="1" si="6"/>
        <v>0.96462158058350411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0.10783657284008452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0.44083199034421439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3.5116243429496596E-2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0.39021774941436738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0.42385301843776169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0.34201299221458381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0.84674580465959726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0.39114488251914148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0.60009697933885608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0.78215684741587843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0.33376404611155019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7.1544857674278872E-2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0.92804261639221475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0.65489339901038524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0.41588468481520346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0.7845915371050205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0.14708554709538435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0.5090136744250815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0.76472026495609025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0.68232277567345334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0.87886642629745138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0.81336141720341437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0.5265070041411094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0.9646491972903064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0.38780372542136443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0.34832392472046236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0.34576085808060641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0.10433665901891898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0.34951859941351648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1.7260709226206816E-2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0.95830608976278009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5.3886947595978119E-2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4.209658411172601E-2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0.28568357244713394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0.84240181174865247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0.37200822875409167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0.60954931231711607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52</v>
      </c>
      <c r="Z25" s="56">
        <f t="shared" ca="1" si="7"/>
        <v>453.72</v>
      </c>
      <c r="AA25" s="57">
        <f t="shared" ca="1" si="7"/>
        <v>2950.34</v>
      </c>
      <c r="AB25" s="57">
        <f t="shared" ca="1" si="7"/>
        <v>348</v>
      </c>
      <c r="AC25" s="57">
        <f t="shared" ca="1" si="7"/>
        <v>2536</v>
      </c>
      <c r="AD25" s="57">
        <f t="shared" ca="1" si="7"/>
        <v>19428</v>
      </c>
      <c r="AE25" s="58">
        <f t="shared" ca="1" si="7"/>
        <v>21083.84</v>
      </c>
    </row>
    <row r="26" spans="1:31">
      <c r="A26" s="10">
        <f t="shared" ca="1" si="6"/>
        <v>0.97108544969373845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0.82296095467548003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0.71379840911152781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72240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0.96721844315411865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-0.54910077519347666</v>
      </c>
      <c r="Z29" s="17">
        <f ca="1">IF(Y29=0,0.0000000001,Y29)</f>
        <v>-0.54910077519347666</v>
      </c>
      <c r="AA29" s="17"/>
      <c r="AB29" s="17"/>
      <c r="AC29" s="10"/>
      <c r="AD29" s="10"/>
      <c r="AE29" s="11"/>
    </row>
    <row r="30" spans="1:31" ht="15">
      <c r="A30" s="10">
        <f t="shared" ca="1" si="6"/>
        <v>0.24858190788191359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12.980767441859442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0.72562711950032299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-3.3547596899311936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0.10181541890097301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-0.54910077519347666</v>
      </c>
      <c r="Z32" s="95" t="s">
        <v>66</v>
      </c>
      <c r="AA32" s="95" t="s">
        <v>67</v>
      </c>
      <c r="AB32" s="95">
        <f ca="1">Y30</f>
        <v>12.980767441859442</v>
      </c>
      <c r="AC32" s="95" t="s">
        <v>68</v>
      </c>
      <c r="AD32" s="95" t="s">
        <v>67</v>
      </c>
      <c r="AE32" s="96">
        <f ca="1">Y31</f>
        <v>-3.3547596899311936</v>
      </c>
    </row>
    <row r="33" spans="1:31" ht="15">
      <c r="A33" s="10">
        <f t="shared" ca="1" si="6"/>
        <v>0.56925668796199369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0.81007800934390284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0.18795380674684459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0.55676243232951927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0.51305685633336351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1.7159716409814951E-2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0.95424166397437404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0.58953935694388659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0.5067984427402874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0.37460496485624273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0.32861921904675295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0.24471378871011595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0.56751756781939555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6.2026617525119732E-2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0.81176384912755017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0.27313875774210739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1.7497635934248912E-2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0.63445915580917189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0.59211541808985868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9.077658150124257E-2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0.75721897939277305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0.39467692028974866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0.14541578889402773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0.23323435699138995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0.88544355751343873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0.45301592439019711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0.82139076138452372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0.51461917417806724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0.86729094933457651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0.96187631499227833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0.27180640727584404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0.42661147826021317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0.8476255519698862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0.12707415328355109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0.85891529143638379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0.26799181571434605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0.56298360631792155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0.97525199687058173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39</v>
      </c>
      <c r="Z25" s="56">
        <f t="shared" ca="1" si="7"/>
        <v>354</v>
      </c>
      <c r="AA25" s="57">
        <f t="shared" ca="1" si="7"/>
        <v>2015.3600000000001</v>
      </c>
      <c r="AB25" s="57">
        <f t="shared" ca="1" si="7"/>
        <v>229</v>
      </c>
      <c r="AC25" s="57">
        <f t="shared" ca="1" si="7"/>
        <v>1509</v>
      </c>
      <c r="AD25" s="57">
        <f t="shared" ca="1" si="7"/>
        <v>10657</v>
      </c>
      <c r="AE25" s="58">
        <f t="shared" ca="1" si="7"/>
        <v>12972.52</v>
      </c>
    </row>
    <row r="26" spans="1:31">
      <c r="A26" s="10">
        <f t="shared" ca="1" si="6"/>
        <v>0.68200923901966648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3.2646028791212367E-2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0.23306779985049408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205820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0.54208183474147709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-0.47188417063456761</v>
      </c>
      <c r="Z29" s="17">
        <f ca="1">IF(Y29=0,0.0000000001,Y29)</f>
        <v>-0.47188417063456761</v>
      </c>
      <c r="AA29" s="17"/>
      <c r="AB29" s="17"/>
      <c r="AC29" s="10"/>
      <c r="AD29" s="10"/>
      <c r="AE29" s="11"/>
    </row>
    <row r="30" spans="1:31" ht="15">
      <c r="A30" s="10">
        <f t="shared" ca="1" si="6"/>
        <v>0.47937304382231538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12.086113691575244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0.13735704139233207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-1.0329954329037176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0.18261941031599926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-0.47188417063456761</v>
      </c>
      <c r="Z32" s="95" t="s">
        <v>66</v>
      </c>
      <c r="AA32" s="95" t="s">
        <v>67</v>
      </c>
      <c r="AB32" s="95">
        <f ca="1">Y30</f>
        <v>12.086113691575244</v>
      </c>
      <c r="AC32" s="95" t="s">
        <v>68</v>
      </c>
      <c r="AD32" s="95" t="s">
        <v>67</v>
      </c>
      <c r="AE32" s="96">
        <f ca="1">Y31</f>
        <v>-1.0329954329037176</v>
      </c>
    </row>
    <row r="33" spans="1:31" ht="15">
      <c r="A33" s="10">
        <f t="shared" ca="1" si="6"/>
        <v>0.65510752317750265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0.82900950925769012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0.87451495068872798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0.81985448820789364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0.59168259484097274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0.62226089322603295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0.38830415151403763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0.28161991676951437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1.5438229794331848E-2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0.11631584381205273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0.81895621697219267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0.11285421675885765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7.4652007212369309E-2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0.18702836531172751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2.758341964704325E-2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0.16445027964998893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0.72084287039318706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0.21947385066662994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0.12207087275860606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0.77287321802956499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0.23118856906304064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0.56742331657314649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0.61674350350254126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0.9937384423306046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0.81423585394452502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0.3180575872959025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0.40333311105484071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0.60250486651598478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0.55024631094464349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0.6243375241336061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0.27070004619753296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0.39672998258910253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0.21141106302370338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0.78877406342297807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0.33811862650362545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0.37340785840785895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2.2102408465041634E-2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0.98427853798635279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50</v>
      </c>
      <c r="Z25" s="56">
        <f t="shared" ca="1" si="7"/>
        <v>434.34000000000003</v>
      </c>
      <c r="AA25" s="57">
        <f t="shared" ca="1" si="7"/>
        <v>2851.82</v>
      </c>
      <c r="AB25" s="57">
        <f t="shared" ca="1" si="7"/>
        <v>338</v>
      </c>
      <c r="AC25" s="57">
        <f t="shared" ca="1" si="7"/>
        <v>2492</v>
      </c>
      <c r="AD25" s="57">
        <f t="shared" ca="1" si="7"/>
        <v>19238</v>
      </c>
      <c r="AE25" s="58">
        <f t="shared" ca="1" si="7"/>
        <v>20647.259999999998</v>
      </c>
    </row>
    <row r="26" spans="1:31">
      <c r="A26" s="10">
        <f t="shared" ca="1" si="6"/>
        <v>0.53377580253673562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0.64896128287659249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0.72964803796991218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151548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0.36985079019453415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-0.50162984664914811</v>
      </c>
      <c r="Z29" s="17">
        <f ca="1">IF(Y29=0,0.0000000001,Y29)</f>
        <v>-0.50162984664914811</v>
      </c>
      <c r="AA29" s="17"/>
      <c r="AB29" s="17"/>
      <c r="AC29" s="10"/>
      <c r="AD29" s="10"/>
      <c r="AE29" s="11"/>
    </row>
    <row r="30" spans="1:31" ht="15">
      <c r="A30" s="10">
        <f t="shared" ca="1" si="6"/>
        <v>0.35579710038042855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12.402933196083671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0.18224652160605959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-1.8061968485199678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0.87806058168727585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-0.50162984664914811</v>
      </c>
      <c r="Z32" s="95" t="s">
        <v>66</v>
      </c>
      <c r="AA32" s="95" t="s">
        <v>67</v>
      </c>
      <c r="AB32" s="95">
        <f ca="1">Y30</f>
        <v>12.402933196083671</v>
      </c>
      <c r="AC32" s="95" t="s">
        <v>68</v>
      </c>
      <c r="AD32" s="95" t="s">
        <v>67</v>
      </c>
      <c r="AE32" s="96">
        <f ca="1">Y31</f>
        <v>-1.8061968485199678</v>
      </c>
    </row>
    <row r="33" spans="1:31" ht="15">
      <c r="A33" s="10">
        <f t="shared" ca="1" si="6"/>
        <v>0.90715488890894425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0.96280629582782717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0.35292699138197048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0.8749496639155786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0.94181145123632903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2.8387966778278817E-2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0.39685429961841168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0.4274303451793624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0.71548213206633804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0.4246197893533854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0.55080174869481624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6.0139725084797369E-2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0.9282391446992706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0.22508777093026044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0.32587061085593905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0.32792519315446766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4.122127195429548E-2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1.9365891606702879E-2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0.48007862318326489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0.84149707119555217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3.4769281745284708E-2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0.55677707223513062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0.88748111633279592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0.59012446823526299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0.12127245254768126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0.12158315449524115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0.89441606238896187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0.35508911935557652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0.12695595246569247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0.35843103250715702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6.2044092631444725E-2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0.73450022868709441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0.19277469984174989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0.58589324890561989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0.89906132005299544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0.43459561773420785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0.98171670422008583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0.22052476610471938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40</v>
      </c>
      <c r="Z25" s="56">
        <f t="shared" ca="1" si="7"/>
        <v>359.22</v>
      </c>
      <c r="AA25" s="57">
        <f t="shared" ca="1" si="7"/>
        <v>2121.66</v>
      </c>
      <c r="AB25" s="57">
        <f t="shared" ca="1" si="7"/>
        <v>242</v>
      </c>
      <c r="AC25" s="57">
        <f t="shared" ca="1" si="7"/>
        <v>1594</v>
      </c>
      <c r="AD25" s="57">
        <f t="shared" ca="1" si="7"/>
        <v>10982</v>
      </c>
      <c r="AE25" s="58">
        <f t="shared" ca="1" si="7"/>
        <v>13762.38</v>
      </c>
    </row>
    <row r="26" spans="1:31">
      <c r="A26" s="10">
        <f t="shared" ca="1" si="6"/>
        <v>0.32715007779199179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0.99940104004411756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0.80744439540111224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167424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0.83928551563129583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-0.46888618119264275</v>
      </c>
      <c r="Z29" s="17">
        <f ca="1">IF(Y29=0,0.0000000001,Y29)</f>
        <v>-0.46888618119264275</v>
      </c>
      <c r="AA29" s="17"/>
      <c r="AB29" s="17"/>
      <c r="AC29" s="10"/>
      <c r="AD29" s="10"/>
      <c r="AE29" s="11"/>
    </row>
    <row r="30" spans="1:31" ht="15">
      <c r="A30" s="10">
        <f t="shared" ca="1" si="6"/>
        <v>0.2503834542053569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11.961873566513399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0.57374206582637688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-0.6427207568814175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0.22383670657884691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-0.46888618119264275</v>
      </c>
      <c r="Z32" s="95" t="s">
        <v>66</v>
      </c>
      <c r="AA32" s="95" t="s">
        <v>67</v>
      </c>
      <c r="AB32" s="95">
        <f ca="1">Y30</f>
        <v>11.961873566513399</v>
      </c>
      <c r="AC32" s="95" t="s">
        <v>68</v>
      </c>
      <c r="AD32" s="95" t="s">
        <v>67</v>
      </c>
      <c r="AE32" s="96">
        <f ca="1">Y31</f>
        <v>-0.6427207568814175</v>
      </c>
    </row>
    <row r="33" spans="1:31" ht="15">
      <c r="A33" s="10">
        <f t="shared" ca="1" si="6"/>
        <v>2.1238442628210619E-2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0.46225116631784413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0.95123053640836519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0.12651587176698897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0.54426171192177064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0.22432319952640678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0.28457793750996196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0.87564637205992857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0.99016825737767122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0.4852952142340391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0.56771417422191062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0.39237933078506326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0.94123584568061847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0.42460420780613739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0.19805159734565092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0.14860736134492913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0.87483350678178906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0.78645845571429396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0.43901236300367652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0.59594747200777853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9.4729481421850226E-3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0.89281341020828231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8.8465427648279915E-3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0.62514086085976384</v>
      </c>
      <c r="B11" s="33">
        <f ca="1">IF(A11&gt;0.5,Sheet1!$B12,Sheet1!$B11)</f>
        <v>7</v>
      </c>
      <c r="C11" s="99">
        <f ca="1">IF(A11&gt;0.5,Sheet1!$C12,Sheet1!$C11)</f>
        <v>59.6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7</v>
      </c>
      <c r="O11" s="10">
        <f t="shared" ca="1" si="0"/>
        <v>59.6</v>
      </c>
      <c r="P11" s="10">
        <f t="shared" ca="1" si="1"/>
        <v>417.2</v>
      </c>
      <c r="Q11" s="10">
        <f t="shared" ca="1" si="2"/>
        <v>49</v>
      </c>
      <c r="R11" s="10">
        <f t="shared" ca="1" si="3"/>
        <v>343</v>
      </c>
      <c r="S11" s="10">
        <f t="shared" ca="1" si="4"/>
        <v>2401</v>
      </c>
      <c r="T11" s="10">
        <f t="shared" ca="1" si="5"/>
        <v>2920.4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0.88427003350016919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0.69443787752692421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0.20027576704062355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0.26502764387423938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0.9478575363181454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0.27461864560727978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0.33126457474831494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0.18686500545239204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0.36616709742457065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0.54791401905695547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0.47559734769504858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0.45597460447834304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0.20388547255628919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0.52051186733891885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50</v>
      </c>
      <c r="Z25" s="56">
        <f t="shared" ca="1" si="7"/>
        <v>431.22</v>
      </c>
      <c r="AA25" s="57">
        <f t="shared" ca="1" si="7"/>
        <v>2863.86</v>
      </c>
      <c r="AB25" s="57">
        <f t="shared" ca="1" si="7"/>
        <v>344</v>
      </c>
      <c r="AC25" s="57">
        <f t="shared" ca="1" si="7"/>
        <v>2618</v>
      </c>
      <c r="AD25" s="57">
        <f t="shared" ca="1" si="7"/>
        <v>21032</v>
      </c>
      <c r="AE25" s="58">
        <f t="shared" ca="1" si="7"/>
        <v>21317.78</v>
      </c>
    </row>
    <row r="26" spans="1:31">
      <c r="A26" s="10">
        <f t="shared" ca="1" si="6"/>
        <v>0.83300225890335267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0.13199761295790413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0.45215731917125279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201372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0.11188370512993362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-0.47986989253726586</v>
      </c>
      <c r="Z29" s="17">
        <f ca="1">IF(Y29=0,0.0000000001,Y29)</f>
        <v>-0.47986989253726586</v>
      </c>
      <c r="AA29" s="17"/>
      <c r="AB29" s="17"/>
      <c r="AC29" s="10"/>
      <c r="AD29" s="10"/>
      <c r="AE29" s="11"/>
    </row>
    <row r="30" spans="1:31" ht="15">
      <c r="A30" s="10">
        <f t="shared" ca="1" si="6"/>
        <v>0.35436255451942023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12.192403114634027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0.6518138286397106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-1.4805458554318329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0.9066664273726105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-0.47986989253726586</v>
      </c>
      <c r="Z32" s="95" t="s">
        <v>66</v>
      </c>
      <c r="AA32" s="95" t="s">
        <v>67</v>
      </c>
      <c r="AB32" s="95">
        <f ca="1">Y30</f>
        <v>12.192403114634027</v>
      </c>
      <c r="AC32" s="95" t="s">
        <v>68</v>
      </c>
      <c r="AD32" s="95" t="s">
        <v>67</v>
      </c>
      <c r="AE32" s="96">
        <f ca="1">Y31</f>
        <v>-1.4805458554318329</v>
      </c>
    </row>
    <row r="33" spans="1:31" ht="15">
      <c r="A33" s="10">
        <f t="shared" ca="1" si="6"/>
        <v>0.66051257182580336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0.94370075364245376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0.11355999842186248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0.32517355678717108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0.57343290337307407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0.86574463735753959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0.60005855048514223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0.28185359354027872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0.22115444274224083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0.53490624633176131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0.35892174913947172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0.77740660449397792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0.47571375180294184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0.11015736050672498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5.7915879657755798E-2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0.47034544940292433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0.95571108229564838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0.84046381835227024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0.42508190280798896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0.98234597276652325</v>
      </c>
      <c r="B7" s="33">
        <f ca="1">IF(A7&gt;0.5,Sheet1!$B8,Sheet1!$B7)</f>
        <v>3</v>
      </c>
      <c r="C7" s="99">
        <f ca="1">IF(A7&gt;0.5,Sheet1!$C8,Sheet1!$C7)</f>
        <v>30.8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3</v>
      </c>
      <c r="O7" s="10">
        <f t="shared" ca="1" si="0"/>
        <v>30.8</v>
      </c>
      <c r="P7" s="10">
        <f t="shared" ca="1" si="1"/>
        <v>92.4</v>
      </c>
      <c r="Q7" s="10">
        <f t="shared" ca="1" si="2"/>
        <v>9</v>
      </c>
      <c r="R7" s="10">
        <f t="shared" ca="1" si="3"/>
        <v>27</v>
      </c>
      <c r="S7" s="10">
        <f t="shared" ca="1" si="4"/>
        <v>81</v>
      </c>
      <c r="T7" s="10">
        <f t="shared" ca="1" si="5"/>
        <v>277.2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0.41907019961007597</v>
      </c>
      <c r="B8" s="33">
        <f ca="1">IF(A8&gt;0.5,Sheet1!$B9,Sheet1!$B8)</f>
        <v>3</v>
      </c>
      <c r="C8" s="99">
        <f ca="1">IF(A8&gt;0.5,Sheet1!$C9,Sheet1!$C8)</f>
        <v>30.8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3</v>
      </c>
      <c r="O8" s="10">
        <f t="shared" ca="1" si="0"/>
        <v>30.8</v>
      </c>
      <c r="P8" s="10">
        <f t="shared" ca="1" si="1"/>
        <v>92.4</v>
      </c>
      <c r="Q8" s="10">
        <f t="shared" ca="1" si="2"/>
        <v>9</v>
      </c>
      <c r="R8" s="10">
        <f t="shared" ca="1" si="3"/>
        <v>27</v>
      </c>
      <c r="S8" s="10">
        <f t="shared" ca="1" si="4"/>
        <v>81</v>
      </c>
      <c r="T8" s="10">
        <f t="shared" ca="1" si="5"/>
        <v>277.2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0.18233302412519081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0.94466604815904731</v>
      </c>
      <c r="B10" s="33">
        <f ca="1">IF(A10&gt;0.5,Sheet1!$B11,Sheet1!$B10)</f>
        <v>6</v>
      </c>
      <c r="C10" s="99">
        <f ca="1">IF(A10&gt;0.5,Sheet1!$C11,Sheet1!$C10)</f>
        <v>55.4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6</v>
      </c>
      <c r="O10" s="10">
        <f t="shared" ca="1" si="0"/>
        <v>55.4</v>
      </c>
      <c r="P10" s="10">
        <f t="shared" ca="1" si="1"/>
        <v>332.4</v>
      </c>
      <c r="Q10" s="10">
        <f t="shared" ca="1" si="2"/>
        <v>36</v>
      </c>
      <c r="R10" s="10">
        <f t="shared" ca="1" si="3"/>
        <v>216</v>
      </c>
      <c r="S10" s="10">
        <f t="shared" ca="1" si="4"/>
        <v>1296</v>
      </c>
      <c r="T10" s="10">
        <f t="shared" ca="1" si="5"/>
        <v>1994.3999999999999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0.29380737769986798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0.73192771819158042</v>
      </c>
      <c r="B12" s="33">
        <f ca="1">IF(A12&gt;0.5,Sheet1!$B13,Sheet1!$B12)</f>
        <v>8</v>
      </c>
      <c r="C12" s="99">
        <f ca="1">IF(A12&gt;0.5,Sheet1!$C13,Sheet1!$C12)</f>
        <v>65.12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8</v>
      </c>
      <c r="O12" s="10">
        <f t="shared" ca="1" si="0"/>
        <v>65.12</v>
      </c>
      <c r="P12" s="10">
        <f t="shared" ca="1" si="1"/>
        <v>520.96</v>
      </c>
      <c r="Q12" s="10">
        <f t="shared" ca="1" si="2"/>
        <v>64</v>
      </c>
      <c r="R12" s="10">
        <f t="shared" ca="1" si="3"/>
        <v>512</v>
      </c>
      <c r="S12" s="10">
        <f t="shared" ca="1" si="4"/>
        <v>4096</v>
      </c>
      <c r="T12" s="10">
        <f t="shared" ca="1" si="5"/>
        <v>4167.68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0.92770311301918573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0.55997556005440619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0.49228493554435204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0.67438108006386432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0.5659948068916516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0.92978220667303935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0.65512081298617997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0.47914559483460339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0.74295825962133266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0.10127116099990174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0.8604476403868383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0.75126446328742402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0.38889899380584203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40</v>
      </c>
      <c r="Z25" s="56">
        <f t="shared" ca="1" si="7"/>
        <v>357.45000000000005</v>
      </c>
      <c r="AA25" s="57">
        <f t="shared" ca="1" si="7"/>
        <v>2167.98</v>
      </c>
      <c r="AB25" s="57">
        <f t="shared" ca="1" si="7"/>
        <v>252</v>
      </c>
      <c r="AC25" s="57">
        <f t="shared" ca="1" si="7"/>
        <v>1792</v>
      </c>
      <c r="AD25" s="57">
        <f t="shared" ca="1" si="7"/>
        <v>13668</v>
      </c>
      <c r="AE25" s="58">
        <f t="shared" ca="1" si="7"/>
        <v>15002.259999999998</v>
      </c>
    </row>
    <row r="26" spans="1:31">
      <c r="A26" s="10">
        <f t="shared" ca="1" si="6"/>
        <v>0.34558324999185319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9.0529238187573302E-3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0.21244446317083754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352560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0.51559191574203755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-0.4762938506920284</v>
      </c>
      <c r="Z29" s="17">
        <f ca="1">IF(Y29=0,0.0000000001,Y29)</f>
        <v>-0.4762938506920284</v>
      </c>
      <c r="AA29" s="17"/>
      <c r="AB29" s="17"/>
      <c r="AC29" s="10"/>
      <c r="AD29" s="10"/>
      <c r="AE29" s="11"/>
    </row>
    <row r="30" spans="1:31" ht="15">
      <c r="A30" s="10">
        <f t="shared" ca="1" si="6"/>
        <v>0.13752493814839828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12.117432947583211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0.41855341106950872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-0.80236305877116632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2.4328356098494375E-2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-0.4762938506920284</v>
      </c>
      <c r="Z32" s="95" t="s">
        <v>66</v>
      </c>
      <c r="AA32" s="95" t="s">
        <v>67</v>
      </c>
      <c r="AB32" s="95">
        <f ca="1">Y30</f>
        <v>12.117432947583211</v>
      </c>
      <c r="AC32" s="95" t="s">
        <v>68</v>
      </c>
      <c r="AD32" s="95" t="s">
        <v>67</v>
      </c>
      <c r="AE32" s="96">
        <f ca="1">Y31</f>
        <v>-0.80236305877116632</v>
      </c>
    </row>
    <row r="33" spans="1:31" ht="15">
      <c r="A33" s="10">
        <f t="shared" ca="1" si="6"/>
        <v>0.41035231442280728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0.20507757971614182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0.92133193822874948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0.36553323884768618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0.15847236854220559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0.47784338913616875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6.7407276246410186E-2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0.11482684233077245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0.65999275583825556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0.96341693047861332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0.80820350370878946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0.69326514532828665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0.19971938376571818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0.31115456509719175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0.39974183168094168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0.45598854392916643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2.6105909395186422E-2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0.8017617223320167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sqref="A1:AE50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0.52518838476477303</v>
      </c>
      <c r="B6" s="33">
        <f ca="1">IF(A6&gt;0.5,Sheet1!$B7,Sheet1!$B6)</f>
        <v>2</v>
      </c>
      <c r="C6" s="99">
        <f ca="1">IF(A6&gt;0.5,Sheet1!$C7,Sheet1!$C6)</f>
        <v>20.05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2</v>
      </c>
      <c r="O6" s="10">
        <f t="shared" ca="1" si="0"/>
        <v>20.05</v>
      </c>
      <c r="P6" s="10">
        <f t="shared" ref="P6:P50" ca="1" si="1">IF(COUNT($B6:$C6)=2,N6*O6,0)</f>
        <v>40.1</v>
      </c>
      <c r="Q6" s="10">
        <f t="shared" ref="Q6:Q50" ca="1" si="2">IF(COUNT($B6:$C6)=2,B6^2,0)</f>
        <v>4</v>
      </c>
      <c r="R6" s="10">
        <f t="shared" ref="R6:R50" ca="1" si="3">IF(COUNT($B6:$C6)=2,B6^3,0)</f>
        <v>8</v>
      </c>
      <c r="S6" s="10">
        <f t="shared" ref="S6:S50" ca="1" si="4">IF(COUNT($B6:$C6)=2,B6^4,0)</f>
        <v>16</v>
      </c>
      <c r="T6" s="10">
        <f t="shared" ref="T6:T50" ca="1" si="5">IF(COUNT($B6:$C6)=2,O6*N6^2,0)</f>
        <v>80.2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0.2982735530894477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0.9143894739837376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0.25822724372763806</v>
      </c>
      <c r="B9" s="33">
        <f ca="1">IF(A9&gt;0.5,Sheet1!$B10,Sheet1!$B9)</f>
        <v>4</v>
      </c>
      <c r="C9" s="99">
        <f ca="1">IF(A9&gt;0.5,Sheet1!$C10,Sheet1!$C9)</f>
        <v>40.229999999999997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4</v>
      </c>
      <c r="O9" s="10">
        <f t="shared" ca="1" si="0"/>
        <v>40.229999999999997</v>
      </c>
      <c r="P9" s="10">
        <f t="shared" ca="1" si="1"/>
        <v>160.91999999999999</v>
      </c>
      <c r="Q9" s="10">
        <f t="shared" ca="1" si="2"/>
        <v>16</v>
      </c>
      <c r="R9" s="10">
        <f t="shared" ca="1" si="3"/>
        <v>64</v>
      </c>
      <c r="S9" s="10">
        <f t="shared" ca="1" si="4"/>
        <v>256</v>
      </c>
      <c r="T9" s="10">
        <f t="shared" ca="1" si="5"/>
        <v>643.67999999999995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0.15462344515727988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0.2930306016180273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0.27050290105105113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0.13287109894932225</v>
      </c>
      <c r="B13" s="33">
        <f ca="1">IF(A13&gt;0.5,Sheet1!$B14,Sheet1!$B13)</f>
        <v>8</v>
      </c>
      <c r="C13" s="99">
        <f ca="1">IF(A13&gt;0.5,Sheet1!$C14,Sheet1!$C13)</f>
        <v>65.12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8</v>
      </c>
      <c r="O13" s="10">
        <f t="shared" ca="1" si="0"/>
        <v>65.12</v>
      </c>
      <c r="P13" s="10">
        <f t="shared" ca="1" si="1"/>
        <v>520.96</v>
      </c>
      <c r="Q13" s="10">
        <f t="shared" ca="1" si="2"/>
        <v>64</v>
      </c>
      <c r="R13" s="10">
        <f t="shared" ca="1" si="3"/>
        <v>512</v>
      </c>
      <c r="S13" s="10">
        <f t="shared" ca="1" si="4"/>
        <v>4096</v>
      </c>
      <c r="T13" s="10">
        <f t="shared" ca="1" si="5"/>
        <v>4167.68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0.60738517314678209</v>
      </c>
      <c r="B14" s="33">
        <f ca="1">IF(A14&gt;0.5,Sheet1!$B15,Sheet1!$B14)</f>
        <v>0</v>
      </c>
      <c r="C14" s="99">
        <f ca="1">IF(A14&gt;0.5,Sheet1!$C15,Sheet1!$C14)</f>
        <v>0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0</v>
      </c>
      <c r="O14" s="10">
        <f t="shared" ca="1" si="0"/>
        <v>0</v>
      </c>
      <c r="P14" s="10">
        <f t="shared" ca="1" si="1"/>
        <v>0</v>
      </c>
      <c r="Q14" s="10">
        <f t="shared" ca="1" si="2"/>
        <v>0</v>
      </c>
      <c r="R14" s="10">
        <f t="shared" ca="1" si="3"/>
        <v>0</v>
      </c>
      <c r="S14" s="10">
        <f t="shared" ca="1" si="4"/>
        <v>0</v>
      </c>
      <c r="T14" s="10">
        <f t="shared" ca="1" si="5"/>
        <v>0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0.45890366570161012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0.40296252133535104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0.79657291305054068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0.89048352858482871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0.77228421908787459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0.32793866908275116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0.53119500201889092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4.7161997890161511E-2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0.1059072675939664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8.0898869639487558E-2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0.74147423012712654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38</v>
      </c>
      <c r="Z25" s="56">
        <f t="shared" ca="1" si="7"/>
        <v>348.48</v>
      </c>
      <c r="AA25" s="57">
        <f t="shared" ca="1" si="7"/>
        <v>1911.6</v>
      </c>
      <c r="AB25" s="57">
        <f t="shared" ca="1" si="7"/>
        <v>214</v>
      </c>
      <c r="AC25" s="57">
        <f t="shared" ca="1" si="7"/>
        <v>1340</v>
      </c>
      <c r="AD25" s="57">
        <f t="shared" ca="1" si="7"/>
        <v>8962</v>
      </c>
      <c r="AE25" s="58">
        <f t="shared" ca="1" si="7"/>
        <v>11725.24</v>
      </c>
    </row>
    <row r="26" spans="1:31">
      <c r="A26" s="10">
        <f t="shared" ca="1" si="6"/>
        <v>1.9296227518582176E-2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0.38015904836806702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0.91003088726670578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152700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0.30195004973132955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-0.46881204977072899</v>
      </c>
      <c r="Z29" s="17">
        <f ca="1">IF(Y29=0,0.0000000001,Y29)</f>
        <v>-0.46881204977072899</v>
      </c>
      <c r="AA29" s="17"/>
      <c r="AB29" s="17"/>
      <c r="AC29" s="10"/>
      <c r="AD29" s="10"/>
      <c r="AE29" s="11"/>
    </row>
    <row r="30" spans="1:31" ht="15">
      <c r="A30" s="10">
        <f t="shared" ca="1" si="6"/>
        <v>0.13069848051258903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12.040775376554986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0.87558613487222425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-0.9715206286847865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0.68713276042314098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-0.46881204977072899</v>
      </c>
      <c r="Z32" s="95" t="s">
        <v>66</v>
      </c>
      <c r="AA32" s="95" t="s">
        <v>67</v>
      </c>
      <c r="AB32" s="95">
        <f ca="1">Y30</f>
        <v>12.040775376554986</v>
      </c>
      <c r="AC32" s="95" t="s">
        <v>68</v>
      </c>
      <c r="AD32" s="95" t="s">
        <v>67</v>
      </c>
      <c r="AE32" s="96">
        <f ca="1">Y31</f>
        <v>-0.9715206286847865</v>
      </c>
    </row>
    <row r="33" spans="1:31" ht="15">
      <c r="A33" s="10">
        <f t="shared" ca="1" si="6"/>
        <v>0.29194226168664972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0.1328460029124644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0.5572412769377052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0.29248229102111256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0.73959558107950407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6.4085540431846555E-2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0.76341043017971588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6.3194972111727976E-2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0.61959864259718833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0.82636821359829693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2.7808657256327418E-2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0.77967027669755629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0.71602381538573001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0.88184044038867782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0.59987620693743915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0.80782915782177667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0.59556742737351454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0.34285397579539356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E50"/>
  <sheetViews>
    <sheetView workbookViewId="0">
      <selection activeCell="H13" sqref="H13"/>
    </sheetView>
  </sheetViews>
  <sheetFormatPr defaultRowHeight="12.75"/>
  <sheetData>
    <row r="5" spans="1:31" ht="48">
      <c r="A5" s="40" t="s">
        <v>89</v>
      </c>
      <c r="B5" s="102" t="s">
        <v>84</v>
      </c>
      <c r="C5" s="103" t="s">
        <v>7</v>
      </c>
      <c r="D5" s="40"/>
      <c r="E5" s="40"/>
      <c r="F5" s="40"/>
      <c r="G5" s="40"/>
      <c r="H5" s="40"/>
      <c r="I5" s="40"/>
      <c r="J5" s="104" t="s">
        <v>8</v>
      </c>
      <c r="K5" s="105" t="s">
        <v>9</v>
      </c>
      <c r="L5" s="106"/>
      <c r="M5" s="107"/>
      <c r="N5" s="31" t="s">
        <v>10</v>
      </c>
      <c r="O5" s="10" t="s">
        <v>11</v>
      </c>
      <c r="P5" s="32" t="s">
        <v>12</v>
      </c>
      <c r="Q5" s="32" t="s">
        <v>13</v>
      </c>
      <c r="R5" s="32" t="s">
        <v>14</v>
      </c>
      <c r="S5" s="32" t="s">
        <v>15</v>
      </c>
      <c r="T5" s="32" t="s">
        <v>16</v>
      </c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</row>
    <row r="6" spans="1:31">
      <c r="A6" s="10">
        <f ca="1">RAND()</f>
        <v>0.29710358595659037</v>
      </c>
      <c r="B6" s="33">
        <f ca="1">IF(A6&gt;0.5,Sheet1!$B7,Sheet1!$B6)</f>
        <v>1</v>
      </c>
      <c r="C6" s="99">
        <f ca="1">IF(A6&gt;0.5,Sheet1!$C7,Sheet1!$C6)</f>
        <v>10.1</v>
      </c>
      <c r="D6" s="10"/>
      <c r="E6" s="10"/>
      <c r="F6" s="10"/>
      <c r="G6" s="10"/>
      <c r="H6" s="10"/>
      <c r="I6" s="10"/>
      <c r="J6" s="34">
        <f>Sheet1!$J6</f>
        <v>0</v>
      </c>
      <c r="K6" s="35" t="str">
        <f>IF(COUNT(Sheet1!$J6)=1,(-Y$30+SQRT(Y$30*Y$30-4*Z$29*(Y$31-J6)))/(2*Z$29),"")</f>
        <v/>
      </c>
      <c r="L6" s="36"/>
      <c r="M6" s="37"/>
      <c r="N6" s="18">
        <f t="shared" ref="N6:O50" ca="1" si="0">IF(COUNT($B6:$C6)=2,B6,0)</f>
        <v>1</v>
      </c>
      <c r="O6" s="10">
        <f t="shared" ca="1" si="0"/>
        <v>10.1</v>
      </c>
      <c r="P6" s="10">
        <f t="shared" ref="P6:P50" ca="1" si="1">IF(COUNT($B6:$C6)=2,N6*O6,0)</f>
        <v>10.1</v>
      </c>
      <c r="Q6" s="10">
        <f t="shared" ref="Q6:Q50" ca="1" si="2">IF(COUNT($B6:$C6)=2,B6^2,0)</f>
        <v>1</v>
      </c>
      <c r="R6" s="10">
        <f t="shared" ref="R6:R50" ca="1" si="3">IF(COUNT($B6:$C6)=2,B6^3,0)</f>
        <v>1</v>
      </c>
      <c r="S6" s="10">
        <f t="shared" ref="S6:S50" ca="1" si="4">IF(COUNT($B6:$C6)=2,B6^4,0)</f>
        <v>1</v>
      </c>
      <c r="T6" s="10">
        <f t="shared" ref="T6:T50" ca="1" si="5">IF(COUNT($B6:$C6)=2,O6*N6^2,0)</f>
        <v>10.1</v>
      </c>
      <c r="U6" s="10"/>
      <c r="V6" s="10"/>
      <c r="W6" s="10"/>
      <c r="X6" s="38"/>
      <c r="Y6" s="38"/>
      <c r="Z6" s="10"/>
      <c r="AA6" s="10"/>
      <c r="AB6" s="10"/>
      <c r="AC6" s="10"/>
      <c r="AD6" s="10"/>
      <c r="AE6" s="10"/>
    </row>
    <row r="7" spans="1:31">
      <c r="A7" s="10">
        <f t="shared" ref="A7:A50" ca="1" si="6">RAND()</f>
        <v>0.31773025100932428</v>
      </c>
      <c r="B7" s="33">
        <f ca="1">IF(A7&gt;0.5,Sheet1!$B8,Sheet1!$B7)</f>
        <v>2</v>
      </c>
      <c r="C7" s="99">
        <f ca="1">IF(A7&gt;0.5,Sheet1!$C8,Sheet1!$C7)</f>
        <v>20.05</v>
      </c>
      <c r="D7" s="10"/>
      <c r="E7" s="10"/>
      <c r="F7" s="10"/>
      <c r="G7" s="10"/>
      <c r="H7" s="10"/>
      <c r="I7" s="10"/>
      <c r="J7" s="34">
        <f>Sheet1!$J7</f>
        <v>0</v>
      </c>
      <c r="K7" s="35" t="str">
        <f>IF(COUNT(Sheet1!$J7)=1,(-Y$30+SQRT(Y$30*Y$30-4*Z$29*(Y$31-J7)))/(2*Z$29),"")</f>
        <v/>
      </c>
      <c r="L7" s="36"/>
      <c r="M7" s="37"/>
      <c r="N7" s="18">
        <f t="shared" ca="1" si="0"/>
        <v>2</v>
      </c>
      <c r="O7" s="10">
        <f t="shared" ca="1" si="0"/>
        <v>20.05</v>
      </c>
      <c r="P7" s="10">
        <f t="shared" ca="1" si="1"/>
        <v>40.1</v>
      </c>
      <c r="Q7" s="10">
        <f t="shared" ca="1" si="2"/>
        <v>4</v>
      </c>
      <c r="R7" s="10">
        <f t="shared" ca="1" si="3"/>
        <v>8</v>
      </c>
      <c r="S7" s="10">
        <f t="shared" ca="1" si="4"/>
        <v>16</v>
      </c>
      <c r="T7" s="10">
        <f t="shared" ca="1" si="5"/>
        <v>80.2</v>
      </c>
      <c r="U7" s="10"/>
      <c r="V7" s="10"/>
      <c r="W7" s="10"/>
      <c r="X7" s="38"/>
      <c r="Y7" s="38"/>
      <c r="Z7" s="10"/>
      <c r="AA7" s="10"/>
      <c r="AB7" s="10"/>
      <c r="AC7" s="10"/>
      <c r="AD7" s="10"/>
      <c r="AE7" s="10"/>
    </row>
    <row r="8" spans="1:31">
      <c r="A8" s="10">
        <f t="shared" ca="1" si="6"/>
        <v>0.99652556137285853</v>
      </c>
      <c r="B8" s="33">
        <f ca="1">IF(A8&gt;0.5,Sheet1!$B9,Sheet1!$B8)</f>
        <v>4</v>
      </c>
      <c r="C8" s="99">
        <f ca="1">IF(A8&gt;0.5,Sheet1!$C9,Sheet1!$C8)</f>
        <v>40.229999999999997</v>
      </c>
      <c r="D8" s="10"/>
      <c r="E8" s="10"/>
      <c r="F8" s="10"/>
      <c r="G8" s="10"/>
      <c r="H8" s="10"/>
      <c r="I8" s="10"/>
      <c r="J8" s="34">
        <f>Sheet1!$J8</f>
        <v>0</v>
      </c>
      <c r="K8" s="35" t="str">
        <f>IF(COUNT(Sheet1!$J8)=1,(-Y$30+SQRT(Y$30*Y$30-4*Z$29*(Y$31-J8)))/(2*Z$29),"")</f>
        <v/>
      </c>
      <c r="L8" s="36"/>
      <c r="M8" s="37"/>
      <c r="N8" s="18">
        <f t="shared" ca="1" si="0"/>
        <v>4</v>
      </c>
      <c r="O8" s="10">
        <f t="shared" ca="1" si="0"/>
        <v>40.229999999999997</v>
      </c>
      <c r="P8" s="10">
        <f t="shared" ca="1" si="1"/>
        <v>160.91999999999999</v>
      </c>
      <c r="Q8" s="10">
        <f t="shared" ca="1" si="2"/>
        <v>16</v>
      </c>
      <c r="R8" s="10">
        <f t="shared" ca="1" si="3"/>
        <v>64</v>
      </c>
      <c r="S8" s="10">
        <f t="shared" ca="1" si="4"/>
        <v>256</v>
      </c>
      <c r="T8" s="10">
        <f t="shared" ca="1" si="5"/>
        <v>643.67999999999995</v>
      </c>
      <c r="U8" s="10"/>
      <c r="V8" s="10"/>
      <c r="W8" s="10"/>
      <c r="X8" s="38"/>
      <c r="Y8" s="38"/>
      <c r="Z8" s="10"/>
      <c r="AA8" s="10"/>
      <c r="AB8" s="10"/>
      <c r="AC8" s="10"/>
      <c r="AD8" s="10"/>
      <c r="AE8" s="10"/>
    </row>
    <row r="9" spans="1:31">
      <c r="A9" s="10">
        <f t="shared" ca="1" si="6"/>
        <v>0.81436745423770529</v>
      </c>
      <c r="B9" s="33">
        <f ca="1">IF(A9&gt;0.5,Sheet1!$B10,Sheet1!$B9)</f>
        <v>5</v>
      </c>
      <c r="C9" s="99">
        <f ca="1">IF(A9&gt;0.5,Sheet1!$C10,Sheet1!$C9)</f>
        <v>47.8</v>
      </c>
      <c r="D9" s="10"/>
      <c r="E9" s="10"/>
      <c r="F9" s="10"/>
      <c r="G9" s="10"/>
      <c r="H9" s="10"/>
      <c r="I9" s="10"/>
      <c r="J9" s="34">
        <f>Sheet1!$J9</f>
        <v>0</v>
      </c>
      <c r="K9" s="35" t="str">
        <f>IF(COUNT(Sheet1!$J9)=1,(-Y$30+SQRT(Y$30*Y$30-4*Z$29*(Y$31-J9)))/(2*Z$29),"")</f>
        <v/>
      </c>
      <c r="L9" s="36"/>
      <c r="M9" s="37"/>
      <c r="N9" s="18">
        <f t="shared" ca="1" si="0"/>
        <v>5</v>
      </c>
      <c r="O9" s="10">
        <f t="shared" ca="1" si="0"/>
        <v>47.8</v>
      </c>
      <c r="P9" s="10">
        <f t="shared" ca="1" si="1"/>
        <v>239</v>
      </c>
      <c r="Q9" s="10">
        <f t="shared" ca="1" si="2"/>
        <v>25</v>
      </c>
      <c r="R9" s="10">
        <f t="shared" ca="1" si="3"/>
        <v>125</v>
      </c>
      <c r="S9" s="10">
        <f t="shared" ca="1" si="4"/>
        <v>625</v>
      </c>
      <c r="T9" s="10">
        <f t="shared" ca="1" si="5"/>
        <v>1195</v>
      </c>
      <c r="U9" s="10"/>
      <c r="V9" s="10"/>
      <c r="W9" s="10"/>
      <c r="X9" s="38"/>
      <c r="Y9" s="38"/>
      <c r="Z9" s="10"/>
      <c r="AA9" s="10"/>
      <c r="AB9" s="10"/>
      <c r="AC9" s="10"/>
      <c r="AD9" s="10"/>
      <c r="AE9" s="10"/>
    </row>
    <row r="10" spans="1:31">
      <c r="A10" s="10">
        <f t="shared" ca="1" si="6"/>
        <v>0.37203142305246528</v>
      </c>
      <c r="B10" s="33">
        <f ca="1">IF(A10&gt;0.5,Sheet1!$B11,Sheet1!$B10)</f>
        <v>5</v>
      </c>
      <c r="C10" s="99">
        <f ca="1">IF(A10&gt;0.5,Sheet1!$C11,Sheet1!$C10)</f>
        <v>47.8</v>
      </c>
      <c r="D10" s="10"/>
      <c r="E10" s="10"/>
      <c r="F10" s="10"/>
      <c r="G10" s="10"/>
      <c r="H10" s="10"/>
      <c r="I10" s="10"/>
      <c r="J10" s="34">
        <f>Sheet1!$J10</f>
        <v>0</v>
      </c>
      <c r="K10" s="35" t="str">
        <f>IF(COUNT(Sheet1!$J10)=1,(-Y$30+SQRT(Y$30*Y$30-4*Z$29*(Y$31-J10)))/(2*Z$29),"")</f>
        <v/>
      </c>
      <c r="L10" s="36"/>
      <c r="M10" s="37"/>
      <c r="N10" s="18">
        <f t="shared" ca="1" si="0"/>
        <v>5</v>
      </c>
      <c r="O10" s="10">
        <f t="shared" ca="1" si="0"/>
        <v>47.8</v>
      </c>
      <c r="P10" s="10">
        <f t="shared" ca="1" si="1"/>
        <v>239</v>
      </c>
      <c r="Q10" s="10">
        <f t="shared" ca="1" si="2"/>
        <v>25</v>
      </c>
      <c r="R10" s="10">
        <f t="shared" ca="1" si="3"/>
        <v>125</v>
      </c>
      <c r="S10" s="10">
        <f t="shared" ca="1" si="4"/>
        <v>625</v>
      </c>
      <c r="T10" s="10">
        <f t="shared" ca="1" si="5"/>
        <v>1195</v>
      </c>
      <c r="U10" s="10"/>
      <c r="V10" s="10"/>
      <c r="W10" s="10"/>
      <c r="X10" s="38"/>
      <c r="Y10" s="38"/>
      <c r="Z10" s="10"/>
      <c r="AA10" s="10"/>
      <c r="AB10" s="10"/>
      <c r="AC10" s="10"/>
      <c r="AD10" s="10"/>
      <c r="AE10" s="10"/>
    </row>
    <row r="11" spans="1:31">
      <c r="A11" s="10">
        <f t="shared" ca="1" si="6"/>
        <v>0.28632171124788131</v>
      </c>
      <c r="B11" s="33">
        <f ca="1">IF(A11&gt;0.5,Sheet1!$B12,Sheet1!$B11)</f>
        <v>6</v>
      </c>
      <c r="C11" s="99">
        <f ca="1">IF(A11&gt;0.5,Sheet1!$C12,Sheet1!$C11)</f>
        <v>55.4</v>
      </c>
      <c r="D11" s="10"/>
      <c r="E11" s="10"/>
      <c r="F11" s="10"/>
      <c r="G11" s="10"/>
      <c r="H11" s="10"/>
      <c r="I11" s="10"/>
      <c r="J11" s="34">
        <f>Sheet1!$J11</f>
        <v>0</v>
      </c>
      <c r="K11" s="35" t="str">
        <f>IF(COUNT(Sheet1!$J11)=1,(-Y$30+SQRT(Y$30*Y$30-4*Z$29*(Y$31-J11)))/(2*Z$29),"")</f>
        <v/>
      </c>
      <c r="L11" s="36"/>
      <c r="M11" s="37"/>
      <c r="N11" s="18">
        <f t="shared" ca="1" si="0"/>
        <v>6</v>
      </c>
      <c r="O11" s="10">
        <f t="shared" ca="1" si="0"/>
        <v>55.4</v>
      </c>
      <c r="P11" s="10">
        <f t="shared" ca="1" si="1"/>
        <v>332.4</v>
      </c>
      <c r="Q11" s="10">
        <f t="shared" ca="1" si="2"/>
        <v>36</v>
      </c>
      <c r="R11" s="10">
        <f t="shared" ca="1" si="3"/>
        <v>216</v>
      </c>
      <c r="S11" s="10">
        <f t="shared" ca="1" si="4"/>
        <v>1296</v>
      </c>
      <c r="T11" s="10">
        <f t="shared" ca="1" si="5"/>
        <v>1994.3999999999999</v>
      </c>
      <c r="U11" s="10"/>
      <c r="V11" s="10"/>
      <c r="W11" s="10"/>
      <c r="X11" s="38"/>
      <c r="Y11" s="38"/>
      <c r="Z11" s="10"/>
      <c r="AA11" s="10"/>
      <c r="AB11" s="10"/>
      <c r="AC11" s="10"/>
      <c r="AD11" s="10"/>
      <c r="AE11" s="10"/>
    </row>
    <row r="12" spans="1:31">
      <c r="A12" s="10">
        <f t="shared" ca="1" si="6"/>
        <v>0.24720846813244612</v>
      </c>
      <c r="B12" s="33">
        <f ca="1">IF(A12&gt;0.5,Sheet1!$B13,Sheet1!$B12)</f>
        <v>7</v>
      </c>
      <c r="C12" s="99">
        <f ca="1">IF(A12&gt;0.5,Sheet1!$C13,Sheet1!$C12)</f>
        <v>59.6</v>
      </c>
      <c r="D12" s="10"/>
      <c r="E12" s="10"/>
      <c r="F12" s="10"/>
      <c r="G12" s="10"/>
      <c r="H12" s="10"/>
      <c r="I12" s="10"/>
      <c r="J12" s="34">
        <f>Sheet1!$J12</f>
        <v>0</v>
      </c>
      <c r="K12" s="35" t="str">
        <f>IF(COUNT(Sheet1!$J12)=1,(-Y$30+SQRT(Y$30*Y$30-4*Z$29*(Y$31-J12)))/(2*Z$29),"")</f>
        <v/>
      </c>
      <c r="L12" s="36"/>
      <c r="M12" s="101"/>
      <c r="N12" s="18">
        <f t="shared" ca="1" si="0"/>
        <v>7</v>
      </c>
      <c r="O12" s="10">
        <f t="shared" ca="1" si="0"/>
        <v>59.6</v>
      </c>
      <c r="P12" s="10">
        <f t="shared" ca="1" si="1"/>
        <v>417.2</v>
      </c>
      <c r="Q12" s="10">
        <f t="shared" ca="1" si="2"/>
        <v>49</v>
      </c>
      <c r="R12" s="10">
        <f t="shared" ca="1" si="3"/>
        <v>343</v>
      </c>
      <c r="S12" s="10">
        <f t="shared" ca="1" si="4"/>
        <v>2401</v>
      </c>
      <c r="T12" s="10">
        <f t="shared" ca="1" si="5"/>
        <v>2920.4</v>
      </c>
      <c r="U12" s="10"/>
      <c r="V12" s="10"/>
      <c r="W12" s="10"/>
      <c r="X12" s="38"/>
      <c r="Y12" s="38"/>
      <c r="Z12" s="10"/>
      <c r="AA12" s="10"/>
      <c r="AB12" s="10"/>
      <c r="AC12" s="10"/>
      <c r="AD12" s="10"/>
      <c r="AE12" s="10"/>
    </row>
    <row r="13" spans="1:31">
      <c r="A13" s="10">
        <f t="shared" ca="1" si="6"/>
        <v>0.94803944770894966</v>
      </c>
      <c r="B13" s="33">
        <f ca="1">IF(A13&gt;0.5,Sheet1!$B14,Sheet1!$B13)</f>
        <v>9</v>
      </c>
      <c r="C13" s="99">
        <f ca="1">IF(A13&gt;0.5,Sheet1!$C14,Sheet1!$C13)</f>
        <v>69.599999999999994</v>
      </c>
      <c r="D13" s="10"/>
      <c r="E13" s="10"/>
      <c r="F13" s="10"/>
      <c r="G13" s="10"/>
      <c r="H13" s="10"/>
      <c r="I13" s="10"/>
      <c r="J13" s="34">
        <f>Sheet1!$J13</f>
        <v>0</v>
      </c>
      <c r="K13" s="35" t="str">
        <f>IF(COUNT(Sheet1!$J13)=1,(-Y$30+SQRT(Y$30*Y$30-4*Z$29*(Y$31-J13)))/(2*Z$29),"")</f>
        <v/>
      </c>
      <c r="L13" s="36"/>
      <c r="M13" s="101"/>
      <c r="N13" s="18">
        <f t="shared" ca="1" si="0"/>
        <v>9</v>
      </c>
      <c r="O13" s="10">
        <f t="shared" ca="1" si="0"/>
        <v>69.599999999999994</v>
      </c>
      <c r="P13" s="10">
        <f t="shared" ca="1" si="1"/>
        <v>626.4</v>
      </c>
      <c r="Q13" s="10">
        <f t="shared" ca="1" si="2"/>
        <v>81</v>
      </c>
      <c r="R13" s="10">
        <f t="shared" ca="1" si="3"/>
        <v>729</v>
      </c>
      <c r="S13" s="10">
        <f t="shared" ca="1" si="4"/>
        <v>6561</v>
      </c>
      <c r="T13" s="10">
        <f t="shared" ca="1" si="5"/>
        <v>5637.5999999999995</v>
      </c>
      <c r="U13" s="10"/>
      <c r="V13" s="10"/>
      <c r="W13" s="10"/>
      <c r="X13" s="38"/>
      <c r="Y13" s="38"/>
      <c r="Z13" s="10"/>
      <c r="AA13" s="10"/>
      <c r="AB13" s="10"/>
      <c r="AC13" s="10"/>
      <c r="AD13" s="10"/>
      <c r="AE13" s="10"/>
    </row>
    <row r="14" spans="1:31">
      <c r="A14" s="10">
        <f t="shared" ca="1" si="6"/>
        <v>0.31617494548789504</v>
      </c>
      <c r="B14" s="33">
        <f ca="1">IF(A14&gt;0.5,Sheet1!$B15,Sheet1!$B14)</f>
        <v>9</v>
      </c>
      <c r="C14" s="99">
        <f ca="1">IF(A14&gt;0.5,Sheet1!$C15,Sheet1!$C14)</f>
        <v>69.599999999999994</v>
      </c>
      <c r="D14" s="10"/>
      <c r="E14" s="10"/>
      <c r="F14" s="10"/>
      <c r="G14" s="10"/>
      <c r="H14" s="10"/>
      <c r="I14" s="10"/>
      <c r="J14" s="34">
        <f>Sheet1!$J14</f>
        <v>0</v>
      </c>
      <c r="K14" s="35" t="str">
        <f>IF(COUNT(Sheet1!$J14)=1,(-Y$30+SQRT(Y$30*Y$30-4*Z$29*(Y$31-J14)))/(2*Z$29),"")</f>
        <v/>
      </c>
      <c r="L14" s="36"/>
      <c r="M14" s="101"/>
      <c r="N14" s="18">
        <f t="shared" ca="1" si="0"/>
        <v>9</v>
      </c>
      <c r="O14" s="10">
        <f t="shared" ca="1" si="0"/>
        <v>69.599999999999994</v>
      </c>
      <c r="P14" s="10">
        <f t="shared" ca="1" si="1"/>
        <v>626.4</v>
      </c>
      <c r="Q14" s="10">
        <f t="shared" ca="1" si="2"/>
        <v>81</v>
      </c>
      <c r="R14" s="10">
        <f t="shared" ca="1" si="3"/>
        <v>729</v>
      </c>
      <c r="S14" s="10">
        <f t="shared" ca="1" si="4"/>
        <v>6561</v>
      </c>
      <c r="T14" s="10">
        <f t="shared" ca="1" si="5"/>
        <v>5637.5999999999995</v>
      </c>
      <c r="U14" s="10"/>
      <c r="V14" s="10"/>
      <c r="W14" s="10"/>
      <c r="X14" s="38"/>
      <c r="Y14" s="38"/>
      <c r="Z14" s="10"/>
      <c r="AA14" s="10"/>
      <c r="AB14" s="10"/>
      <c r="AC14" s="10"/>
      <c r="AD14" s="10"/>
      <c r="AE14" s="10"/>
    </row>
    <row r="15" spans="1:31">
      <c r="A15" s="10">
        <f t="shared" ca="1" si="6"/>
        <v>0.50753537347361677</v>
      </c>
      <c r="B15" s="33">
        <f ca="1">IF(A15&gt;0.5,Sheet1!$B16,Sheet1!$B15)</f>
        <v>0</v>
      </c>
      <c r="C15" s="99">
        <f ca="1">IF(A15&gt;0.5,Sheet1!$C16,Sheet1!$C15)</f>
        <v>0</v>
      </c>
      <c r="D15" s="10"/>
      <c r="E15" s="10"/>
      <c r="F15" s="10"/>
      <c r="G15" s="10"/>
      <c r="H15" s="10"/>
      <c r="I15" s="10"/>
      <c r="J15" s="34">
        <f>Sheet1!$J15</f>
        <v>0</v>
      </c>
      <c r="K15" s="35" t="str">
        <f>IF(COUNT(Sheet1!$J15)=1,(-Y$30+SQRT(Y$30*Y$30-4*Z$29*(Y$31-J15)))/(2*Z$29),"")</f>
        <v/>
      </c>
      <c r="L15" s="36"/>
      <c r="M15" s="101"/>
      <c r="N15" s="18">
        <f t="shared" ca="1" si="0"/>
        <v>0</v>
      </c>
      <c r="O15" s="10">
        <f t="shared" ca="1" si="0"/>
        <v>0</v>
      </c>
      <c r="P15" s="10">
        <f t="shared" ca="1" si="1"/>
        <v>0</v>
      </c>
      <c r="Q15" s="10">
        <f t="shared" ca="1" si="2"/>
        <v>0</v>
      </c>
      <c r="R15" s="10">
        <f t="shared" ca="1" si="3"/>
        <v>0</v>
      </c>
      <c r="S15" s="10">
        <f t="shared" ca="1" si="4"/>
        <v>0</v>
      </c>
      <c r="T15" s="10">
        <f t="shared" ca="1" si="5"/>
        <v>0</v>
      </c>
      <c r="U15" s="10"/>
      <c r="V15" s="10"/>
      <c r="W15" s="10"/>
      <c r="X15" s="38"/>
      <c r="Y15" s="38"/>
      <c r="Z15" s="10"/>
      <c r="AA15" s="10"/>
      <c r="AB15" s="10"/>
      <c r="AC15" s="10"/>
      <c r="AD15" s="10"/>
      <c r="AE15" s="10"/>
    </row>
    <row r="16" spans="1:31">
      <c r="A16" s="10">
        <f t="shared" ca="1" si="6"/>
        <v>0.10180415287435074</v>
      </c>
      <c r="B16" s="33">
        <f ca="1">IF(A16&gt;0.5,Sheet1!$B17,Sheet1!$B16)</f>
        <v>0</v>
      </c>
      <c r="C16" s="99">
        <f ca="1">IF(A16&gt;0.5,Sheet1!$C17,Sheet1!$C16)</f>
        <v>0</v>
      </c>
      <c r="D16" s="10"/>
      <c r="E16" s="10"/>
      <c r="F16" s="10"/>
      <c r="G16" s="10"/>
      <c r="H16" s="10"/>
      <c r="I16" s="10" t="s">
        <v>0</v>
      </c>
      <c r="J16" s="34">
        <f>Sheet1!$J16</f>
        <v>0</v>
      </c>
      <c r="K16" s="35" t="str">
        <f>IF(COUNT(Sheet1!$J16)=1,(-Y$30+SQRT(Y$30*Y$30-4*Z$29*(Y$31-J16)))/(2*Z$29),"")</f>
        <v/>
      </c>
      <c r="L16" s="36"/>
      <c r="M16" s="101"/>
      <c r="N16" s="18">
        <f t="shared" ca="1" si="0"/>
        <v>0</v>
      </c>
      <c r="O16" s="10">
        <f t="shared" ca="1" si="0"/>
        <v>0</v>
      </c>
      <c r="P16" s="10">
        <f t="shared" ca="1" si="1"/>
        <v>0</v>
      </c>
      <c r="Q16" s="10">
        <f t="shared" ca="1" si="2"/>
        <v>0</v>
      </c>
      <c r="R16" s="10">
        <f t="shared" ca="1" si="3"/>
        <v>0</v>
      </c>
      <c r="S16" s="10">
        <f t="shared" ca="1" si="4"/>
        <v>0</v>
      </c>
      <c r="T16" s="10">
        <f t="shared" ca="1" si="5"/>
        <v>0</v>
      </c>
      <c r="U16" s="10"/>
      <c r="V16" s="10"/>
      <c r="W16" s="10"/>
      <c r="X16" s="38"/>
      <c r="Y16" s="38"/>
      <c r="Z16" s="10"/>
      <c r="AA16" s="10"/>
      <c r="AB16" s="10"/>
      <c r="AC16" s="10"/>
      <c r="AD16" s="10"/>
      <c r="AE16" s="10"/>
    </row>
    <row r="17" spans="1:31">
      <c r="A17" s="10">
        <f t="shared" ca="1" si="6"/>
        <v>0.66567021483381883</v>
      </c>
      <c r="B17" s="33">
        <f ca="1">IF(A17&gt;0.5,Sheet1!$B18,Sheet1!$B17)</f>
        <v>0</v>
      </c>
      <c r="C17" s="99">
        <f ca="1">IF(A17&gt;0.5,Sheet1!$C18,Sheet1!$C17)</f>
        <v>0</v>
      </c>
      <c r="D17" s="10"/>
      <c r="E17" s="10"/>
      <c r="F17" s="10"/>
      <c r="G17" s="10"/>
      <c r="H17" s="10"/>
      <c r="I17" s="10"/>
      <c r="J17" s="34">
        <f>Sheet1!$J17</f>
        <v>0</v>
      </c>
      <c r="K17" s="35" t="str">
        <f>IF(COUNT(Sheet1!$J17)=1,(-Y$30+SQRT(Y$30*Y$30-4*Z$29*(Y$31-J17)))/(2*Z$29),"")</f>
        <v/>
      </c>
      <c r="L17" s="36"/>
      <c r="M17" s="101"/>
      <c r="N17" s="18">
        <f t="shared" ca="1" si="0"/>
        <v>0</v>
      </c>
      <c r="O17" s="10">
        <f t="shared" ca="1" si="0"/>
        <v>0</v>
      </c>
      <c r="P17" s="10">
        <f t="shared" ca="1" si="1"/>
        <v>0</v>
      </c>
      <c r="Q17" s="10">
        <f t="shared" ca="1" si="2"/>
        <v>0</v>
      </c>
      <c r="R17" s="10">
        <f t="shared" ca="1" si="3"/>
        <v>0</v>
      </c>
      <c r="S17" s="10">
        <f t="shared" ca="1" si="4"/>
        <v>0</v>
      </c>
      <c r="T17" s="10">
        <f t="shared" ca="1" si="5"/>
        <v>0</v>
      </c>
      <c r="U17" s="10"/>
      <c r="V17" s="10"/>
      <c r="W17" s="10"/>
      <c r="X17" s="38"/>
      <c r="Y17" s="38"/>
      <c r="Z17" s="10"/>
      <c r="AA17" s="10"/>
      <c r="AB17" s="10"/>
      <c r="AC17" s="10"/>
      <c r="AD17" s="10"/>
      <c r="AE17" s="10"/>
    </row>
    <row r="18" spans="1:31">
      <c r="A18" s="10">
        <f t="shared" ca="1" si="6"/>
        <v>0.18569269565196345</v>
      </c>
      <c r="B18" s="33">
        <f ca="1">IF(A18&gt;0.5,Sheet1!$B19,Sheet1!$B18)</f>
        <v>0</v>
      </c>
      <c r="C18" s="99">
        <f ca="1">IF(A18&gt;0.5,Sheet1!$C19,Sheet1!$C18)</f>
        <v>0</v>
      </c>
      <c r="D18" s="10"/>
      <c r="E18" s="10"/>
      <c r="F18" s="10"/>
      <c r="G18" s="10"/>
      <c r="H18" s="10"/>
      <c r="I18" s="10"/>
      <c r="J18" s="34">
        <f>Sheet1!$J18</f>
        <v>0</v>
      </c>
      <c r="K18" s="35" t="str">
        <f>IF(COUNT(Sheet1!$J18)=1,(-Y$30+SQRT(Y$30*Y$30-4*Z$29*(Y$31-J18)))/(2*Z$29),"")</f>
        <v/>
      </c>
      <c r="L18" s="36"/>
      <c r="M18" s="101"/>
      <c r="N18" s="18">
        <f t="shared" ca="1" si="0"/>
        <v>0</v>
      </c>
      <c r="O18" s="10">
        <f t="shared" ca="1" si="0"/>
        <v>0</v>
      </c>
      <c r="P18" s="10">
        <f t="shared" ca="1" si="1"/>
        <v>0</v>
      </c>
      <c r="Q18" s="10">
        <f t="shared" ca="1" si="2"/>
        <v>0</v>
      </c>
      <c r="R18" s="10">
        <f t="shared" ca="1" si="3"/>
        <v>0</v>
      </c>
      <c r="S18" s="10">
        <f t="shared" ca="1" si="4"/>
        <v>0</v>
      </c>
      <c r="T18" s="10">
        <f t="shared" ca="1" si="5"/>
        <v>0</v>
      </c>
      <c r="U18" s="10"/>
      <c r="V18" s="10"/>
      <c r="W18" s="10"/>
      <c r="X18" s="38"/>
      <c r="Y18" s="38"/>
      <c r="Z18" s="10"/>
      <c r="AA18" s="10"/>
      <c r="AB18" s="10"/>
      <c r="AC18" s="10"/>
      <c r="AD18" s="10"/>
      <c r="AE18" s="10"/>
    </row>
    <row r="19" spans="1:31">
      <c r="A19" s="10">
        <f t="shared" ca="1" si="6"/>
        <v>0.51175845018831922</v>
      </c>
      <c r="B19" s="33">
        <f ca="1">IF(A19&gt;0.5,Sheet1!$B20,Sheet1!$B19)</f>
        <v>0</v>
      </c>
      <c r="C19" s="99">
        <f ca="1">IF(A19&gt;0.5,Sheet1!$C20,Sheet1!$C19)</f>
        <v>0</v>
      </c>
      <c r="D19" s="10"/>
      <c r="E19" s="10"/>
      <c r="F19" s="10"/>
      <c r="G19" s="10"/>
      <c r="H19" s="10"/>
      <c r="I19" s="10"/>
      <c r="J19" s="34">
        <f>Sheet1!$J19</f>
        <v>0</v>
      </c>
      <c r="K19" s="35" t="str">
        <f>IF(COUNT(Sheet1!$J19)=1,(-Y$30+SQRT(Y$30*Y$30-4*Z$29*(Y$31-J19)))/(2*Z$29),"")</f>
        <v/>
      </c>
      <c r="L19" s="36"/>
      <c r="M19" s="101"/>
      <c r="N19" s="18">
        <f t="shared" ca="1" si="0"/>
        <v>0</v>
      </c>
      <c r="O19" s="10">
        <f t="shared" ca="1" si="0"/>
        <v>0</v>
      </c>
      <c r="P19" s="10">
        <f t="shared" ca="1" si="1"/>
        <v>0</v>
      </c>
      <c r="Q19" s="10">
        <f t="shared" ca="1" si="2"/>
        <v>0</v>
      </c>
      <c r="R19" s="10">
        <f t="shared" ca="1" si="3"/>
        <v>0</v>
      </c>
      <c r="S19" s="10">
        <f t="shared" ca="1" si="4"/>
        <v>0</v>
      </c>
      <c r="T19" s="10">
        <f t="shared" ca="1" si="5"/>
        <v>0</v>
      </c>
      <c r="U19" s="10"/>
      <c r="V19" s="10"/>
      <c r="W19" s="10"/>
      <c r="X19" s="38"/>
      <c r="Y19" s="38"/>
      <c r="Z19" s="10"/>
      <c r="AA19" s="10"/>
      <c r="AB19" s="10"/>
      <c r="AC19" s="10"/>
      <c r="AD19" s="10"/>
      <c r="AE19" s="10"/>
    </row>
    <row r="20" spans="1:31">
      <c r="A20" s="10">
        <f t="shared" ca="1" si="6"/>
        <v>0.48249789539237575</v>
      </c>
      <c r="B20" s="33">
        <f ca="1">IF(A20&gt;0.5,Sheet1!$B21,Sheet1!$B20)</f>
        <v>0</v>
      </c>
      <c r="C20" s="99">
        <f ca="1">IF(A20&gt;0.5,Sheet1!$C21,Sheet1!$C20)</f>
        <v>0</v>
      </c>
      <c r="D20" s="10"/>
      <c r="E20" s="10"/>
      <c r="F20" s="10"/>
      <c r="G20" s="10"/>
      <c r="H20" s="10"/>
      <c r="I20" s="10"/>
      <c r="J20" s="34">
        <f>Sheet1!$J20</f>
        <v>0</v>
      </c>
      <c r="K20" s="35" t="str">
        <f>IF(COUNT(Sheet1!$J20)=1,(-Y$30+SQRT(Y$30*Y$30-4*Z$29*(Y$31-J20)))/(2*Z$29),"")</f>
        <v/>
      </c>
      <c r="L20" s="36"/>
      <c r="M20" s="101"/>
      <c r="N20" s="18">
        <f t="shared" ca="1" si="0"/>
        <v>0</v>
      </c>
      <c r="O20" s="10">
        <f t="shared" ca="1" si="0"/>
        <v>0</v>
      </c>
      <c r="P20" s="10">
        <f t="shared" ca="1" si="1"/>
        <v>0</v>
      </c>
      <c r="Q20" s="10">
        <f t="shared" ca="1" si="2"/>
        <v>0</v>
      </c>
      <c r="R20" s="10">
        <f t="shared" ca="1" si="3"/>
        <v>0</v>
      </c>
      <c r="S20" s="10">
        <f t="shared" ca="1" si="4"/>
        <v>0</v>
      </c>
      <c r="T20" s="10">
        <f t="shared" ca="1" si="5"/>
        <v>0</v>
      </c>
      <c r="U20" s="10"/>
      <c r="V20" s="10"/>
      <c r="W20" s="10"/>
      <c r="X20" s="38"/>
      <c r="Y20" s="38"/>
      <c r="Z20" s="10"/>
      <c r="AA20" s="10"/>
      <c r="AB20" s="10"/>
      <c r="AC20" s="10"/>
      <c r="AD20" s="10"/>
      <c r="AE20" s="10"/>
    </row>
    <row r="21" spans="1:31">
      <c r="A21" s="10">
        <f t="shared" ca="1" si="6"/>
        <v>0.87370256808527147</v>
      </c>
      <c r="B21" s="33">
        <f ca="1">IF(A21&gt;0.5,Sheet1!$B22,Sheet1!$B21)</f>
        <v>0</v>
      </c>
      <c r="C21" s="99">
        <f ca="1">IF(A21&gt;0.5,Sheet1!$C22,Sheet1!$C21)</f>
        <v>0</v>
      </c>
      <c r="D21" s="10"/>
      <c r="E21" s="10"/>
      <c r="F21" s="10"/>
      <c r="G21" s="10"/>
      <c r="H21" s="10"/>
      <c r="I21" s="10"/>
      <c r="J21" s="34">
        <f>Sheet1!$J21</f>
        <v>0</v>
      </c>
      <c r="K21" s="35" t="str">
        <f>IF(COUNT(Sheet1!$J21)=1,(-Y$30+SQRT(Y$30*Y$30-4*Z$29*(Y$31-J21)))/(2*Z$29),"")</f>
        <v/>
      </c>
      <c r="L21" s="36"/>
      <c r="M21" s="101"/>
      <c r="N21" s="18">
        <f t="shared" ca="1" si="0"/>
        <v>0</v>
      </c>
      <c r="O21" s="10">
        <f t="shared" ca="1" si="0"/>
        <v>0</v>
      </c>
      <c r="P21" s="10">
        <f t="shared" ca="1" si="1"/>
        <v>0</v>
      </c>
      <c r="Q21" s="10">
        <f t="shared" ca="1" si="2"/>
        <v>0</v>
      </c>
      <c r="R21" s="10">
        <f t="shared" ca="1" si="3"/>
        <v>0</v>
      </c>
      <c r="S21" s="10">
        <f t="shared" ca="1" si="4"/>
        <v>0</v>
      </c>
      <c r="T21" s="10">
        <f t="shared" ca="1" si="5"/>
        <v>0</v>
      </c>
      <c r="U21" s="10"/>
      <c r="V21" s="10"/>
      <c r="W21" s="10"/>
      <c r="X21" s="10"/>
      <c r="Y21" s="10"/>
      <c r="Z21" s="10"/>
      <c r="AA21" s="10"/>
      <c r="AB21" s="10"/>
      <c r="AC21" s="10"/>
      <c r="AD21" s="10" t="s">
        <v>0</v>
      </c>
      <c r="AE21" s="10"/>
    </row>
    <row r="22" spans="1:31">
      <c r="A22" s="10">
        <f t="shared" ca="1" si="6"/>
        <v>0.38749332617882826</v>
      </c>
      <c r="B22" s="33">
        <f ca="1">IF(A22&gt;0.5,Sheet1!$B23,Sheet1!$B22)</f>
        <v>0</v>
      </c>
      <c r="C22" s="99">
        <f ca="1">IF(A22&gt;0.5,Sheet1!$C23,Sheet1!$C22)</f>
        <v>0</v>
      </c>
      <c r="D22" s="10"/>
      <c r="E22" s="10"/>
      <c r="F22" s="10"/>
      <c r="G22" s="10"/>
      <c r="H22" s="10"/>
      <c r="I22" s="10"/>
      <c r="J22" s="34">
        <f>Sheet1!$J22</f>
        <v>0</v>
      </c>
      <c r="K22" s="35" t="str">
        <f>IF(COUNT(Sheet1!$J22)=1,(-Y$30+SQRT(Y$30*Y$30-4*Z$29*(Y$31-J22)))/(2*Z$29),"")</f>
        <v/>
      </c>
      <c r="L22" s="36"/>
      <c r="M22" s="101"/>
      <c r="N22" s="18">
        <f t="shared" ca="1" si="0"/>
        <v>0</v>
      </c>
      <c r="O22" s="10">
        <f t="shared" ca="1" si="0"/>
        <v>0</v>
      </c>
      <c r="P22" s="10">
        <f t="shared" ca="1" si="1"/>
        <v>0</v>
      </c>
      <c r="Q22" s="10">
        <f t="shared" ca="1" si="2"/>
        <v>0</v>
      </c>
      <c r="R22" s="10">
        <f t="shared" ca="1" si="3"/>
        <v>0</v>
      </c>
      <c r="S22" s="10">
        <f t="shared" ca="1" si="4"/>
        <v>0</v>
      </c>
      <c r="T22" s="10">
        <f t="shared" ca="1" si="5"/>
        <v>0</v>
      </c>
      <c r="U22" s="10"/>
      <c r="V22" s="10"/>
      <c r="W22" s="10"/>
      <c r="X22" s="44" t="s">
        <v>42</v>
      </c>
      <c r="Y22" s="45"/>
      <c r="Z22" s="45"/>
      <c r="AA22" s="45"/>
      <c r="AB22" s="45"/>
      <c r="AC22" s="45"/>
      <c r="AD22" s="45"/>
      <c r="AE22" s="46"/>
    </row>
    <row r="23" spans="1:31">
      <c r="A23" s="10">
        <f t="shared" ca="1" si="6"/>
        <v>0.69716040947692992</v>
      </c>
      <c r="B23" s="33">
        <f ca="1">IF(A23&gt;0.5,Sheet1!$B24,Sheet1!$B23)</f>
        <v>0</v>
      </c>
      <c r="C23" s="99">
        <f ca="1">IF(A23&gt;0.5,Sheet1!$C24,Sheet1!$C23)</f>
        <v>0</v>
      </c>
      <c r="D23" s="10"/>
      <c r="E23" s="10"/>
      <c r="F23" s="10"/>
      <c r="G23" s="10"/>
      <c r="H23" s="10"/>
      <c r="I23" s="10"/>
      <c r="J23" s="34">
        <f>Sheet1!$J23</f>
        <v>0</v>
      </c>
      <c r="K23" s="35" t="str">
        <f>IF(COUNT(Sheet1!$J23)=1,(-Y$30+SQRT(Y$30*Y$30-4*Z$29*(Y$31-J23)))/(2*Z$29),"")</f>
        <v/>
      </c>
      <c r="L23" s="36"/>
      <c r="M23" s="101"/>
      <c r="N23" s="18">
        <f t="shared" ca="1" si="0"/>
        <v>0</v>
      </c>
      <c r="O23" s="10">
        <f t="shared" ca="1" si="0"/>
        <v>0</v>
      </c>
      <c r="P23" s="10">
        <f t="shared" ca="1" si="1"/>
        <v>0</v>
      </c>
      <c r="Q23" s="10">
        <f t="shared" ca="1" si="2"/>
        <v>0</v>
      </c>
      <c r="R23" s="10">
        <f t="shared" ca="1" si="3"/>
        <v>0</v>
      </c>
      <c r="S23" s="10">
        <f t="shared" ca="1" si="4"/>
        <v>0</v>
      </c>
      <c r="T23" s="10">
        <f t="shared" ca="1" si="5"/>
        <v>0</v>
      </c>
      <c r="U23" s="10"/>
      <c r="V23" s="10"/>
      <c r="W23" s="10"/>
      <c r="X23" s="47" t="s">
        <v>43</v>
      </c>
      <c r="Y23" s="48" t="s">
        <v>44</v>
      </c>
      <c r="Z23" s="49" t="s">
        <v>45</v>
      </c>
      <c r="AA23" s="49" t="s">
        <v>46</v>
      </c>
      <c r="AB23" s="49" t="s">
        <v>47</v>
      </c>
      <c r="AC23" s="49" t="s">
        <v>86</v>
      </c>
      <c r="AD23" s="49" t="s">
        <v>87</v>
      </c>
      <c r="AE23" s="50" t="s">
        <v>49</v>
      </c>
    </row>
    <row r="24" spans="1:31">
      <c r="A24" s="10">
        <f t="shared" ca="1" si="6"/>
        <v>0.60355724396589994</v>
      </c>
      <c r="B24" s="33">
        <f ca="1">IF(A24&gt;0.5,Sheet1!$B25,Sheet1!$B24)</f>
        <v>0</v>
      </c>
      <c r="C24" s="99">
        <f ca="1">IF(A24&gt;0.5,Sheet1!$C25,Sheet1!$C24)</f>
        <v>0</v>
      </c>
      <c r="D24" s="10"/>
      <c r="E24" s="10"/>
      <c r="F24" s="10"/>
      <c r="G24" s="10"/>
      <c r="H24" s="10"/>
      <c r="I24" s="10"/>
      <c r="J24" s="34">
        <f>Sheet1!$J24</f>
        <v>0</v>
      </c>
      <c r="K24" s="35" t="str">
        <f>IF(COUNT(Sheet1!$J24)=1,(-Y$30+SQRT(Y$30*Y$30-4*Z$29*(Y$31-J24)))/(2*Z$29),"")</f>
        <v/>
      </c>
      <c r="L24" s="36"/>
      <c r="M24" s="101"/>
      <c r="N24" s="18">
        <f t="shared" ca="1" si="0"/>
        <v>0</v>
      </c>
      <c r="O24" s="10">
        <f t="shared" ca="1" si="0"/>
        <v>0</v>
      </c>
      <c r="P24" s="10">
        <f t="shared" ca="1" si="1"/>
        <v>0</v>
      </c>
      <c r="Q24" s="10">
        <f t="shared" ca="1" si="2"/>
        <v>0</v>
      </c>
      <c r="R24" s="10">
        <f t="shared" ca="1" si="3"/>
        <v>0</v>
      </c>
      <c r="S24" s="10">
        <f t="shared" ca="1" si="4"/>
        <v>0</v>
      </c>
      <c r="T24" s="10">
        <f t="shared" ca="1" si="5"/>
        <v>0</v>
      </c>
      <c r="U24" s="10"/>
      <c r="V24" s="10"/>
      <c r="W24" s="10"/>
      <c r="X24" s="9"/>
      <c r="Y24" s="53" t="s">
        <v>50</v>
      </c>
      <c r="Z24" s="32" t="s">
        <v>51</v>
      </c>
      <c r="AA24" s="32" t="s">
        <v>52</v>
      </c>
      <c r="AB24" s="32" t="s">
        <v>53</v>
      </c>
      <c r="AC24" s="32" t="s">
        <v>54</v>
      </c>
      <c r="AD24" s="32" t="s">
        <v>55</v>
      </c>
      <c r="AE24" s="54" t="s">
        <v>56</v>
      </c>
    </row>
    <row r="25" spans="1:31">
      <c r="A25" s="10">
        <f t="shared" ca="1" si="6"/>
        <v>6.0166709901589899E-2</v>
      </c>
      <c r="B25" s="33">
        <f ca="1">IF(A25&gt;0.5,Sheet1!$B26,Sheet1!$B25)</f>
        <v>0</v>
      </c>
      <c r="C25" s="99">
        <f ca="1">IF(A25&gt;0.5,Sheet1!$C26,Sheet1!$C25)</f>
        <v>0</v>
      </c>
      <c r="D25" s="10"/>
      <c r="E25" s="10"/>
      <c r="F25" s="10"/>
      <c r="G25" s="10"/>
      <c r="H25" s="10"/>
      <c r="I25" s="10"/>
      <c r="J25" s="34">
        <f>Sheet1!$J25</f>
        <v>0</v>
      </c>
      <c r="K25" s="35" t="str">
        <f>IF(COUNT(Sheet1!$J25)=1,(-Y$30+SQRT(Y$30*Y$30-4*Z$29*(Y$31-J25)))/(2*Z$29),"")</f>
        <v/>
      </c>
      <c r="L25" s="36"/>
      <c r="M25" s="101"/>
      <c r="N25" s="18">
        <f t="shared" ca="1" si="0"/>
        <v>0</v>
      </c>
      <c r="O25" s="10">
        <f t="shared" ca="1" si="0"/>
        <v>0</v>
      </c>
      <c r="P25" s="10">
        <f t="shared" ca="1" si="1"/>
        <v>0</v>
      </c>
      <c r="Q25" s="10">
        <f t="shared" ca="1" si="2"/>
        <v>0</v>
      </c>
      <c r="R25" s="10">
        <f t="shared" ca="1" si="3"/>
        <v>0</v>
      </c>
      <c r="S25" s="10">
        <f t="shared" ca="1" si="4"/>
        <v>0</v>
      </c>
      <c r="T25" s="10">
        <f t="shared" ca="1" si="5"/>
        <v>0</v>
      </c>
      <c r="U25" s="10"/>
      <c r="V25" s="10"/>
      <c r="W25" s="10"/>
      <c r="X25" s="9" t="s">
        <v>0</v>
      </c>
      <c r="Y25" s="55">
        <f t="shared" ref="Y25:AE25" ca="1" si="7">SUM(N6:N50)</f>
        <v>48</v>
      </c>
      <c r="Z25" s="56">
        <f t="shared" ca="1" si="7"/>
        <v>420.18000000000006</v>
      </c>
      <c r="AA25" s="57">
        <f t="shared" ca="1" si="7"/>
        <v>2691.52</v>
      </c>
      <c r="AB25" s="57">
        <f t="shared" ca="1" si="7"/>
        <v>318</v>
      </c>
      <c r="AC25" s="57">
        <f t="shared" ca="1" si="7"/>
        <v>2340</v>
      </c>
      <c r="AD25" s="57">
        <f t="shared" ca="1" si="7"/>
        <v>18342</v>
      </c>
      <c r="AE25" s="58">
        <f t="shared" ca="1" si="7"/>
        <v>19313.98</v>
      </c>
    </row>
    <row r="26" spans="1:31">
      <c r="A26" s="10">
        <f t="shared" ca="1" si="6"/>
        <v>0.31474906015408932</v>
      </c>
      <c r="B26" s="33">
        <f ca="1">IF(A26&gt;0.5,Sheet1!$B27,Sheet1!$B26)</f>
        <v>0</v>
      </c>
      <c r="C26" s="99">
        <f ca="1">IF(A26&gt;0.5,Sheet1!$C27,Sheet1!$C26)</f>
        <v>0</v>
      </c>
      <c r="D26" s="10"/>
      <c r="E26" s="10"/>
      <c r="F26" s="10"/>
      <c r="G26" s="10"/>
      <c r="H26" s="10"/>
      <c r="I26" s="10"/>
      <c r="J26" s="34">
        <f>Sheet1!$J26</f>
        <v>0</v>
      </c>
      <c r="K26" s="35" t="str">
        <f>IF(COUNT(Sheet1!$J26)=1,(-Y$30+SQRT(Y$30*Y$30-4*Z$29*(Y$31-J26)))/(2*Z$29),"")</f>
        <v/>
      </c>
      <c r="L26" s="36"/>
      <c r="M26" s="101"/>
      <c r="N26" s="18">
        <f t="shared" ca="1" si="0"/>
        <v>0</v>
      </c>
      <c r="O26" s="10">
        <f t="shared" ca="1" si="0"/>
        <v>0</v>
      </c>
      <c r="P26" s="10">
        <f t="shared" ca="1" si="1"/>
        <v>0</v>
      </c>
      <c r="Q26" s="10">
        <f t="shared" ca="1" si="2"/>
        <v>0</v>
      </c>
      <c r="R26" s="10">
        <f t="shared" ca="1" si="3"/>
        <v>0</v>
      </c>
      <c r="S26" s="10">
        <f t="shared" ca="1" si="4"/>
        <v>0</v>
      </c>
      <c r="T26" s="10">
        <f t="shared" ca="1" si="5"/>
        <v>0</v>
      </c>
      <c r="U26" s="10"/>
      <c r="V26" s="10"/>
      <c r="W26" s="10"/>
      <c r="X26" s="60" t="s">
        <v>58</v>
      </c>
      <c r="Y26" s="61">
        <f>n</f>
        <v>9</v>
      </c>
      <c r="Z26" s="62" t="s">
        <v>59</v>
      </c>
      <c r="AA26" s="62"/>
      <c r="AB26" s="17"/>
      <c r="AC26" s="10"/>
      <c r="AD26" s="10"/>
      <c r="AE26" s="11"/>
    </row>
    <row r="27" spans="1:31">
      <c r="A27" s="10">
        <f t="shared" ca="1" si="6"/>
        <v>0.77680780781018599</v>
      </c>
      <c r="B27" s="33">
        <f ca="1">IF(A27&gt;0.5,Sheet1!$B28,Sheet1!$B27)</f>
        <v>0</v>
      </c>
      <c r="C27" s="99">
        <f ca="1">IF(A27&gt;0.5,Sheet1!$C28,Sheet1!$C27)</f>
        <v>0</v>
      </c>
      <c r="D27" s="10"/>
      <c r="E27" s="10"/>
      <c r="F27" s="10"/>
      <c r="G27" s="10"/>
      <c r="H27" s="10"/>
      <c r="I27" s="10"/>
      <c r="J27" s="34">
        <f>Sheet1!$J27</f>
        <v>0</v>
      </c>
      <c r="K27" s="35" t="str">
        <f>IF(COUNT(Sheet1!$J27)=1,(-Y$30+SQRT(Y$30*Y$30-4*Z$29*(Y$31-J27)))/(2*Z$29),"")</f>
        <v/>
      </c>
      <c r="L27" s="36"/>
      <c r="M27" s="101"/>
      <c r="N27" s="18">
        <f t="shared" ca="1" si="0"/>
        <v>0</v>
      </c>
      <c r="O27" s="10">
        <f t="shared" ca="1" si="0"/>
        <v>0</v>
      </c>
      <c r="P27" s="10">
        <f t="shared" ca="1" si="1"/>
        <v>0</v>
      </c>
      <c r="Q27" s="10">
        <f t="shared" ca="1" si="2"/>
        <v>0</v>
      </c>
      <c r="R27" s="10">
        <f t="shared" ca="1" si="3"/>
        <v>0</v>
      </c>
      <c r="S27" s="10">
        <f t="shared" ca="1" si="4"/>
        <v>0</v>
      </c>
      <c r="T27" s="10">
        <f t="shared" ca="1" si="5"/>
        <v>0</v>
      </c>
      <c r="U27" s="10"/>
      <c r="V27" s="10"/>
      <c r="W27" s="10"/>
      <c r="X27" s="53"/>
      <c r="Y27" s="32"/>
      <c r="Z27" s="10"/>
      <c r="AA27" s="10"/>
      <c r="AB27" s="17"/>
      <c r="AC27" s="10"/>
      <c r="AD27" s="10"/>
      <c r="AE27" s="11"/>
    </row>
    <row r="28" spans="1:31">
      <c r="A28" s="10">
        <f t="shared" ca="1" si="6"/>
        <v>0.17443754722538696</v>
      </c>
      <c r="B28" s="33">
        <f ca="1">IF(A28&gt;0.5,Sheet1!$B29,Sheet1!$B28)</f>
        <v>0</v>
      </c>
      <c r="C28" s="99">
        <f ca="1">IF(A28&gt;0.5,Sheet1!$C29,Sheet1!$C28)</f>
        <v>0</v>
      </c>
      <c r="D28" s="10"/>
      <c r="E28" s="10"/>
      <c r="F28" s="10"/>
      <c r="G28" s="10"/>
      <c r="H28" s="10"/>
      <c r="I28" s="10"/>
      <c r="J28" s="34">
        <f>Sheet1!$J28</f>
        <v>0</v>
      </c>
      <c r="K28" s="35" t="str">
        <f>IF(COUNT(Sheet1!$J28)=1,(-Y$30+SQRT(Y$30*Y$30-4*Z$29*(Y$31-J28)))/(2*Z$29),"")</f>
        <v/>
      </c>
      <c r="L28" s="36"/>
      <c r="M28" s="101"/>
      <c r="N28" s="18">
        <f t="shared" ca="1" si="0"/>
        <v>0</v>
      </c>
      <c r="O28" s="10">
        <f t="shared" ca="1" si="0"/>
        <v>0</v>
      </c>
      <c r="P28" s="10">
        <f t="shared" ca="1" si="1"/>
        <v>0</v>
      </c>
      <c r="Q28" s="10">
        <f t="shared" ca="1" si="2"/>
        <v>0</v>
      </c>
      <c r="R28" s="10">
        <f t="shared" ca="1" si="3"/>
        <v>0</v>
      </c>
      <c r="S28" s="10">
        <f t="shared" ca="1" si="4"/>
        <v>0</v>
      </c>
      <c r="T28" s="10">
        <f t="shared" ca="1" si="5"/>
        <v>0</v>
      </c>
      <c r="U28" s="10"/>
      <c r="V28" s="10"/>
      <c r="W28" s="10"/>
      <c r="X28" s="53" t="s">
        <v>60</v>
      </c>
      <c r="Y28" s="63">
        <f ca="1">n*AB$25*AD$25+2*Y$25*AB$25*AC$25-AB$25^3-Y$25^2*AD$25-n*AC$25^2</f>
        <v>232524</v>
      </c>
      <c r="Z28" s="10" t="s">
        <v>61</v>
      </c>
      <c r="AA28" s="17"/>
      <c r="AB28" s="17"/>
      <c r="AC28" s="10"/>
      <c r="AD28" s="10"/>
      <c r="AE28" s="11"/>
    </row>
    <row r="29" spans="1:31" ht="15">
      <c r="A29" s="10">
        <f t="shared" ca="1" si="6"/>
        <v>0.76911946493043248</v>
      </c>
      <c r="B29" s="33">
        <f ca="1">IF(A29&gt;0.5,Sheet1!$B30,Sheet1!$B29)</f>
        <v>0</v>
      </c>
      <c r="C29" s="99">
        <f ca="1">IF(A29&gt;0.5,Sheet1!$C30,Sheet1!$C29)</f>
        <v>0</v>
      </c>
      <c r="D29" s="10"/>
      <c r="E29" s="10"/>
      <c r="F29" s="10"/>
      <c r="G29" s="10"/>
      <c r="H29" s="10"/>
      <c r="I29" s="10"/>
      <c r="J29" s="34">
        <f>Sheet1!$J29</f>
        <v>0</v>
      </c>
      <c r="K29" s="35" t="str">
        <f>IF(COUNT(Sheet1!$J29)=1,(-Y$30+SQRT(Y$30*Y$30-4*Z$29*(Y$31-J29)))/(2*Z$29),"")</f>
        <v/>
      </c>
      <c r="L29" s="36"/>
      <c r="M29" s="101"/>
      <c r="N29" s="18">
        <f t="shared" ca="1" si="0"/>
        <v>0</v>
      </c>
      <c r="O29" s="10">
        <f t="shared" ca="1" si="0"/>
        <v>0</v>
      </c>
      <c r="P29" s="10">
        <f t="shared" ca="1" si="1"/>
        <v>0</v>
      </c>
      <c r="Q29" s="10">
        <f t="shared" ca="1" si="2"/>
        <v>0</v>
      </c>
      <c r="R29" s="10">
        <f t="shared" ca="1" si="3"/>
        <v>0</v>
      </c>
      <c r="S29" s="10">
        <f t="shared" ca="1" si="4"/>
        <v>0</v>
      </c>
      <c r="T29" s="10">
        <f t="shared" ca="1" si="5"/>
        <v>0</v>
      </c>
      <c r="U29" s="10"/>
      <c r="V29" s="10"/>
      <c r="W29" s="10"/>
      <c r="X29" s="87" t="s">
        <v>62</v>
      </c>
      <c r="Y29" s="92">
        <f ca="1">(n*AB$25*AE$25+Y$25*AC$25*Z$25+Y$25*AB$25*AA$25-AB$25^2*Z$25-Y$25^2*AE$25-n*AC$25*AA$25)/Y$28</f>
        <v>-0.50968416163491514</v>
      </c>
      <c r="Z29" s="17">
        <f ca="1">IF(Y29=0,0.0000000001,Y29)</f>
        <v>-0.50968416163491514</v>
      </c>
      <c r="AA29" s="17"/>
      <c r="AB29" s="17"/>
      <c r="AC29" s="10"/>
      <c r="AD29" s="10"/>
      <c r="AE29" s="11"/>
    </row>
    <row r="30" spans="1:31" ht="15">
      <c r="A30" s="10">
        <f t="shared" ca="1" si="6"/>
        <v>0.68175481859024456</v>
      </c>
      <c r="B30" s="33">
        <f ca="1">IF(A30&gt;0.5,Sheet1!$B31,Sheet1!$B30)</f>
        <v>0</v>
      </c>
      <c r="C30" s="99">
        <f ca="1">IF(A30&gt;0.5,Sheet1!$C31,Sheet1!$C30)</f>
        <v>0</v>
      </c>
      <c r="D30" s="10"/>
      <c r="E30" s="10"/>
      <c r="F30" s="10"/>
      <c r="G30" s="10"/>
      <c r="H30" s="10"/>
      <c r="I30" s="10"/>
      <c r="J30" s="34">
        <f>Sheet1!$J30</f>
        <v>0</v>
      </c>
      <c r="K30" s="35" t="str">
        <f>IF(COUNT(Sheet1!$J30)=1,(-Y$30+SQRT(Y$30*Y$30-4*Z$29*(Y$31-J30)))/(2*Z$29),"")</f>
        <v/>
      </c>
      <c r="L30" s="36"/>
      <c r="M30" s="101"/>
      <c r="N30" s="18">
        <f t="shared" ca="1" si="0"/>
        <v>0</v>
      </c>
      <c r="O30" s="10">
        <f t="shared" ca="1" si="0"/>
        <v>0</v>
      </c>
      <c r="P30" s="10">
        <f t="shared" ca="1" si="1"/>
        <v>0</v>
      </c>
      <c r="Q30" s="10">
        <f t="shared" ca="1" si="2"/>
        <v>0</v>
      </c>
      <c r="R30" s="10">
        <f t="shared" ca="1" si="3"/>
        <v>0</v>
      </c>
      <c r="S30" s="10">
        <f t="shared" ca="1" si="4"/>
        <v>0</v>
      </c>
      <c r="T30" s="10">
        <f t="shared" ca="1" si="5"/>
        <v>0</v>
      </c>
      <c r="U30" s="10"/>
      <c r="V30" s="10"/>
      <c r="W30" s="10"/>
      <c r="X30" s="87" t="s">
        <v>63</v>
      </c>
      <c r="Y30" s="92">
        <f ca="1">(n*AD25*AA25+Y25*AB25*AE25+AB25*AC25*Z25-AB25^2*AA25-Y25*AD25*Z25-n*AC25*AE25)/Y28</f>
        <v>12.561235485368863</v>
      </c>
      <c r="Z30" s="17"/>
      <c r="AA30" s="17"/>
      <c r="AB30" s="17"/>
      <c r="AC30" s="10"/>
      <c r="AD30" s="10"/>
      <c r="AE30" s="11"/>
    </row>
    <row r="31" spans="1:31" ht="15">
      <c r="A31" s="10">
        <f t="shared" ca="1" si="6"/>
        <v>0.86616268376667305</v>
      </c>
      <c r="B31" s="33">
        <f ca="1">IF(A31&gt;0.5,Sheet1!$B32,Sheet1!$B31)</f>
        <v>0</v>
      </c>
      <c r="C31" s="99">
        <f ca="1">IF(A31&gt;0.5,Sheet1!$C32,Sheet1!$C31)</f>
        <v>0</v>
      </c>
      <c r="D31" s="10"/>
      <c r="E31" s="10"/>
      <c r="F31" s="10"/>
      <c r="G31" s="10"/>
      <c r="H31" s="10"/>
      <c r="I31" s="10"/>
      <c r="J31" s="34">
        <f>Sheet1!$J31</f>
        <v>0</v>
      </c>
      <c r="K31" s="35" t="str">
        <f>IF(COUNT(Sheet1!$J31)=1,(-Y$30+SQRT(Y$30*Y$30-4*Z$29*(Y$31-J31)))/(2*Z$29),"")</f>
        <v/>
      </c>
      <c r="L31" s="36"/>
      <c r="M31" s="101"/>
      <c r="N31" s="18">
        <f t="shared" ca="1" si="0"/>
        <v>0</v>
      </c>
      <c r="O31" s="10">
        <f t="shared" ca="1" si="0"/>
        <v>0</v>
      </c>
      <c r="P31" s="10">
        <f t="shared" ca="1" si="1"/>
        <v>0</v>
      </c>
      <c r="Q31" s="10">
        <f t="shared" ca="1" si="2"/>
        <v>0</v>
      </c>
      <c r="R31" s="10">
        <f t="shared" ca="1" si="3"/>
        <v>0</v>
      </c>
      <c r="S31" s="10">
        <f t="shared" ca="1" si="4"/>
        <v>0</v>
      </c>
      <c r="T31" s="10">
        <f t="shared" ca="1" si="5"/>
        <v>0</v>
      </c>
      <c r="U31" s="10"/>
      <c r="V31" s="10"/>
      <c r="W31" s="10"/>
      <c r="X31" s="88" t="s">
        <v>64</v>
      </c>
      <c r="Y31" s="93">
        <f ca="1">(AB25*AD25*Z25+AB25*AC25*AA25+Y25*AC25*AE25-AB25^2*AE25-Y25*AD25*AA25-AC25^2*Z25)/Y28</f>
        <v>-2.2977488775403079</v>
      </c>
      <c r="Z31" s="68"/>
      <c r="AA31" s="69"/>
      <c r="AB31" s="69"/>
      <c r="AC31" s="69"/>
      <c r="AD31" s="69"/>
      <c r="AE31" s="11"/>
    </row>
    <row r="32" spans="1:31" ht="15">
      <c r="A32" s="10">
        <f t="shared" ca="1" si="6"/>
        <v>0.19593568877363532</v>
      </c>
      <c r="B32" s="33">
        <f ca="1">IF(A32&gt;0.5,Sheet1!$B33,Sheet1!$B32)</f>
        <v>0</v>
      </c>
      <c r="C32" s="99">
        <f ca="1">IF(A32&gt;0.5,Sheet1!$C33,Sheet1!$C32)</f>
        <v>0</v>
      </c>
      <c r="D32" s="70"/>
      <c r="E32" s="10"/>
      <c r="F32" s="10"/>
      <c r="G32" s="70"/>
      <c r="H32" s="71"/>
      <c r="I32" s="70"/>
      <c r="J32" s="34">
        <f>Sheet1!$J32</f>
        <v>0</v>
      </c>
      <c r="K32" s="35" t="str">
        <f>IF(COUNT(Sheet1!$J32)=1,(-Y$30+SQRT(Y$30*Y$30-4*Z$29*(Y$31-J32)))/(2*Z$29),"")</f>
        <v/>
      </c>
      <c r="L32" s="36"/>
      <c r="M32" s="101"/>
      <c r="N32" s="18">
        <f t="shared" ca="1" si="0"/>
        <v>0</v>
      </c>
      <c r="O32" s="10">
        <f t="shared" ca="1" si="0"/>
        <v>0</v>
      </c>
      <c r="P32" s="10">
        <f t="shared" ca="1" si="1"/>
        <v>0</v>
      </c>
      <c r="Q32" s="10">
        <f t="shared" ca="1" si="2"/>
        <v>0</v>
      </c>
      <c r="R32" s="10">
        <f t="shared" ca="1" si="3"/>
        <v>0</v>
      </c>
      <c r="S32" s="10">
        <f t="shared" ca="1" si="4"/>
        <v>0</v>
      </c>
      <c r="T32" s="10">
        <f t="shared" ca="1" si="5"/>
        <v>0</v>
      </c>
      <c r="U32" s="10"/>
      <c r="V32" s="10"/>
      <c r="W32" s="10"/>
      <c r="X32" s="90" t="s">
        <v>65</v>
      </c>
      <c r="Y32" s="94">
        <f ca="1">Y29</f>
        <v>-0.50968416163491514</v>
      </c>
      <c r="Z32" s="95" t="s">
        <v>66</v>
      </c>
      <c r="AA32" s="95" t="s">
        <v>67</v>
      </c>
      <c r="AB32" s="95">
        <f ca="1">Y30</f>
        <v>12.561235485368863</v>
      </c>
      <c r="AC32" s="95" t="s">
        <v>68</v>
      </c>
      <c r="AD32" s="95" t="s">
        <v>67</v>
      </c>
      <c r="AE32" s="96">
        <f ca="1">Y31</f>
        <v>-2.2977488775403079</v>
      </c>
    </row>
    <row r="33" spans="1:31" ht="15">
      <c r="A33" s="10">
        <f t="shared" ca="1" si="6"/>
        <v>0.85584341213049986</v>
      </c>
      <c r="B33" s="33">
        <f ca="1">IF(A33&gt;0.5,Sheet1!$B34,Sheet1!$B33)</f>
        <v>0</v>
      </c>
      <c r="C33" s="99">
        <f ca="1">IF(A33&gt;0.5,Sheet1!$C34,Sheet1!$C33)</f>
        <v>0</v>
      </c>
      <c r="D33" s="10"/>
      <c r="E33" s="10"/>
      <c r="F33" s="10"/>
      <c r="G33" s="10"/>
      <c r="H33" s="10"/>
      <c r="I33" s="10"/>
      <c r="J33" s="34">
        <f>Sheet1!$J33</f>
        <v>0</v>
      </c>
      <c r="K33" s="35" t="str">
        <f>IF(COUNT(Sheet1!$J33)=1,(-Y$30+SQRT(Y$30*Y$30-4*Z$29*(Y$31-J33)))/(2*Z$29),"")</f>
        <v/>
      </c>
      <c r="L33" s="36"/>
      <c r="M33" s="101"/>
      <c r="N33" s="18">
        <f t="shared" ca="1" si="0"/>
        <v>0</v>
      </c>
      <c r="O33" s="10">
        <f t="shared" ca="1" si="0"/>
        <v>0</v>
      </c>
      <c r="P33" s="10">
        <f t="shared" ca="1" si="1"/>
        <v>0</v>
      </c>
      <c r="Q33" s="10">
        <f t="shared" ca="1" si="2"/>
        <v>0</v>
      </c>
      <c r="R33" s="10">
        <f t="shared" ca="1" si="3"/>
        <v>0</v>
      </c>
      <c r="S33" s="10">
        <f t="shared" ca="1" si="4"/>
        <v>0</v>
      </c>
      <c r="T33" s="10">
        <f t="shared" ca="1" si="5"/>
        <v>0</v>
      </c>
      <c r="U33" s="10"/>
      <c r="V33" s="10"/>
      <c r="W33" s="10"/>
      <c r="X33" s="89"/>
      <c r="Y33" s="72"/>
      <c r="Z33" s="10"/>
      <c r="AA33" s="10"/>
      <c r="AB33" s="10"/>
      <c r="AC33" s="10"/>
      <c r="AD33" s="10"/>
      <c r="AE33" s="10"/>
    </row>
    <row r="34" spans="1:31">
      <c r="A34" s="10">
        <f t="shared" ca="1" si="6"/>
        <v>0.81673673596500906</v>
      </c>
      <c r="B34" s="33">
        <f ca="1">IF(A34&gt;0.5,Sheet1!$B35,Sheet1!$B34)</f>
        <v>0</v>
      </c>
      <c r="C34" s="99">
        <f ca="1">IF(A34&gt;0.5,Sheet1!$C35,Sheet1!$C34)</f>
        <v>0</v>
      </c>
      <c r="D34" s="10"/>
      <c r="E34" s="10"/>
      <c r="F34" s="10"/>
      <c r="G34" s="10"/>
      <c r="H34" s="10"/>
      <c r="I34" s="10"/>
      <c r="J34" s="34">
        <f>Sheet1!$J34</f>
        <v>0</v>
      </c>
      <c r="K34" s="35" t="str">
        <f>IF(COUNT(Sheet1!$J34)=1,(-Y$30+SQRT(Y$30*Y$30-4*Z$29*(Y$31-J34)))/(2*Z$29),"")</f>
        <v/>
      </c>
      <c r="L34" s="36"/>
      <c r="M34" s="101"/>
      <c r="N34" s="18">
        <f t="shared" ca="1" si="0"/>
        <v>0</v>
      </c>
      <c r="O34" s="10">
        <f t="shared" ca="1" si="0"/>
        <v>0</v>
      </c>
      <c r="P34" s="10">
        <f t="shared" ca="1" si="1"/>
        <v>0</v>
      </c>
      <c r="Q34" s="10">
        <f t="shared" ca="1" si="2"/>
        <v>0</v>
      </c>
      <c r="R34" s="10">
        <f t="shared" ca="1" si="3"/>
        <v>0</v>
      </c>
      <c r="S34" s="10">
        <f t="shared" ca="1" si="4"/>
        <v>0</v>
      </c>
      <c r="T34" s="10">
        <f t="shared" ca="1" si="5"/>
        <v>0</v>
      </c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</row>
    <row r="35" spans="1:31">
      <c r="A35" s="10">
        <f t="shared" ca="1" si="6"/>
        <v>0.18110348905730078</v>
      </c>
      <c r="B35" s="33">
        <f ca="1">IF(A35&gt;0.5,Sheet1!$B36,Sheet1!$B35)</f>
        <v>0</v>
      </c>
      <c r="C35" s="99">
        <f ca="1">IF(A35&gt;0.5,Sheet1!$C36,Sheet1!$C35)</f>
        <v>0</v>
      </c>
      <c r="D35" s="10"/>
      <c r="E35" s="10"/>
      <c r="F35" s="10"/>
      <c r="G35" s="10"/>
      <c r="H35" s="10"/>
      <c r="I35" s="10"/>
      <c r="J35" s="34">
        <f>Sheet1!$J35</f>
        <v>0</v>
      </c>
      <c r="K35" s="35" t="str">
        <f>IF(COUNT(Sheet1!$J35)=1,(-Y$30+SQRT(Y$30*Y$30-4*Z$29*(Y$31-J35)))/(2*Z$29),"")</f>
        <v/>
      </c>
      <c r="L35" s="36"/>
      <c r="M35" s="101"/>
      <c r="N35" s="18">
        <f t="shared" ca="1" si="0"/>
        <v>0</v>
      </c>
      <c r="O35" s="10">
        <f t="shared" ca="1" si="0"/>
        <v>0</v>
      </c>
      <c r="P35" s="10">
        <f t="shared" ca="1" si="1"/>
        <v>0</v>
      </c>
      <c r="Q35" s="10">
        <f t="shared" ca="1" si="2"/>
        <v>0</v>
      </c>
      <c r="R35" s="10">
        <f t="shared" ca="1" si="3"/>
        <v>0</v>
      </c>
      <c r="S35" s="10">
        <f t="shared" ca="1" si="4"/>
        <v>0</v>
      </c>
      <c r="T35" s="10">
        <f t="shared" ca="1" si="5"/>
        <v>0</v>
      </c>
      <c r="U35" s="10"/>
      <c r="V35" s="10"/>
      <c r="W35" s="10"/>
      <c r="X35" s="10"/>
      <c r="Y35" s="72"/>
      <c r="Z35" s="10"/>
      <c r="AA35" s="10"/>
      <c r="AB35" s="10"/>
      <c r="AC35" s="10"/>
      <c r="AD35" s="10"/>
      <c r="AE35" s="10"/>
    </row>
    <row r="36" spans="1:31">
      <c r="A36" s="10">
        <f t="shared" ca="1" si="6"/>
        <v>8.9254758442542825E-2</v>
      </c>
      <c r="B36" s="33">
        <f ca="1">IF(A36&gt;0.5,Sheet1!$B37,Sheet1!$B36)</f>
        <v>0</v>
      </c>
      <c r="C36" s="99">
        <f ca="1">IF(A36&gt;0.5,Sheet1!$C37,Sheet1!$C36)</f>
        <v>0</v>
      </c>
      <c r="D36" s="10"/>
      <c r="E36" s="10"/>
      <c r="F36" s="10"/>
      <c r="G36" s="10"/>
      <c r="H36" s="10"/>
      <c r="I36" s="10"/>
      <c r="J36" s="34">
        <f>Sheet1!$J36</f>
        <v>0</v>
      </c>
      <c r="K36" s="35" t="str">
        <f>IF(COUNT(Sheet1!$J36)=1,(-Y$30+SQRT(Y$30*Y$30-4*Z$29*(Y$31-J36)))/(2*Z$29),"")</f>
        <v/>
      </c>
      <c r="L36" s="36"/>
      <c r="M36" s="101"/>
      <c r="N36" s="18">
        <f t="shared" ca="1" si="0"/>
        <v>0</v>
      </c>
      <c r="O36" s="10">
        <f t="shared" ca="1" si="0"/>
        <v>0</v>
      </c>
      <c r="P36" s="10">
        <f t="shared" ca="1" si="1"/>
        <v>0</v>
      </c>
      <c r="Q36" s="10">
        <f t="shared" ca="1" si="2"/>
        <v>0</v>
      </c>
      <c r="R36" s="10">
        <f t="shared" ca="1" si="3"/>
        <v>0</v>
      </c>
      <c r="S36" s="10">
        <f t="shared" ca="1" si="4"/>
        <v>0</v>
      </c>
      <c r="T36" s="10">
        <f t="shared" ca="1" si="5"/>
        <v>0</v>
      </c>
      <c r="U36" s="10"/>
      <c r="V36" s="10"/>
      <c r="W36" s="10"/>
      <c r="X36" s="10"/>
      <c r="Y36" s="108"/>
      <c r="Z36" s="108"/>
      <c r="AA36" s="108"/>
      <c r="AB36" s="108"/>
      <c r="AC36" s="108"/>
      <c r="AD36" s="108"/>
      <c r="AE36" s="41"/>
    </row>
    <row r="37" spans="1:31">
      <c r="A37" s="10">
        <f t="shared" ca="1" si="6"/>
        <v>0.22375635263857252</v>
      </c>
      <c r="B37" s="33">
        <f ca="1">IF(A37&gt;0.5,Sheet1!$B38,Sheet1!$B37)</f>
        <v>0</v>
      </c>
      <c r="C37" s="99">
        <f ca="1">IF(A37&gt;0.5,Sheet1!$C38,Sheet1!$C37)</f>
        <v>0</v>
      </c>
      <c r="D37" s="10"/>
      <c r="E37" s="10"/>
      <c r="F37" s="10"/>
      <c r="G37" s="10"/>
      <c r="H37" s="10"/>
      <c r="I37" s="10"/>
      <c r="J37" s="34">
        <f>Sheet1!$J37</f>
        <v>0</v>
      </c>
      <c r="K37" s="35" t="str">
        <f>IF(COUNT(Sheet1!$J37)=1,(-Y$30+SQRT(Y$30*Y$30-4*Z$29*(Y$31-J37)))/(2*Z$29),"")</f>
        <v/>
      </c>
      <c r="L37" s="36"/>
      <c r="M37" s="101"/>
      <c r="N37" s="18">
        <f t="shared" ca="1" si="0"/>
        <v>0</v>
      </c>
      <c r="O37" s="10">
        <f t="shared" ca="1" si="0"/>
        <v>0</v>
      </c>
      <c r="P37" s="10">
        <f t="shared" ca="1" si="1"/>
        <v>0</v>
      </c>
      <c r="Q37" s="10">
        <f t="shared" ca="1" si="2"/>
        <v>0</v>
      </c>
      <c r="R37" s="10">
        <f t="shared" ca="1" si="3"/>
        <v>0</v>
      </c>
      <c r="S37" s="10">
        <f t="shared" ca="1" si="4"/>
        <v>0</v>
      </c>
      <c r="T37" s="10">
        <f t="shared" ca="1" si="5"/>
        <v>0</v>
      </c>
      <c r="U37" s="10"/>
      <c r="V37" s="10"/>
      <c r="W37" s="10"/>
      <c r="X37" s="10"/>
      <c r="Y37" s="73"/>
      <c r="Z37" s="74"/>
      <c r="AA37" s="74"/>
      <c r="AB37" s="74"/>
      <c r="AC37" s="49"/>
      <c r="AD37" s="75"/>
      <c r="AE37" s="10" t="s">
        <v>0</v>
      </c>
    </row>
    <row r="38" spans="1:31">
      <c r="A38" s="10">
        <f t="shared" ca="1" si="6"/>
        <v>0.86522355298449527</v>
      </c>
      <c r="B38" s="33">
        <f ca="1">IF(A38&gt;0.5,Sheet1!$B39,Sheet1!$B38)</f>
        <v>0</v>
      </c>
      <c r="C38" s="99">
        <f ca="1">IF(A38&gt;0.5,Sheet1!$C39,Sheet1!$C38)</f>
        <v>0</v>
      </c>
      <c r="D38" s="10"/>
      <c r="E38" s="10"/>
      <c r="F38" s="10"/>
      <c r="G38" s="10"/>
      <c r="H38" s="10"/>
      <c r="I38" s="10"/>
      <c r="J38" s="34">
        <f>Sheet1!$J38</f>
        <v>0</v>
      </c>
      <c r="K38" s="35" t="str">
        <f>IF(COUNT(Sheet1!$J38)=1,(-Y$30+SQRT(Y$30*Y$30-4*Z$29*(Y$31-J38)))/(2*Z$29),"")</f>
        <v/>
      </c>
      <c r="L38" s="36"/>
      <c r="M38" s="101"/>
      <c r="N38" s="18">
        <f t="shared" ca="1" si="0"/>
        <v>0</v>
      </c>
      <c r="O38" s="10">
        <f t="shared" ca="1" si="0"/>
        <v>0</v>
      </c>
      <c r="P38" s="10">
        <f t="shared" ca="1" si="1"/>
        <v>0</v>
      </c>
      <c r="Q38" s="10">
        <f t="shared" ca="1" si="2"/>
        <v>0</v>
      </c>
      <c r="R38" s="10">
        <f t="shared" ca="1" si="3"/>
        <v>0</v>
      </c>
      <c r="S38" s="10">
        <f t="shared" ca="1" si="4"/>
        <v>0</v>
      </c>
      <c r="T38" s="10">
        <f t="shared" ca="1" si="5"/>
        <v>0</v>
      </c>
      <c r="U38" s="10"/>
      <c r="V38" s="10"/>
      <c r="W38" s="10"/>
      <c r="X38" s="10"/>
      <c r="Y38" s="73"/>
      <c r="Z38" s="74"/>
      <c r="AA38" s="59"/>
      <c r="AB38" s="74"/>
      <c r="AC38" s="32"/>
      <c r="AD38" s="75"/>
      <c r="AE38" s="10"/>
    </row>
    <row r="39" spans="1:31">
      <c r="A39" s="10">
        <f t="shared" ca="1" si="6"/>
        <v>0.62933620639915444</v>
      </c>
      <c r="B39" s="33">
        <f ca="1">IF(A39&gt;0.5,Sheet1!$B40,Sheet1!$B39)</f>
        <v>0</v>
      </c>
      <c r="C39" s="99">
        <f ca="1">IF(A39&gt;0.5,Sheet1!$C40,Sheet1!$C39)</f>
        <v>0</v>
      </c>
      <c r="D39" s="10"/>
      <c r="E39" s="10"/>
      <c r="F39" s="10"/>
      <c r="G39" s="10"/>
      <c r="H39" s="10"/>
      <c r="I39" s="10"/>
      <c r="J39" s="34">
        <f>Sheet1!$J39</f>
        <v>0</v>
      </c>
      <c r="K39" s="35" t="str">
        <f>IF(COUNT(Sheet1!$J39)=1,(-Y$30+SQRT(Y$30*Y$30-4*Z$29*(Y$31-J39)))/(2*Z$29),"")</f>
        <v/>
      </c>
      <c r="L39" s="36"/>
      <c r="M39" s="101"/>
      <c r="N39" s="18">
        <f t="shared" ca="1" si="0"/>
        <v>0</v>
      </c>
      <c r="O39" s="10">
        <f t="shared" ca="1" si="0"/>
        <v>0</v>
      </c>
      <c r="P39" s="10">
        <f t="shared" ca="1" si="1"/>
        <v>0</v>
      </c>
      <c r="Q39" s="10">
        <f t="shared" ca="1" si="2"/>
        <v>0</v>
      </c>
      <c r="R39" s="10">
        <f t="shared" ca="1" si="3"/>
        <v>0</v>
      </c>
      <c r="S39" s="10">
        <f t="shared" ca="1" si="4"/>
        <v>0</v>
      </c>
      <c r="T39" s="10">
        <f t="shared" ca="1" si="5"/>
        <v>0</v>
      </c>
      <c r="U39" s="10"/>
      <c r="V39" s="10"/>
      <c r="W39" s="10"/>
      <c r="X39" s="10"/>
      <c r="Y39" s="73"/>
      <c r="Z39" s="74"/>
      <c r="AA39" s="59"/>
      <c r="AB39" s="74"/>
      <c r="AC39" s="32"/>
      <c r="AD39" s="75"/>
      <c r="AE39" s="10"/>
    </row>
    <row r="40" spans="1:31">
      <c r="A40" s="10">
        <f t="shared" ca="1" si="6"/>
        <v>0.9025886872279707</v>
      </c>
      <c r="B40" s="33">
        <f ca="1">IF(A40&gt;0.5,Sheet1!$B41,Sheet1!$B40)</f>
        <v>0</v>
      </c>
      <c r="C40" s="99">
        <f ca="1">IF(A40&gt;0.5,Sheet1!$C41,Sheet1!$C40)</f>
        <v>0</v>
      </c>
      <c r="D40" s="10"/>
      <c r="E40" s="10"/>
      <c r="F40" s="10"/>
      <c r="G40" s="10"/>
      <c r="H40" s="10"/>
      <c r="I40" s="10"/>
      <c r="J40" s="34">
        <f>Sheet1!$J40</f>
        <v>0</v>
      </c>
      <c r="K40" s="35" t="str">
        <f>IF(COUNT(Sheet1!$J40)=1,(-Y$30+SQRT(Y$30*Y$30-4*Z$29*(Y$31-J40)))/(2*Z$29),"")</f>
        <v/>
      </c>
      <c r="L40" s="36"/>
      <c r="M40" s="101"/>
      <c r="N40" s="18">
        <f t="shared" ca="1" si="0"/>
        <v>0</v>
      </c>
      <c r="O40" s="10">
        <f t="shared" ca="1" si="0"/>
        <v>0</v>
      </c>
      <c r="P40" s="10">
        <f t="shared" ca="1" si="1"/>
        <v>0</v>
      </c>
      <c r="Q40" s="10">
        <f t="shared" ca="1" si="2"/>
        <v>0</v>
      </c>
      <c r="R40" s="10">
        <f t="shared" ca="1" si="3"/>
        <v>0</v>
      </c>
      <c r="S40" s="10">
        <f t="shared" ca="1" si="4"/>
        <v>0</v>
      </c>
      <c r="T40" s="10">
        <f t="shared" ca="1" si="5"/>
        <v>0</v>
      </c>
      <c r="U40" s="10"/>
      <c r="V40" s="10"/>
      <c r="W40" s="10"/>
      <c r="X40" s="10"/>
      <c r="Y40" s="73"/>
      <c r="Z40" s="74"/>
      <c r="AA40" s="59"/>
      <c r="AB40" s="74"/>
      <c r="AC40" s="32"/>
      <c r="AD40" s="75"/>
      <c r="AE40" s="10"/>
    </row>
    <row r="41" spans="1:31">
      <c r="A41" s="10">
        <f t="shared" ca="1" si="6"/>
        <v>0.48786250282415811</v>
      </c>
      <c r="B41" s="33">
        <f ca="1">IF(A41&gt;0.5,Sheet1!$B42,Sheet1!$B41)</f>
        <v>0</v>
      </c>
      <c r="C41" s="99">
        <f ca="1">IF(A41&gt;0.5,Sheet1!$C42,Sheet1!$C41)</f>
        <v>0</v>
      </c>
      <c r="D41" s="10"/>
      <c r="E41" s="10"/>
      <c r="F41" s="10"/>
      <c r="G41" s="10"/>
      <c r="H41" s="10"/>
      <c r="I41" s="10"/>
      <c r="J41" s="34">
        <f>Sheet1!$J41</f>
        <v>0</v>
      </c>
      <c r="K41" s="35" t="str">
        <f>IF(COUNT(Sheet1!$J41)=1,(-Y$30+SQRT(Y$30*Y$30-4*Z$29*(Y$31-J41)))/(2*Z$29),"")</f>
        <v/>
      </c>
      <c r="L41" s="36"/>
      <c r="M41" s="101"/>
      <c r="N41" s="18">
        <f t="shared" ca="1" si="0"/>
        <v>0</v>
      </c>
      <c r="O41" s="10">
        <f t="shared" ca="1" si="0"/>
        <v>0</v>
      </c>
      <c r="P41" s="10">
        <f t="shared" ca="1" si="1"/>
        <v>0</v>
      </c>
      <c r="Q41" s="10">
        <f t="shared" ca="1" si="2"/>
        <v>0</v>
      </c>
      <c r="R41" s="10">
        <f t="shared" ca="1" si="3"/>
        <v>0</v>
      </c>
      <c r="S41" s="10">
        <f t="shared" ca="1" si="4"/>
        <v>0</v>
      </c>
      <c r="T41" s="10">
        <f t="shared" ca="1" si="5"/>
        <v>0</v>
      </c>
      <c r="U41" s="10"/>
      <c r="V41" s="10"/>
      <c r="W41" s="10"/>
      <c r="X41" s="10"/>
      <c r="Y41" s="73"/>
      <c r="Z41" s="74"/>
      <c r="AA41" s="59"/>
      <c r="AB41" s="74"/>
      <c r="AC41" s="32"/>
      <c r="AD41" s="75"/>
      <c r="AE41" s="10"/>
    </row>
    <row r="42" spans="1:31">
      <c r="A42" s="10">
        <f t="shared" ca="1" si="6"/>
        <v>0.1120931142548256</v>
      </c>
      <c r="B42" s="33">
        <f ca="1">IF(A42&gt;0.5,Sheet1!$B43,Sheet1!$B42)</f>
        <v>0</v>
      </c>
      <c r="C42" s="99">
        <f ca="1">IF(A42&gt;0.5,Sheet1!$C43,Sheet1!$C42)</f>
        <v>0</v>
      </c>
      <c r="D42" s="72"/>
      <c r="E42" s="10"/>
      <c r="F42" s="10"/>
      <c r="G42" s="10"/>
      <c r="H42" s="10"/>
      <c r="I42" s="10"/>
      <c r="J42" s="34">
        <f>Sheet1!$J42</f>
        <v>0</v>
      </c>
      <c r="K42" s="35" t="str">
        <f>IF(COUNT(Sheet1!$J42)=1,(-Y$30+SQRT(Y$30*Y$30-4*Z$29*(Y$31-J42)))/(2*Z$29),"")</f>
        <v/>
      </c>
      <c r="L42" s="36"/>
      <c r="M42" s="101"/>
      <c r="N42" s="18">
        <f t="shared" ca="1" si="0"/>
        <v>0</v>
      </c>
      <c r="O42" s="10">
        <f t="shared" ca="1" si="0"/>
        <v>0</v>
      </c>
      <c r="P42" s="10">
        <f t="shared" ca="1" si="1"/>
        <v>0</v>
      </c>
      <c r="Q42" s="10">
        <f t="shared" ca="1" si="2"/>
        <v>0</v>
      </c>
      <c r="R42" s="10">
        <f t="shared" ca="1" si="3"/>
        <v>0</v>
      </c>
      <c r="S42" s="10">
        <f t="shared" ca="1" si="4"/>
        <v>0</v>
      </c>
      <c r="T42" s="10">
        <f t="shared" ca="1" si="5"/>
        <v>0</v>
      </c>
      <c r="U42" s="10"/>
      <c r="V42" s="10"/>
      <c r="W42" s="10"/>
      <c r="X42" s="10"/>
      <c r="Y42" s="73"/>
      <c r="Z42" s="74"/>
      <c r="AA42" s="59"/>
      <c r="AB42" s="74"/>
      <c r="AC42" s="32"/>
      <c r="AD42" s="75"/>
      <c r="AE42" s="10"/>
    </row>
    <row r="43" spans="1:31">
      <c r="A43" s="10">
        <f t="shared" ca="1" si="6"/>
        <v>0.79028813823950494</v>
      </c>
      <c r="B43" s="33">
        <f ca="1">IF(A43&gt;0.5,Sheet1!$B44,Sheet1!$B43)</f>
        <v>0</v>
      </c>
      <c r="C43" s="99">
        <f ca="1">IF(A43&gt;0.5,Sheet1!$C44,Sheet1!$C43)</f>
        <v>0</v>
      </c>
      <c r="D43" s="10"/>
      <c r="E43" s="10"/>
      <c r="F43" s="10"/>
      <c r="G43" s="10"/>
      <c r="H43" s="10"/>
      <c r="I43" s="10"/>
      <c r="J43" s="34">
        <f>Sheet1!$J43</f>
        <v>0</v>
      </c>
      <c r="K43" s="35" t="str">
        <f>IF(COUNT(Sheet1!$J43)=1,(-Y$30+SQRT(Y$30*Y$30-4*Z$29*(Y$31-J43)))/(2*Z$29),"")</f>
        <v/>
      </c>
      <c r="L43" s="36"/>
      <c r="M43" s="101"/>
      <c r="N43" s="18">
        <f t="shared" ca="1" si="0"/>
        <v>0</v>
      </c>
      <c r="O43" s="10">
        <f t="shared" ca="1" si="0"/>
        <v>0</v>
      </c>
      <c r="P43" s="10">
        <f t="shared" ca="1" si="1"/>
        <v>0</v>
      </c>
      <c r="Q43" s="10">
        <f t="shared" ca="1" si="2"/>
        <v>0</v>
      </c>
      <c r="R43" s="10">
        <f t="shared" ca="1" si="3"/>
        <v>0</v>
      </c>
      <c r="S43" s="10">
        <f t="shared" ca="1" si="4"/>
        <v>0</v>
      </c>
      <c r="T43" s="10">
        <f t="shared" ca="1" si="5"/>
        <v>0</v>
      </c>
      <c r="U43" s="10"/>
      <c r="V43" s="10"/>
      <c r="W43" s="10"/>
      <c r="X43" s="10"/>
      <c r="Y43" s="73"/>
      <c r="Z43" s="74"/>
      <c r="AA43" s="59"/>
      <c r="AB43" s="74"/>
      <c r="AC43" s="32"/>
      <c r="AD43" s="75"/>
      <c r="AE43" s="10"/>
    </row>
    <row r="44" spans="1:31">
      <c r="A44" s="10">
        <f t="shared" ca="1" si="6"/>
        <v>0.33992154647535255</v>
      </c>
      <c r="B44" s="33">
        <f ca="1">IF(A44&gt;0.5,Sheet1!$B45,Sheet1!$B44)</f>
        <v>0</v>
      </c>
      <c r="C44" s="99">
        <f ca="1">IF(A44&gt;0.5,Sheet1!$C45,Sheet1!$C44)</f>
        <v>0</v>
      </c>
      <c r="D44" s="10"/>
      <c r="E44" s="10"/>
      <c r="F44" s="10"/>
      <c r="G44" s="10"/>
      <c r="H44" s="10"/>
      <c r="I44" s="10"/>
      <c r="J44" s="34">
        <f>Sheet1!$J44</f>
        <v>0</v>
      </c>
      <c r="K44" s="35" t="str">
        <f>IF(COUNT(Sheet1!$J44)=1,(-Y$30+SQRT(Y$30*Y$30-4*Z$29*(Y$31-J44)))/(2*Z$29),"")</f>
        <v/>
      </c>
      <c r="L44" s="36"/>
      <c r="M44" s="101"/>
      <c r="N44" s="18">
        <f t="shared" ca="1" si="0"/>
        <v>0</v>
      </c>
      <c r="O44" s="10">
        <f t="shared" ca="1" si="0"/>
        <v>0</v>
      </c>
      <c r="P44" s="10">
        <f t="shared" ca="1" si="1"/>
        <v>0</v>
      </c>
      <c r="Q44" s="10">
        <f t="shared" ca="1" si="2"/>
        <v>0</v>
      </c>
      <c r="R44" s="10">
        <f t="shared" ca="1" si="3"/>
        <v>0</v>
      </c>
      <c r="S44" s="10">
        <f t="shared" ca="1" si="4"/>
        <v>0</v>
      </c>
      <c r="T44" s="10">
        <f t="shared" ca="1" si="5"/>
        <v>0</v>
      </c>
      <c r="U44" s="10"/>
      <c r="V44" s="10"/>
      <c r="W44" s="10"/>
      <c r="X44" s="10"/>
      <c r="Y44" s="73"/>
      <c r="Z44" s="74"/>
      <c r="AA44" s="32"/>
      <c r="AB44" s="74"/>
      <c r="AC44" s="32"/>
      <c r="AD44" s="75"/>
      <c r="AE44" s="10"/>
    </row>
    <row r="45" spans="1:31">
      <c r="A45" s="10">
        <f t="shared" ca="1" si="6"/>
        <v>0.83799635123963256</v>
      </c>
      <c r="B45" s="33">
        <f ca="1">IF(A45&gt;0.5,Sheet1!$B46,Sheet1!$B45)</f>
        <v>0</v>
      </c>
      <c r="C45" s="99">
        <f ca="1">IF(A45&gt;0.5,Sheet1!$C46,Sheet1!$C45)</f>
        <v>0</v>
      </c>
      <c r="D45" s="10"/>
      <c r="E45" s="10"/>
      <c r="F45" s="10"/>
      <c r="G45" s="10"/>
      <c r="H45" s="10"/>
      <c r="I45" s="10"/>
      <c r="J45" s="34">
        <f>Sheet1!$J45</f>
        <v>0</v>
      </c>
      <c r="K45" s="35" t="str">
        <f>IF(COUNT(Sheet1!$J45)=1,(-Y$30+SQRT(Y$30*Y$30-4*Z$29*(Y$31-J45)))/(2*Z$29),"")</f>
        <v/>
      </c>
      <c r="L45" s="36"/>
      <c r="M45" s="101"/>
      <c r="N45" s="18">
        <f t="shared" ca="1" si="0"/>
        <v>0</v>
      </c>
      <c r="O45" s="10">
        <f t="shared" ca="1" si="0"/>
        <v>0</v>
      </c>
      <c r="P45" s="10">
        <f t="shared" ca="1" si="1"/>
        <v>0</v>
      </c>
      <c r="Q45" s="10">
        <f t="shared" ca="1" si="2"/>
        <v>0</v>
      </c>
      <c r="R45" s="10">
        <f t="shared" ca="1" si="3"/>
        <v>0</v>
      </c>
      <c r="S45" s="10">
        <f t="shared" ca="1" si="4"/>
        <v>0</v>
      </c>
      <c r="T45" s="10">
        <f t="shared" ca="1" si="5"/>
        <v>0</v>
      </c>
      <c r="U45" s="10"/>
      <c r="V45" s="10"/>
      <c r="W45" s="10"/>
      <c r="X45" s="10"/>
      <c r="Y45" s="73"/>
      <c r="Z45" s="74"/>
      <c r="AA45" s="59"/>
      <c r="AB45" s="74"/>
      <c r="AC45" s="32"/>
      <c r="AD45" s="75"/>
      <c r="AE45" s="10"/>
    </row>
    <row r="46" spans="1:31">
      <c r="A46" s="10">
        <f t="shared" ca="1" si="6"/>
        <v>0.89067318653316963</v>
      </c>
      <c r="B46" s="33">
        <f ca="1">IF(A46&gt;0.5,Sheet1!$B47,Sheet1!$B46)</f>
        <v>0</v>
      </c>
      <c r="C46" s="99">
        <f ca="1">IF(A46&gt;0.5,Sheet1!$C47,Sheet1!$C46)</f>
        <v>0</v>
      </c>
      <c r="D46" s="10"/>
      <c r="E46" s="10"/>
      <c r="F46" s="10"/>
      <c r="G46" s="10"/>
      <c r="H46" s="10"/>
      <c r="I46" s="10"/>
      <c r="J46" s="34">
        <f>Sheet1!$J46</f>
        <v>0</v>
      </c>
      <c r="K46" s="35" t="str">
        <f>IF(COUNT(Sheet1!$J46)=1,(-Y$30+SQRT(Y$30*Y$30-4*Z$29*(Y$31-J46)))/(2*Z$29),"")</f>
        <v/>
      </c>
      <c r="L46" s="36"/>
      <c r="M46" s="101"/>
      <c r="N46" s="18">
        <f t="shared" ca="1" si="0"/>
        <v>0</v>
      </c>
      <c r="O46" s="10">
        <f t="shared" ca="1" si="0"/>
        <v>0</v>
      </c>
      <c r="P46" s="10">
        <f t="shared" ca="1" si="1"/>
        <v>0</v>
      </c>
      <c r="Q46" s="10">
        <f t="shared" ca="1" si="2"/>
        <v>0</v>
      </c>
      <c r="R46" s="10">
        <f t="shared" ca="1" si="3"/>
        <v>0</v>
      </c>
      <c r="S46" s="10">
        <f t="shared" ca="1" si="4"/>
        <v>0</v>
      </c>
      <c r="T46" s="10">
        <f t="shared" ca="1" si="5"/>
        <v>0</v>
      </c>
      <c r="U46" s="10"/>
      <c r="V46" s="10"/>
      <c r="W46" s="10"/>
      <c r="X46" s="10"/>
      <c r="Y46" s="73"/>
      <c r="Z46" s="74"/>
      <c r="AA46" s="59"/>
      <c r="AB46" s="74"/>
      <c r="AC46" s="32"/>
      <c r="AD46" s="75"/>
      <c r="AE46" s="10"/>
    </row>
    <row r="47" spans="1:31">
      <c r="A47" s="10">
        <f t="shared" ca="1" si="6"/>
        <v>0.67271120429175735</v>
      </c>
      <c r="B47" s="33">
        <f ca="1">IF(A47&gt;0.5,Sheet1!$B48,Sheet1!$B47)</f>
        <v>0</v>
      </c>
      <c r="C47" s="99">
        <f ca="1">IF(A47&gt;0.5,Sheet1!$C48,Sheet1!$C47)</f>
        <v>0</v>
      </c>
      <c r="D47" s="10"/>
      <c r="E47" s="10"/>
      <c r="F47" s="10"/>
      <c r="G47" s="10"/>
      <c r="H47" s="10"/>
      <c r="I47" s="10"/>
      <c r="J47" s="34">
        <f>Sheet1!$J47</f>
        <v>0</v>
      </c>
      <c r="K47" s="35" t="str">
        <f>IF(COUNT(Sheet1!$J47)=1,(-Y$30+SQRT(Y$30*Y$30-4*Z$29*(Y$31-J47)))/(2*Z$29),"")</f>
        <v/>
      </c>
      <c r="L47" s="36"/>
      <c r="M47" s="101"/>
      <c r="N47" s="18">
        <f t="shared" ca="1" si="0"/>
        <v>0</v>
      </c>
      <c r="O47" s="10">
        <f t="shared" ca="1" si="0"/>
        <v>0</v>
      </c>
      <c r="P47" s="10">
        <f t="shared" ca="1" si="1"/>
        <v>0</v>
      </c>
      <c r="Q47" s="10">
        <f t="shared" ca="1" si="2"/>
        <v>0</v>
      </c>
      <c r="R47" s="10">
        <f t="shared" ca="1" si="3"/>
        <v>0</v>
      </c>
      <c r="S47" s="10">
        <f t="shared" ca="1" si="4"/>
        <v>0</v>
      </c>
      <c r="T47" s="10">
        <f t="shared" ca="1" si="5"/>
        <v>0</v>
      </c>
      <c r="U47" s="10"/>
      <c r="V47" s="10"/>
      <c r="W47" s="10"/>
      <c r="X47" s="10"/>
      <c r="Y47" s="73"/>
      <c r="Z47" s="74"/>
      <c r="AA47" s="59"/>
      <c r="AB47" s="74"/>
      <c r="AC47" s="32"/>
      <c r="AD47" s="75"/>
      <c r="AE47" s="10"/>
    </row>
    <row r="48" spans="1:31">
      <c r="A48" s="10">
        <f t="shared" ca="1" si="6"/>
        <v>0.64791894633285363</v>
      </c>
      <c r="B48" s="33">
        <f ca="1">IF(A48&gt;0.5,Sheet1!$B49,Sheet1!$B48)</f>
        <v>0</v>
      </c>
      <c r="C48" s="99">
        <f ca="1">IF(A48&gt;0.5,Sheet1!$C49,Sheet1!$C48)</f>
        <v>0</v>
      </c>
      <c r="D48" s="10"/>
      <c r="E48" s="10"/>
      <c r="F48" s="10"/>
      <c r="G48" s="10"/>
      <c r="H48" s="10"/>
      <c r="I48" s="10"/>
      <c r="J48" s="34">
        <f>Sheet1!$J48</f>
        <v>0</v>
      </c>
      <c r="K48" s="35" t="str">
        <f>IF(COUNT(Sheet1!$J48)=1,(-Y$30+SQRT(Y$30*Y$30-4*Z$29*(Y$31-J48)))/(2*Z$29),"")</f>
        <v/>
      </c>
      <c r="L48" s="36"/>
      <c r="M48" s="101"/>
      <c r="N48" s="18">
        <f t="shared" ca="1" si="0"/>
        <v>0</v>
      </c>
      <c r="O48" s="10">
        <f t="shared" ca="1" si="0"/>
        <v>0</v>
      </c>
      <c r="P48" s="10">
        <f t="shared" ca="1" si="1"/>
        <v>0</v>
      </c>
      <c r="Q48" s="10">
        <f t="shared" ca="1" si="2"/>
        <v>0</v>
      </c>
      <c r="R48" s="10">
        <f t="shared" ca="1" si="3"/>
        <v>0</v>
      </c>
      <c r="S48" s="10">
        <f t="shared" ca="1" si="4"/>
        <v>0</v>
      </c>
      <c r="T48" s="10">
        <f t="shared" ca="1" si="5"/>
        <v>0</v>
      </c>
      <c r="U48" s="10"/>
      <c r="V48" s="10"/>
      <c r="W48" s="10"/>
      <c r="X48" s="10"/>
      <c r="Y48" s="73"/>
      <c r="Z48" s="74"/>
      <c r="AA48" s="59"/>
      <c r="AB48" s="74"/>
      <c r="AC48" s="32"/>
      <c r="AD48" s="75"/>
      <c r="AE48" s="10"/>
    </row>
    <row r="49" spans="1:31">
      <c r="A49" s="10">
        <f t="shared" ca="1" si="6"/>
        <v>0.58593739191472705</v>
      </c>
      <c r="B49" s="33">
        <f ca="1">IF(A49&gt;0.5,Sheet1!$B50,Sheet1!$B49)</f>
        <v>0</v>
      </c>
      <c r="C49" s="99">
        <f ca="1">IF(A49&gt;0.5,Sheet1!$C50,Sheet1!$C49)</f>
        <v>0</v>
      </c>
      <c r="D49" s="10"/>
      <c r="E49" s="10"/>
      <c r="F49" s="10"/>
      <c r="G49" s="10"/>
      <c r="H49" s="10"/>
      <c r="I49" s="10"/>
      <c r="J49" s="34">
        <f>Sheet1!$J49</f>
        <v>0</v>
      </c>
      <c r="K49" s="35" t="str">
        <f>IF(COUNT(Sheet1!$J49)=1,(-Y$30+SQRT(Y$30*Y$30-4*Z$29*(Y$31-J49)))/(2*Z$29),"")</f>
        <v/>
      </c>
      <c r="L49" s="36"/>
      <c r="M49" s="101"/>
      <c r="N49" s="18">
        <f t="shared" ca="1" si="0"/>
        <v>0</v>
      </c>
      <c r="O49" s="10">
        <f t="shared" ca="1" si="0"/>
        <v>0</v>
      </c>
      <c r="P49" s="10">
        <f t="shared" ca="1" si="1"/>
        <v>0</v>
      </c>
      <c r="Q49" s="10">
        <f t="shared" ca="1" si="2"/>
        <v>0</v>
      </c>
      <c r="R49" s="10">
        <f t="shared" ca="1" si="3"/>
        <v>0</v>
      </c>
      <c r="S49" s="10">
        <f t="shared" ca="1" si="4"/>
        <v>0</v>
      </c>
      <c r="T49" s="10">
        <f t="shared" ca="1" si="5"/>
        <v>0</v>
      </c>
      <c r="U49" s="10"/>
      <c r="V49" s="10"/>
      <c r="W49" s="10"/>
      <c r="X49" s="10"/>
      <c r="Y49" s="73"/>
      <c r="Z49" s="74"/>
      <c r="AA49" s="59"/>
      <c r="AB49" s="74"/>
      <c r="AC49" s="32"/>
      <c r="AD49" s="75"/>
      <c r="AE49" s="10"/>
    </row>
    <row r="50" spans="1:31">
      <c r="A50" s="10">
        <f t="shared" ca="1" si="6"/>
        <v>0.57593792099950192</v>
      </c>
      <c r="B50" s="33">
        <f ca="1">IF(A50&gt;0.5,Sheet1!$B51,Sheet1!$B50)</f>
        <v>0</v>
      </c>
      <c r="C50" s="99">
        <f ca="1">IF(A50&gt;0.5,Sheet1!$C51,Sheet1!$C50)</f>
        <v>0</v>
      </c>
      <c r="D50" s="10"/>
      <c r="E50" s="10"/>
      <c r="F50" s="10"/>
      <c r="G50" s="10"/>
      <c r="H50" s="10"/>
      <c r="I50" s="10"/>
      <c r="J50" s="34">
        <f>Sheet1!$J50</f>
        <v>0</v>
      </c>
      <c r="K50" s="35" t="str">
        <f>IF(COUNT(Sheet1!$J50)=1,(-Y$30+SQRT(Y$30*Y$30-4*Z$29*(Y$31-J50)))/(2*Z$29),"")</f>
        <v/>
      </c>
      <c r="L50" s="36"/>
      <c r="M50" s="101"/>
      <c r="N50" s="18">
        <f t="shared" ca="1" si="0"/>
        <v>0</v>
      </c>
      <c r="O50" s="10">
        <f t="shared" ca="1" si="0"/>
        <v>0</v>
      </c>
      <c r="P50" s="10">
        <f t="shared" ca="1" si="1"/>
        <v>0</v>
      </c>
      <c r="Q50" s="10">
        <f t="shared" ca="1" si="2"/>
        <v>0</v>
      </c>
      <c r="R50" s="10">
        <f t="shared" ca="1" si="3"/>
        <v>0</v>
      </c>
      <c r="S50" s="10">
        <f t="shared" ca="1" si="4"/>
        <v>0</v>
      </c>
      <c r="T50" s="10">
        <f t="shared" ca="1" si="5"/>
        <v>0</v>
      </c>
      <c r="U50" s="10"/>
      <c r="V50" s="10"/>
      <c r="W50" s="10"/>
      <c r="X50" s="10"/>
      <c r="Y50" s="73"/>
      <c r="Z50" s="74"/>
      <c r="AA50" s="59"/>
      <c r="AB50" s="74"/>
      <c r="AC50" s="32"/>
      <c r="AD50" s="75"/>
      <c r="AE50" s="10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70</vt:i4>
      </vt:variant>
      <vt:variant>
        <vt:lpstr>Named Ranges</vt:lpstr>
      </vt:variant>
      <vt:variant>
        <vt:i4>18</vt:i4>
      </vt:variant>
    </vt:vector>
  </HeadingPairs>
  <TitlesOfParts>
    <vt:vector size="88" baseType="lpstr">
      <vt:lpstr>Sheet1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  <vt:lpstr>Sheet10</vt:lpstr>
      <vt:lpstr>Sheet11</vt:lpstr>
      <vt:lpstr>Sheet12</vt:lpstr>
      <vt:lpstr>Sheet13</vt:lpstr>
      <vt:lpstr>Sheet14</vt:lpstr>
      <vt:lpstr>Sheet15</vt:lpstr>
      <vt:lpstr>Sheet16</vt:lpstr>
      <vt:lpstr>Sheet17</vt:lpstr>
      <vt:lpstr>Sheet18</vt:lpstr>
      <vt:lpstr>Sheet19</vt:lpstr>
      <vt:lpstr>Sheet20</vt:lpstr>
      <vt:lpstr>Sheet21</vt:lpstr>
      <vt:lpstr>Sheet22</vt:lpstr>
      <vt:lpstr>Sheet23</vt:lpstr>
      <vt:lpstr>Sheet24</vt:lpstr>
      <vt:lpstr>Sheet25</vt:lpstr>
      <vt:lpstr>Sheet26</vt:lpstr>
      <vt:lpstr>Sheet27</vt:lpstr>
      <vt:lpstr>Sheet28</vt:lpstr>
      <vt:lpstr>Sheet29</vt:lpstr>
      <vt:lpstr>Sheet30</vt:lpstr>
      <vt:lpstr>Sheet31</vt:lpstr>
      <vt:lpstr>Sheet32</vt:lpstr>
      <vt:lpstr>Sheet33</vt:lpstr>
      <vt:lpstr>Sheet34</vt:lpstr>
      <vt:lpstr>Sheet35</vt:lpstr>
      <vt:lpstr>Sheet36</vt:lpstr>
      <vt:lpstr>Sheet37</vt:lpstr>
      <vt:lpstr>Sheet38</vt:lpstr>
      <vt:lpstr>Sheet39</vt:lpstr>
      <vt:lpstr>Sheet40</vt:lpstr>
      <vt:lpstr>Sheet41</vt:lpstr>
      <vt:lpstr>Sheet42</vt:lpstr>
      <vt:lpstr>Sheet43</vt:lpstr>
      <vt:lpstr>Sheet44</vt:lpstr>
      <vt:lpstr>Sheet45</vt:lpstr>
      <vt:lpstr>Sheet46</vt:lpstr>
      <vt:lpstr>Sheet47</vt:lpstr>
      <vt:lpstr>Sheet48</vt:lpstr>
      <vt:lpstr>Sheet49</vt:lpstr>
      <vt:lpstr>Sheet50</vt:lpstr>
      <vt:lpstr>Sheet51</vt:lpstr>
      <vt:lpstr>Sheet52</vt:lpstr>
      <vt:lpstr>Sheet53</vt:lpstr>
      <vt:lpstr>Sheet54</vt:lpstr>
      <vt:lpstr>Sheet55</vt:lpstr>
      <vt:lpstr>Sheet56</vt:lpstr>
      <vt:lpstr>Sheet57</vt:lpstr>
      <vt:lpstr>Sheet58</vt:lpstr>
      <vt:lpstr>Sheet59</vt:lpstr>
      <vt:lpstr>Sheet60</vt:lpstr>
      <vt:lpstr>Sheet61</vt:lpstr>
      <vt:lpstr>Sheet62</vt:lpstr>
      <vt:lpstr>Sheet63</vt:lpstr>
      <vt:lpstr>Sheet64</vt:lpstr>
      <vt:lpstr>Sheet65</vt:lpstr>
      <vt:lpstr>Sheet66</vt:lpstr>
      <vt:lpstr>Sheet67</vt:lpstr>
      <vt:lpstr>Sheet68</vt:lpstr>
      <vt:lpstr>Sheet69</vt:lpstr>
      <vt:lpstr>Sheet70</vt:lpstr>
      <vt:lpstr>__c</vt:lpstr>
      <vt:lpstr>a</vt:lpstr>
      <vt:lpstr>b</vt:lpstr>
      <vt:lpstr>D</vt:lpstr>
      <vt:lpstr>meanx</vt:lpstr>
      <vt:lpstr>meanxy</vt:lpstr>
      <vt:lpstr>meany</vt:lpstr>
      <vt:lpstr>n</vt:lpstr>
      <vt:lpstr>Rsquared</vt:lpstr>
      <vt:lpstr>ssr</vt:lpstr>
      <vt:lpstr>ssy</vt:lpstr>
      <vt:lpstr>sumx</vt:lpstr>
      <vt:lpstr>sumx2</vt:lpstr>
      <vt:lpstr>sumx2y</vt:lpstr>
      <vt:lpstr>sumx3</vt:lpstr>
      <vt:lpstr>sumx4</vt:lpstr>
      <vt:lpstr>sumxy</vt:lpstr>
      <vt:lpstr>sumy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O'Haver</dc:creator>
  <cp:lastModifiedBy>Tom O'Haver</cp:lastModifiedBy>
  <cp:lastPrinted>2013-07-02T14:44:57Z</cp:lastPrinted>
  <dcterms:created xsi:type="dcterms:W3CDTF">2013-07-02T14:08:29Z</dcterms:created>
  <dcterms:modified xsi:type="dcterms:W3CDTF">2016-01-29T16:46:26Z</dcterms:modified>
</cp:coreProperties>
</file>